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tabRatio="814"/>
  </bookViews>
  <sheets>
    <sheet name="BS 2-4" sheetId="57" r:id="rId1"/>
    <sheet name="PL 5-6 3M" sheetId="67" r:id="rId2"/>
    <sheet name="PL 7-8 6M" sheetId="68" r:id="rId3"/>
    <sheet name="SH9" sheetId="64" r:id="rId4"/>
    <sheet name="SH10" sheetId="58" r:id="rId5"/>
    <sheet name="SH11" sheetId="65" r:id="rId6"/>
    <sheet name="SH12" sheetId="59" r:id="rId7"/>
    <sheet name="CF13-14" sheetId="52" r:id="rId8"/>
    <sheet name="Weighted share Q3'23 VS Q3'22" sheetId="63" state="hidden" r:id="rId9"/>
    <sheet name="CF" sheetId="62" state="hidden" r:id="rId10"/>
    <sheet name="Weighted share capital" sheetId="6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localSheetId="2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2" hidden="1">{"'Model'!$A$1:$N$53"}</definedName>
    <definedName name="___________d1" hidden="1">{"'Model'!$A$1:$N$53"}</definedName>
    <definedName name="__________d1" localSheetId="2" hidden="1">{"'Model'!$A$1:$N$53"}</definedName>
    <definedName name="__________d1" hidden="1">{"'Model'!$A$1:$N$53"}</definedName>
    <definedName name="__________pp30" hidden="1">#REF!</definedName>
    <definedName name="__________X2" localSheetId="2" hidden="1">{"'Eng (page2)'!$A$1:$D$52"}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d1" localSheetId="2" hidden="1">{"'Model'!$A$1:$N$53"}</definedName>
    <definedName name="_________d1" hidden="1">{"'Model'!$A$1:$N$53"}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Tic30" localSheetId="2" hidden="1">{"'Eng (page2)'!$A$1:$D$52"}</definedName>
    <definedName name="_________Tic30" hidden="1">{"'Eng (page2)'!$A$1:$D$52"}</definedName>
    <definedName name="_________X2" localSheetId="2" hidden="1">{"'Eng (page2)'!$A$1:$D$52"}</definedName>
    <definedName name="_________X2" hidden="1">{"'Eng (page2)'!$A$1:$D$52"}</definedName>
    <definedName name="_________ZH111" localSheetId="2" hidden="1">{"'Model'!$A$1:$N$53"}</definedName>
    <definedName name="_________ZH111" hidden="1">{"'Model'!$A$1:$N$53"}</definedName>
    <definedName name="________d1" localSheetId="2" hidden="1">{"'Model'!$A$1:$N$53"}</definedName>
    <definedName name="________d1" hidden="1">{"'Model'!$A$1:$N$53"}</definedName>
    <definedName name="________pp30" hidden="1">#REF!</definedName>
    <definedName name="________Tic30" localSheetId="2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hidden="1">{"'Model'!$A$1:$N$53"}</definedName>
    <definedName name="_______a1" localSheetId="2" hidden="1">{"'Sheet1'!$L$16"}</definedName>
    <definedName name="_______a1" hidden="1">{"'Sheet1'!$L$16"}</definedName>
    <definedName name="_______d1" localSheetId="2" hidden="1">{"'Model'!$A$1:$N$53"}</definedName>
    <definedName name="_______d1" hidden="1">{"'Model'!$A$1:$N$53"}</definedName>
    <definedName name="_______er43" localSheetId="2" hidden="1">{"'Eng (page2)'!$A$1:$D$52"}</definedName>
    <definedName name="_______er43" hidden="1">{"'Eng (page2)'!$A$1:$D$52"}</definedName>
    <definedName name="_______G1" localSheetId="2" hidden="1">{"'Eng (page2)'!$A$1:$D$52"}</definedName>
    <definedName name="_______G1" hidden="1">{"'Eng (page2)'!$A$1:$D$52"}</definedName>
    <definedName name="_______NSO2" localSheetId="2" hidden="1">{"'Sheet1'!$L$16"}</definedName>
    <definedName name="_______NSO2" hidden="1">{"'Sheet1'!$L$16"}</definedName>
    <definedName name="_______pp30" hidden="1">#REF!</definedName>
    <definedName name="_______Tic30" localSheetId="2" hidden="1">{"'Eng (page2)'!$A$1:$D$52"}</definedName>
    <definedName name="_______Tic30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hidden="1">{"'Model'!$A$1:$N$53"}</definedName>
    <definedName name="______d1" localSheetId="2" hidden="1">{"'Model'!$A$1:$N$53"}</definedName>
    <definedName name="______d1" hidden="1">{"'Model'!$A$1:$N$53"}</definedName>
    <definedName name="______er43" localSheetId="2" hidden="1">{"'Eng (page2)'!$A$1:$D$52"}</definedName>
    <definedName name="______er43" hidden="1">{"'Eng (page2)'!$A$1:$D$52"}</definedName>
    <definedName name="______G1" localSheetId="2" hidden="1">{"'Eng (page2)'!$A$1:$D$52"}</definedName>
    <definedName name="______G1" hidden="1">{"'Eng (page2)'!$A$1:$D$52"}</definedName>
    <definedName name="______pp30" hidden="1">#REF!</definedName>
    <definedName name="______Tic30" localSheetId="2" hidden="1">{"'Eng (page2)'!$A$1:$D$52"}</definedName>
    <definedName name="______Tic30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2" hidden="1">{"'Eng (page2)'!$A$1:$D$52"}</definedName>
    <definedName name="______y4" hidden="1">{"'Eng (page2)'!$A$1:$D$52"}</definedName>
    <definedName name="______ZH111" localSheetId="2" hidden="1">{"'Model'!$A$1:$N$53"}</definedName>
    <definedName name="______ZH111" hidden="1">{"'Model'!$A$1:$N$53"}</definedName>
    <definedName name="_____a1" localSheetId="2" hidden="1">{"'Sheet1'!$L$16"}</definedName>
    <definedName name="_____a1" hidden="1">{"'Sheet1'!$L$16"}</definedName>
    <definedName name="_____d1" localSheetId="2" hidden="1">{"'Model'!$A$1:$N$53"}</definedName>
    <definedName name="_____d1" hidden="1">{"'Model'!$A$1:$N$53"}</definedName>
    <definedName name="_____er43" localSheetId="2" hidden="1">{"'Eng (page2)'!$A$1:$D$52"}</definedName>
    <definedName name="_____er43" hidden="1">{"'Eng (page2)'!$A$1:$D$52"}</definedName>
    <definedName name="_____G1" localSheetId="2" hidden="1">{"'Eng (page2)'!$A$1:$D$52"}</definedName>
    <definedName name="_____G1" hidden="1">{"'Eng (page2)'!$A$1:$D$52"}</definedName>
    <definedName name="_____new1" localSheetId="2" hidden="1">{"letter",#N/A,FALSE,"Letter";"amort",#N/A,FALSE,"Amort"}</definedName>
    <definedName name="_____new1" hidden="1">{"letter",#N/A,FALSE,"Letter";"amort",#N/A,FALSE,"Amort"}</definedName>
    <definedName name="_____NSO2" localSheetId="2" hidden="1">{"'Sheet1'!$L$16"}</definedName>
    <definedName name="_____NSO2" hidden="1">{"'Sheet1'!$L$16"}</definedName>
    <definedName name="_____pp30" hidden="1">#REF!</definedName>
    <definedName name="_____Tic30" localSheetId="2" hidden="1">{"'Eng (page2)'!$A$1:$D$52"}</definedName>
    <definedName name="_____Tic30" hidden="1">{"'Eng (page2)'!$A$1:$D$52"}</definedName>
    <definedName name="_____u645" localSheetId="2" hidden="1">{"'Eng (page2)'!$A$1:$D$52"}</definedName>
    <definedName name="_____u645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2" hidden="1">{"'Eng (page2)'!$A$1:$D$52"}</definedName>
    <definedName name="_____y4" hidden="1">{"'Eng (page2)'!$A$1:$D$52"}</definedName>
    <definedName name="_____ZH111" localSheetId="2" hidden="1">{"'Model'!$A$1:$N$53"}</definedName>
    <definedName name="_____ZH111" hidden="1">{"'Model'!$A$1:$N$53"}</definedName>
    <definedName name="____a1" localSheetId="2" hidden="1">{"'Sheet1'!$L$16"}</definedName>
    <definedName name="____a1" hidden="1">{"'Sheet1'!$L$16"}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2" hidden="1">{#N/A,#N/A,FALSE,"BUDGET"}</definedName>
    <definedName name="____DET4" hidden="1">{#N/A,#N/A,FALSE,"BUDGET"}</definedName>
    <definedName name="____er43" localSheetId="2" hidden="1">{"'Eng (page2)'!$A$1:$D$52"}</definedName>
    <definedName name="____er43" hidden="1">{"'Eng (page2)'!$A$1:$D$52"}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KEY1" hidden="1">[2]Accure!#REF!</definedName>
    <definedName name="____L310" localSheetId="2" hidden="1">{"'Eng (page2)'!$A$1:$D$52"}</definedName>
    <definedName name="____L310" hidden="1">{"'Eng (page2)'!$A$1:$D$52"}</definedName>
    <definedName name="____new1" localSheetId="2" hidden="1">{"letter",#N/A,FALSE,"Letter";"amort",#N/A,FALSE,"Amort"}</definedName>
    <definedName name="____new1" hidden="1">{"letter",#N/A,FALSE,"Letter";"amort",#N/A,FALSE,"Amort"}</definedName>
    <definedName name="____NSO2" localSheetId="2" hidden="1">{"'Sheet1'!$L$16"}</definedName>
    <definedName name="____NSO2" hidden="1">{"'Sheet1'!$L$16"}</definedName>
    <definedName name="____pp30" hidden="1">#REF!</definedName>
    <definedName name="____Tic30" localSheetId="2" hidden="1">{"'Eng (page2)'!$A$1:$D$52"}</definedName>
    <definedName name="____Tic30" hidden="1">{"'Eng (page2)'!$A$1:$D$52"}</definedName>
    <definedName name="____u645" localSheetId="2" hidden="1">{"'Eng (page2)'!$A$1:$D$52"}</definedName>
    <definedName name="____u645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2" hidden="1">{"'Eng (page2)'!$A$1:$D$52"}</definedName>
    <definedName name="____y4" hidden="1">{"'Eng (page2)'!$A$1:$D$52"}</definedName>
    <definedName name="____ZH111" localSheetId="2" hidden="1">{"'Model'!$A$1:$N$53"}</definedName>
    <definedName name="____ZH111" hidden="1">{"'Model'!$A$1:$N$53"}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er43" localSheetId="2" hidden="1">{"'Eng (page2)'!$A$1:$D$52"}</definedName>
    <definedName name="___er43" hidden="1">{"'Eng (page2)'!$A$1:$D$52"}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[3]Accure!#REF!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new1" localSheetId="2" hidden="1">{"letter",#N/A,FALSE,"Letter";"amort",#N/A,FALSE,"Amort"}</definedName>
    <definedName name="___new1" hidden="1">{"letter",#N/A,FALSE,"Letter";"amort",#N/A,FALSE,"Amort"}</definedName>
    <definedName name="___NSO2" localSheetId="2" hidden="1">{"'Sheet1'!$L$16"}</definedName>
    <definedName name="___NSO2" hidden="1">{"'Sheet1'!$L$16"}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u645" localSheetId="2" hidden="1">{"'Eng (page2)'!$A$1:$D$52"}</definedName>
    <definedName name="___u645" hidden="1">{"'Eng (page2)'!$A$1:$D$52"}</definedName>
    <definedName name="___V320" localSheetId="2" hidden="1">{"'Eng (page2)'!$A$1:$D$52"}</definedName>
    <definedName name="___V320" hidden="1">{"'Eng (page2)'!$A$1:$D$52"}</definedName>
    <definedName name="___X2" localSheetId="2" hidden="1">{"'Eng (page2)'!$A$1:$D$52"}</definedName>
    <definedName name="___X2" hidden="1">{"'Eng (page2)'!$A$1:$D$52"}</definedName>
    <definedName name="___y4" localSheetId="2" hidden="1">{"'Eng (page2)'!$A$1:$D$52"}</definedName>
    <definedName name="___y4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HYS4" localSheetId="2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KIM01" localSheetId="2" hidden="1">{"'Changes Log'!$A$1:$F$25"}</definedName>
    <definedName name="__KIM01" hidden="1">{"'Changes Log'!$A$1:$F$25"}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2" hidden="1">{"'Changes Log'!$A$1:$F$25"}</definedName>
    <definedName name="__MO1" hidden="1">{"'Changes Log'!$A$1:$F$25"}</definedName>
    <definedName name="__new1" localSheetId="2" hidden="1">{"letter",#N/A,FALSE,"Letter";"amort",#N/A,FALSE,"Amort"}</definedName>
    <definedName name="__new1" hidden="1">{"letter",#N/A,FALSE,"Letter";"amort",#N/A,FALSE,"Amort"}</definedName>
    <definedName name="__NSO2" localSheetId="2" hidden="1">{"'Sheet1'!$L$16"}</definedName>
    <definedName name="__NSO2" hidden="1">{"'Sheet1'!$L$16"}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V320" localSheetId="2" hidden="1">{"'Eng (page2)'!$A$1:$D$52"}</definedName>
    <definedName name="__V320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2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hidden="1">{"sales",#N/A,FALSE,"SALES"}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[10]Variables!$B$1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2" hidden="1">{"'Eng (page2)'!$A$1:$D$52"}</definedName>
    <definedName name="_G1" hidden="1">{"'Eng (page2)'!$A$1:$D$52"}</definedName>
    <definedName name="_HYS4" localSheetId="2" hidden="1">{"'Changes Log'!$A$1:$F$25"}</definedName>
    <definedName name="_HYS4" hidden="1">{"'Changes Log'!$A$1:$F$25"}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2" hidden="1">{"'Eng (page2)'!$A$1:$D$52"}</definedName>
    <definedName name="aaaa" hidden="1">{"'Eng (page2)'!$A$1:$D$52"}</definedName>
    <definedName name="AAAAA" hidden="1">#REF!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2" hidden="1">{"'Model'!$A$1:$N$53"}</definedName>
    <definedName name="aaaqw" hidden="1">{"'Model'!$A$1:$N$53"}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2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D_BACK_ITEM_200200">#REF!</definedName>
    <definedName name="adfdrg" localSheetId="2" hidden="1">{"'Eng (page2)'!$A$1:$D$52"}</definedName>
    <definedName name="adfdrg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2" hidden="1">{"Act Vs Fcst YTD",#N/A,TRUE,"Monthly PL"}</definedName>
    <definedName name="agdagd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i" localSheetId="2" hidden="1">{"'Eng (page2)'!$A$1:$D$52"}</definedName>
    <definedName name="ai" hidden="1">{"'Eng (page2)'!$A$1:$D$52"}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2" hidden="1">{"'Eng (page2)'!$A$1:$D$52"}</definedName>
    <definedName name="ammmmmmmmm" hidden="1">{"'Eng (page2)'!$A$1:$D$52"}</definedName>
    <definedName name="AMORTIZATION_INVESTMENT_IN_PSC">#REF!</definedName>
    <definedName name="ana" localSheetId="2" hidden="1">{"'Model'!$A$1:$N$53"}</definedName>
    <definedName name="ana" hidden="1">{"'Model'!$A$1:$N$53"}</definedName>
    <definedName name="anscount" hidden="1">3</definedName>
    <definedName name="ANU" localSheetId="2" hidden="1">{"'Eng (page2)'!$A$1:$D$52"}</definedName>
    <definedName name="ANU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 localSheetId="2" hidden="1">{#N/A,#N/A,FALSE,"BUDGET"}</definedName>
    <definedName name="AR" hidden="1">{#N/A,#N/A,FALSE,"BUDGET"}</definedName>
    <definedName name="are" localSheetId="2" hidden="1">{"'Eng (page2)'!$A$1:$D$52"}</definedName>
    <definedName name="are" hidden="1">{"'Eng (page2)'!$A$1:$D$52"}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" localSheetId="2" hidden="1">{"'Model'!$A$1:$N$53"}</definedName>
    <definedName name="b" hidden="1">{"'Model'!$A$1:$N$53"}</definedName>
    <definedName name="B." localSheetId="2" hidden="1">{"'Eng (page2)'!$A$1:$D$52"}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NE_MESSAGES_HIDDEN" hidden="1">#REF!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hidden="1">#REF!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cc" localSheetId="2" hidden="1">{"'Model'!$A$1:$N$53"}</definedName>
    <definedName name="cccc" hidden="1">{"'Model'!$A$1:$N$53"}</definedName>
    <definedName name="ccf" localSheetId="2" hidden="1">{"'Eng (page2)'!$A$1:$D$52"}</definedName>
    <definedName name="ccf" hidden="1">{"'Eng (page2)'!$A$1:$D$52"}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llection" localSheetId="2" hidden="1">{"'Changes Log'!$A$1:$F$25"}</definedName>
    <definedName name="collection" hidden="1">{"'Changes Log'!$A$1:$F$25"}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2" hidden="1">{"'Eng (page2)'!$A$1:$D$52"}</definedName>
    <definedName name="cwkodkoc" hidden="1">{"'Eng (page2)'!$A$1:$D$52"}</definedName>
    <definedName name="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2" hidden="1">{"'Monthly'!$A$3:$U$60"}</definedName>
    <definedName name="d4d4d4d3" hidden="1">{"'Monthly'!$A$3:$U$60"}</definedName>
    <definedName name="daa" localSheetId="2" hidden="1">{"'Model'!$A$1:$N$53"}</definedName>
    <definedName name="daa" hidden="1">{"'Model'!$A$1:$N$53"}</definedName>
    <definedName name="data" localSheetId="2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d" localSheetId="2" hidden="1">{"'Model'!$A$1:$N$53"}</definedName>
    <definedName name="ddd" hidden="1">{"'Model'!$A$1:$N$53"}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2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2" hidden="1">{"'Changes Log'!$A$1:$F$25"}</definedName>
    <definedName name="dfsdfsf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2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UBTFUL_DEBTS_EXPENSES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2" hidden="1">{"'Eng (page2)'!$A$1:$D$52"}</definedName>
    <definedName name="DRFE4" hidden="1">{"'Eng (page2)'!$A$1:$D$52"}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s" localSheetId="2" hidden="1">{"'Changes Log'!$A$1:$F$25"}</definedName>
    <definedName name="dsas" hidden="1">{"'Changes Log'!$A$1:$F$25"}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2" hidden="1">{"'Eng (page2)'!$A$1:$D$52"}</definedName>
    <definedName name="dvsqev" hidden="1">{"'Eng (page2)'!$A$1:$D$52"}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2" hidden="1">{"'Model'!$A$1:$N$53"}</definedName>
    <definedName name="EDW" hidden="1">{"'Model'!$A$1:$N$53"}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hidden="1">{"'Eng (page2)'!$A$1:$D$52"}</definedName>
    <definedName name="eeeee" localSheetId="2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2" hidden="1">{"cashflow",#N/A,FALSE,"cash flow"}</definedName>
    <definedName name="eqq" hidden="1">{"cashflow",#N/A,FALSE,"cash flow"}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2" hidden="1">{"'Changes Log'!$A$1:$F$25"}</definedName>
    <definedName name="ererer" hidden="1">{"'Changes Log'!$A$1:$F$25"}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v" localSheetId="2" hidden="1">{"'Model'!$A$1:$N$53"}</definedName>
    <definedName name="erv" hidden="1">{"'Model'!$A$1:$N$53"}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f" localSheetId="2" hidden="1">{"'Changes Log'!$A$1:$F$25"}</definedName>
    <definedName name="esf" hidden="1">{"'Changes Log'!$A$1:$F$25"}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2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2" hidden="1">{"'Eng (page2)'!$A$1:$D$52"}</definedName>
    <definedName name="EW" hidden="1">{"'Eng (page2)'!$A$1:$D$52"}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2" hidden="1">{"'Model'!$A$1:$N$53"}</definedName>
    <definedName name="F1nin" hidden="1">{"'Model'!$A$1:$N$53"}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2" hidden="1">{"letter",#N/A,FALSE,"Letter";"amort",#N/A,FALSE,"Amort"}</definedName>
    <definedName name="far" hidden="1">{"letter",#N/A,FALSE,"Letter";"amort",#N/A,FALSE,"Amort"}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2" hidden="1">{#N/A,#N/A,FALSE,"BUDGET"}</definedName>
    <definedName name="FFHH" hidden="1">{#N/A,#N/A,FALSE,"BUDGET"}</definedName>
    <definedName name="fgdp" localSheetId="2" hidden="1">{"'Eng (page2)'!$A$1:$D$52"}</definedName>
    <definedName name="fgdp" hidden="1">{"'Eng (page2)'!$A$1:$D$52"}</definedName>
    <definedName name="fgdsfdsf" hidden="1">[13]GROUPING!$F$440:$F$1029</definedName>
    <definedName name="FGE\" localSheetId="2" hidden="1">{"'Eng (page2)'!$A$1:$D$52"}</definedName>
    <definedName name="FGE\" hidden="1">{"'Eng (page2)'!$A$1:$D$52"}</definedName>
    <definedName name="fgfg" localSheetId="2" hidden="1">{"'Model'!$A$1:$N$53"}</definedName>
    <definedName name="fgfg" hidden="1">{"'Model'!$A$1:$N$53"}</definedName>
    <definedName name="fgfgff" localSheetId="2" hidden="1">{"'Model'!$A$1:$N$53"}</definedName>
    <definedName name="fgfgff" hidden="1">{"'Model'!$A$1:$N$53"}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2" hidden="1">{#N/A,#N/A,FALSE,"BUDGET"}</definedName>
    <definedName name="fh" hidden="1">{#N/A,#N/A,FALSE,"BUDGET"}</definedName>
    <definedName name="fhgdrf" localSheetId="2" hidden="1">{"'Changes Log'!$A$1:$F$25"}</definedName>
    <definedName name="fhgdrf" hidden="1">{"'Changes Log'!$A$1:$F$25"}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2" hidden="1">{"'Eng (page2)'!$A$1:$D$52"}</definedName>
    <definedName name="fserrr" hidden="1">{"'Eng (page2)'!$A$1:$D$52"}</definedName>
    <definedName name="ft" hidden="1">#REF!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2" hidden="1">{"'Eng (page2)'!$A$1:$D$52"}</definedName>
    <definedName name="FWP" hidden="1">{"'Eng (page2)'!$A$1:$D$52"}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2" hidden="1">{#N/A,#N/A,FALSE,"COMP"}</definedName>
    <definedName name="GDF" hidden="1">{#N/A,#N/A,FALSE,"COMP"}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b" localSheetId="2" hidden="1">{#N/A,#N/A,FALSE,"BUDGET"}</definedName>
    <definedName name="ggb" hidden="1">{#N/A,#N/A,FALSE,"BUDGET"}</definedName>
    <definedName name="ggg" localSheetId="2" hidden="1">{"'Eng (page2)'!$A$1:$D$52"}</definedName>
    <definedName name="ggg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2" hidden="1">{"'Model'!$A$1:$N$53"}</definedName>
    <definedName name="ggggg" hidden="1">{"'Model'!$A$1:$N$53"}</definedName>
    <definedName name="ggggg_1" localSheetId="2" hidden="1">{"'Model'!$A$1:$N$53"}</definedName>
    <definedName name="ggggg_1" hidden="1">{"'Model'!$A$1:$N$53"}</definedName>
    <definedName name="ggggg_2" localSheetId="2" hidden="1">{"'Model'!$A$1:$N$53"}</definedName>
    <definedName name="ggggg_2" hidden="1">{"'Model'!$A$1:$N$53"}</definedName>
    <definedName name="ggggg_3" localSheetId="2" hidden="1">{"'Model'!$A$1:$N$53"}</definedName>
    <definedName name="ggggg_3" hidden="1">{"'Model'!$A$1:$N$53"}</definedName>
    <definedName name="ggggg_4" localSheetId="2" hidden="1">{"'Model'!$A$1:$N$53"}</definedName>
    <definedName name="ggggg_4" hidden="1">{"'Model'!$A$1:$N$53"}</definedName>
    <definedName name="ggggg_5" localSheetId="2" hidden="1">{"'Model'!$A$1:$N$53"}</definedName>
    <definedName name="ggggg_5" hidden="1">{"'Model'!$A$1:$N$53"}</definedName>
    <definedName name="GGHYR" localSheetId="2" hidden="1">{#N/A,#N/A,FALSE,"MAIN";#N/A,#N/A,FALSE,"ACTvsBUD"}</definedName>
    <definedName name="GGHYR" hidden="1">{#N/A,#N/A,FALSE,"MAIN";#N/A,#N/A,FALSE,"ACTvsBUD"}</definedName>
    <definedName name="gh" localSheetId="2" hidden="1">{"'Eng (page2)'!$A$1:$D$52"}</definedName>
    <definedName name="gh" hidden="1">{"'Eng (page2)'!$A$1:$D$52"}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2" hidden="1">{"'Eng (page2)'!$A$1:$D$52"}</definedName>
    <definedName name="ghuu" hidden="1">{"'Eng (page2)'!$A$1:$D$52"}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n" localSheetId="2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2" hidden="1">{"'Model'!$A$1:$N$53"}</definedName>
    <definedName name="hbzhjx" hidden="1">{"'Model'!$A$1:$N$53"}</definedName>
    <definedName name="HCl_from_OHT">#REF!</definedName>
    <definedName name="he" localSheetId="2" hidden="1">{"'Eng (page2)'!$A$1:$D$52"}</definedName>
    <definedName name="he" hidden="1">{"'Eng (page2)'!$A$1:$D$52"}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" localSheetId="2" hidden="1">{"'Eng (page2)'!$A$1:$D$52"}</definedName>
    <definedName name="hhh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 hidden="1">{"'Changes Log'!$A$1:$F$25"}</definedName>
    <definedName name="ht" hidden="1">{"'Changes Log'!$A$1:$F$25"}</definedName>
    <definedName name="HTML" localSheetId="2" hidden="1">{"'Changes Log'!$A$1:$F$25"}</definedName>
    <definedName name="HTML" hidden="1">{"'Changes Log'!$A$1:$F$25"}</definedName>
    <definedName name="HTML_CodePage" hidden="1">1252</definedName>
    <definedName name="HTML_Control" localSheetId="2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2" hidden="1">{"'Model'!$A$1:$N$53"}</definedName>
    <definedName name="HTML_Control_1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2" hidden="1">{"'Model'!$A$1:$N$53"}</definedName>
    <definedName name="HTML_Control_3" hidden="1">{"'Model'!$A$1:$N$53"}</definedName>
    <definedName name="HTML_Control_4" localSheetId="2" hidden="1">{"'Model'!$A$1:$N$53"}</definedName>
    <definedName name="HTML_Control_4" hidden="1">{"'Model'!$A$1:$N$53"}</definedName>
    <definedName name="HTML_Control_5" localSheetId="2" hidden="1">{"'Model'!$A$1:$N$53"}</definedName>
    <definedName name="HTML_Control_5" hidden="1">{"'Model'!$A$1:$N$53"}</definedName>
    <definedName name="HTML_Control1" localSheetId="2" hidden="1">{"'Eng (page2)'!$A$1:$D$52"}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2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2" hidden="1">{"'Sheet1'!$L$16"}</definedName>
    <definedName name="huy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" localSheetId="2" hidden="1">{"'Eng (page2)'!$A$1:$D$52"}</definedName>
    <definedName name="ii" hidden="1">{"'Eng (page2)'!$A$1:$D$52"}</definedName>
    <definedName name="iii" localSheetId="2" hidden="1">{"'Eng (page2)'!$A$1:$D$52"}</definedName>
    <definedName name="iii" hidden="1">{"'Eng (page2)'!$A$1:$D$52"}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{"'Eng (page2)'!$A$1:$D$52"}</definedName>
    <definedName name="IUY" hidden="1">{"'Eng (page2)'!$A$1:$D$52"}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{"'Eng (page2)'!$A$1:$D$52"}</definedName>
    <definedName name="jj" hidden="1">{"'Eng (page2)'!$A$1:$D$52"}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2" hidden="1">{"'Model'!$A$1:$N$53"}</definedName>
    <definedName name="jus" hidden="1">{"'Model'!$A$1:$N$53"}</definedName>
    <definedName name="k.1" localSheetId="2" hidden="1">{"'Eng (page2)'!$A$1:$D$52"}</definedName>
    <definedName name="k.1" hidden="1">{"'Eng (page2)'!$A$1:$D$52"}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d_1" localSheetId="2" hidden="1">{"'Model'!$A$1:$N$53"}</definedName>
    <definedName name="ked_1" hidden="1">{"'Model'!$A$1:$N$53"}</definedName>
    <definedName name="ked_2" localSheetId="2" hidden="1">{"'Model'!$A$1:$N$53"}</definedName>
    <definedName name="ked_2" hidden="1">{"'Model'!$A$1:$N$53"}</definedName>
    <definedName name="ked_3" localSheetId="2" hidden="1">{"'Model'!$A$1:$N$53"}</definedName>
    <definedName name="ked_3" hidden="1">{"'Model'!$A$1:$N$53"}</definedName>
    <definedName name="ked_4" localSheetId="2" hidden="1">{"'Model'!$A$1:$N$53"}</definedName>
    <definedName name="ked_4" hidden="1">{"'Model'!$A$1:$N$53"}</definedName>
    <definedName name="ked_5" localSheetId="2" hidden="1">{"'Model'!$A$1:$N$53"}</definedName>
    <definedName name="ked_5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G">#REF!</definedName>
    <definedName name="KHJGDFGFHGHJ" localSheetId="2" hidden="1">{"cashflow",#N/A,FALSE,"cash flow"}</definedName>
    <definedName name="KHJGDFGFHGHJ" hidden="1">{"cashflow",#N/A,FALSE,"cash flow"}</definedName>
    <definedName name="KHYJMM" localSheetId="2" hidden="1">{"'Changes Log'!$A$1:$F$25"}</definedName>
    <definedName name="KHYJMM" hidden="1">{"'Changes Log'!$A$1:$F$25"}</definedName>
    <definedName name="ki" localSheetId="2" hidden="1">{#N/A,#N/A,FALSE,"MAIN";#N/A,#N/A,FALSE,"ACTvsBUD"}</definedName>
    <definedName name="ki" hidden="1">{#N/A,#N/A,FALSE,"MAIN";#N/A,#N/A,FALSE,"ACTvsBUD"}</definedName>
    <definedName name="kie" localSheetId="2" hidden="1">{"'Eng (page2)'!$A$1:$D$52"}</definedName>
    <definedName name="kie" hidden="1">{"'Eng (page2)'!$A$1:$D$52"}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[14]MOTO!#REF!</definedName>
    <definedName name="kjfg\" localSheetId="2" hidden="1">{"'Eng (page2)'!$A$1:$D$52"}</definedName>
    <definedName name="kjfg\" hidden="1">{"'Eng (page2)'!$A$1:$D$52"}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2" hidden="1">{"'Eng (page2)'!$A$1:$D$52"}</definedName>
    <definedName name="kjk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d" localSheetId="2" hidden="1">{"'Model'!$A$1:$N$53"}</definedName>
    <definedName name="kkkd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ok" localSheetId="2" hidden="1">{"'Eng (page2)'!$A$1:$D$52"}</definedName>
    <definedName name="kkok" hidden="1">{"'Eng (page2)'!$A$1:$D$52"}</definedName>
    <definedName name="kkxle" localSheetId="2" hidden="1">{"'Model'!$A$1:$N$53"}</definedName>
    <definedName name="kkxle" hidden="1">{"'Model'!$A$1:$N$53"}</definedName>
    <definedName name="kldkjlkarnnldkfd" localSheetId="2" hidden="1">{"'Changes Log'!$A$1:$F$25"}</definedName>
    <definedName name="kldkjlkarnnldkfd" hidden="1">{"'Changes Log'!$A$1:$F$25"}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2" hidden="1">{"'Eng (page2)'!$A$1:$D$52"}</definedName>
    <definedName name="klk" hidden="1">{"'Eng (page2)'!$A$1:$D$52"}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2" hidden="1">{"'Eng (page2)'!$A$1:$D$52"}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{"'Changes Log'!$A$1:$F$25"}</definedName>
    <definedName name="koi" hidden="1">{"'Changes Log'!$A$1:$F$25"}</definedName>
    <definedName name="KOL" localSheetId="2" hidden="1">{"'Eng (page2)'!$A$1:$D$52"}</definedName>
    <definedName name="KOL" hidden="1">{"'Eng (page2)'!$A$1:$D$52"}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ue" localSheetId="2" hidden="1">{"'Model'!$A$1:$N$53"}</definedName>
    <definedName name="kue" hidden="1">{"'Model'!$A$1:$N$53"}</definedName>
    <definedName name="l" localSheetId="2" hidden="1">{"'Model'!$A$1:$N$53"}</definedName>
    <definedName name="l" hidden="1">{"'Model'!$A$1:$N$53"}</definedName>
    <definedName name="lan" localSheetId="2" hidden="1">{#N/A,#N/A,TRUE,"BT M200 da 10x20"}</definedName>
    <definedName name="lan" hidden="1">{#N/A,#N/A,TRUE,"BT M200 da 10x20"}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2" hidden="1">{"'Eng (page2)'!$A$1:$D$52"}</definedName>
    <definedName name="lkjjkl" hidden="1">{"'Eng (page2)'!$A$1:$D$52"}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2" hidden="1">{"sales",#N/A,FALSE,"SALES"}</definedName>
    <definedName name="lll" hidden="1">{"sales",#N/A,FALSE,"SALES"}</definedName>
    <definedName name="LLP" localSheetId="2" hidden="1">{"'Eng (page2)'!$A$1:$D$52"}</definedName>
    <definedName name="LLP" hidden="1">{"'Eng (page2)'!$A$1:$D$52"}</definedName>
    <definedName name="l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2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2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2" hidden="1">{"'Eng (page2)'!$A$1:$D$52"}</definedName>
    <definedName name="MOL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2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2" hidden="1">{"'Model'!$A$1:$N$53"}</definedName>
    <definedName name="mun" hidden="1">{"'Model'!$A$1:$N$53"}</definedName>
    <definedName name="muroi" hidden="1">[14]MOTO!#REF!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m" hidden="1">#REF!</definedName>
    <definedName name="nan" localSheetId="2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2" hidden="1">{"Act Vs Fcst YTD",#N/A,TRUE,"Monthly PL"}</definedName>
    <definedName name="NEW" hidden="1">{"Act Vs Fcst YTD",#N/A,TRUE,"Monthly PL"}</definedName>
    <definedName name="NEW_1" localSheetId="2" hidden="1">{"Act Vs Fcst YTD",#N/A,TRUE,"Monthly PL"}</definedName>
    <definedName name="NEW_1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2" localSheetId="2" hidden="1">{"Act Vs Fcst YTD",#N/A,TRUE,"Monthly PL"}</definedName>
    <definedName name="NEW_1_2" hidden="1">{"Act Vs Fcst YTD",#N/A,TRUE,"Monthly PL"}</definedName>
    <definedName name="NEW_1_3" localSheetId="2" hidden="1">{"Act Vs Fcst YTD",#N/A,TRUE,"Monthly PL"}</definedName>
    <definedName name="NEW_1_3" hidden="1">{"Act Vs Fcst YTD",#N/A,TRUE,"Monthly PL"}</definedName>
    <definedName name="NEW_1_4" localSheetId="2" hidden="1">{"Act Vs Fcst YTD",#N/A,TRUE,"Monthly PL"}</definedName>
    <definedName name="NEW_1_4" hidden="1">{"Act Vs Fcst YTD",#N/A,TRUE,"Monthly PL"}</definedName>
    <definedName name="NEW_1_5" localSheetId="2" hidden="1">{"Act Vs Fcst YTD",#N/A,TRUE,"Monthly PL"}</definedName>
    <definedName name="NEW_1_5" hidden="1">{"Act Vs Fcst YTD",#N/A,TRUE,"Monthly PL"}</definedName>
    <definedName name="NEW_2" localSheetId="2" hidden="1">{"Act Vs Fcst YTD",#N/A,TRUE,"Monthly PL"}</definedName>
    <definedName name="NEW_2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2" localSheetId="2" hidden="1">{"Act Vs Fcst YTD",#N/A,TRUE,"Monthly PL"}</definedName>
    <definedName name="NEW_2_2" hidden="1">{"Act Vs Fcst YTD",#N/A,TRUE,"Monthly PL"}</definedName>
    <definedName name="NEW_2_3" localSheetId="2" hidden="1">{"Act Vs Fcst YTD",#N/A,TRUE,"Monthly PL"}</definedName>
    <definedName name="NEW_2_3" hidden="1">{"Act Vs Fcst YTD",#N/A,TRUE,"Monthly PL"}</definedName>
    <definedName name="NEW_2_4" localSheetId="2" hidden="1">{"Act Vs Fcst YTD",#N/A,TRUE,"Monthly PL"}</definedName>
    <definedName name="NEW_2_4" hidden="1">{"Act Vs Fcst YTD",#N/A,TRUE,"Monthly PL"}</definedName>
    <definedName name="NEW_2_5" localSheetId="2" hidden="1">{"Act Vs Fcst YTD",#N/A,TRUE,"Monthly PL"}</definedName>
    <definedName name="NEW_2_5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4" localSheetId="2" hidden="1">{"Act Vs Fcst YTD",#N/A,TRUE,"Monthly PL"}</definedName>
    <definedName name="NEW_4" hidden="1">{"Act Vs Fcst YTD",#N/A,TRUE,"Monthly PL"}</definedName>
    <definedName name="NEW_5" localSheetId="2" hidden="1">{"Act Vs Fcst YTD",#N/A,TRUE,"Monthly PL"}</definedName>
    <definedName name="NEW_5" hidden="1">{"Act Vs Fcst YTD",#N/A,TRUE,"Monthly PL"}</definedName>
    <definedName name="NFS" localSheetId="2" hidden="1">{"'Eng (page2)'!$A$1:$D$52"}</definedName>
    <definedName name="NFS" hidden="1">{"'Eng (page2)'!$A$1:$D$52"}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2" hidden="1">{"'ตัวอย่าง'!$A$1:$O$21"}</definedName>
    <definedName name="NotUse" hidden="1">{"'ตัวอย่าง'!$A$1:$O$21"}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2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ICIAL_FEE">#REF!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ne" localSheetId="2" hidden="1">{"'Eng (page2)'!$A$1:$D$52"}</definedName>
    <definedName name="one" hidden="1">{"'Eng (page2)'!$A$1:$D$52"}</definedName>
    <definedName name="oo" localSheetId="2" hidden="1">{"'Eng (page2)'!$A$1:$D$52"}</definedName>
    <definedName name="oo" hidden="1">{"'Eng (page2)'!$A$1:$D$52"}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2" hidden="1">{"'Sell_Office'!$C$5:$D$6"}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 hidden="1">{"'Eng (page2)'!$A$1:$D$52"}</definedName>
    <definedName name="op" hidden="1">{"'Eng (page2)'!$A$1:$D$52"}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2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2" hidden="1">{"'Changes Log'!$A$1:$F$25"}</definedName>
    <definedName name="ouyty" hidden="1">{"'Changes Log'!$A$1:$F$25"}</definedName>
    <definedName name="Ownership" localSheetId="1" hidden="1">OFFSET([0]!Data.Top.Left,1,0)</definedName>
    <definedName name="Ownership" localSheetId="2" hidden="1">OFFSET([0]!Data.Top.Left,1,0)</definedName>
    <definedName name="Ownership" hidden="1">OFFSET([0]!Data.Top.Left,1,0)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ENSION_FUND___COST_CENTER">#REF!</definedName>
    <definedName name="Performance_branch" localSheetId="2" hidden="1">{"'Changes Log'!$A$1:$F$25"}</definedName>
    <definedName name="Performance_branch" hidden="1">{"'Changes Log'!$A$1:$F$25"}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hysical">#REF!</definedName>
    <definedName name="PJ" localSheetId="2" hidden="1">{"'Eng (page2)'!$A$1:$D$52"}</definedName>
    <definedName name="PJ" hidden="1">{"'Eng (page2)'!$A$1:$D$52"}</definedName>
    <definedName name="pkpkpk" localSheetId="2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2" hidden="1">{"'Model'!$A$1:$N$53"}</definedName>
    <definedName name="poopoopoo" hidden="1">{"'Model'!$A$1:$N$53"}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2" hidden="1">{"Book Income",#N/A,FALSE,"B&amp;T";"Taxable Income",#N/A,FALSE,"B&amp;T"}</definedName>
    <definedName name="pp" hidden="1">{"Book Income",#N/A,FALSE,"B&amp;T";"Taxable Income",#N/A,FALSE,"B&amp;T"}</definedName>
    <definedName name="ppp" localSheetId="2" hidden="1">{"'Eng (page2)'!$A$1:$D$52"}</definedName>
    <definedName name="ppp" hidden="1">{"'Eng (page2)'!$A$1:$D$52"}</definedName>
    <definedName name="pppp" localSheetId="2" hidden="1">{"'Changes Log'!$A$1:$F$25"}</definedName>
    <definedName name="pppp" hidden="1">{"'Changes Log'!$A$1:$F$25"}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print_a" localSheetId="2" hidden="1">{"'Eng (page2)'!$A$1:$D$52"}</definedName>
    <definedName name="print_a" hidden="1">{"'Eng (page2)'!$A$1:$D$52"}</definedName>
    <definedName name="_xlnm.Print_Area" localSheetId="0">'BS 2-4'!$A$1:$O$106</definedName>
    <definedName name="_xlnm.Print_Area" localSheetId="7">'CF13-14'!$A$1:$O$104</definedName>
    <definedName name="_xlnm.Print_Area" localSheetId="1">'PL 5-6 3M'!$A$1:$P$68</definedName>
    <definedName name="_xlnm.Print_Area" localSheetId="2">'PL 7-8 6M'!$A$1:$P$69</definedName>
    <definedName name="_xlnm.Print_Area" localSheetId="4">'SH10'!$A$1:$AD$33</definedName>
    <definedName name="_xlnm.Print_Area" localSheetId="5">'SH11'!$A$1:$W$28</definedName>
    <definedName name="_xlnm.Print_Area" localSheetId="6">'SH12'!$A$1:$W$27</definedName>
    <definedName name="_xlnm.Print_Area" localSheetId="3">'SH9'!$A$1:$AB$34</definedName>
    <definedName name="_xlnm.Print_Area">#REF!</definedName>
    <definedName name="Print_Area_MI">#REF!</definedName>
    <definedName name="Print_e" localSheetId="2" hidden="1">{"'Eng (page2)'!$A$1:$D$52"}</definedName>
    <definedName name="Print_e" hidden="1">{"'Eng (page2)'!$A$1:$D$52"}</definedName>
    <definedName name="Print_Titles_MI">#REF!,#REF!</definedName>
    <definedName name="PrintArea">#REF!</definedName>
    <definedName name="PRJE1" localSheetId="2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2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2" hidden="1">{"'Eng (page2)'!$A$1:$D$52"}</definedName>
    <definedName name="Q1kka" hidden="1">{"'Eng (page2)'!$A$1:$D$52"}</definedName>
    <definedName name="qa" localSheetId="2" hidden="1">{"'Changes Log'!$A$1:$F$25"}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2" hidden="1">{"'Eng (page2)'!$A$1:$D$52"}</definedName>
    <definedName name="qw" hidden="1">{"'Eng (page2)'!$A$1:$D$52"}</definedName>
    <definedName name="q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man" localSheetId="2" hidden="1">{"'Model'!$A$1:$N$53"}</definedName>
    <definedName name="ratman" hidden="1">{"'Model'!$A$1:$N$53"}</definedName>
    <definedName name="RCArea" hidden="1">#REF!</definedName>
    <definedName name="RD" localSheetId="2" hidden="1">{"'Model'!$A$1:$N$53"}</definedName>
    <definedName name="RD" hidden="1">{"'Model'!$A$1:$N$53"}</definedName>
    <definedName name="re" localSheetId="2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2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{"'Changes Log'!$A$1:$F$25"}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2" hidden="1">{"'Model'!$A$1:$N$53"}</definedName>
    <definedName name="rutrut" hidden="1">{"'Model'!$A$1:$N$53"}</definedName>
    <definedName name="s" localSheetId="2" hidden="1">{"'Model'!$A$1:$N$53"}</definedName>
    <definedName name="s" hidden="1">{"'Model'!$A$1:$N$53"}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2" hidden="1">{"'Eng (page2)'!$A$1:$D$52"}</definedName>
    <definedName name="SAS" hidden="1">{"'Eng (page2)'!$A$1:$D$52"}</definedName>
    <definedName name="SASASAS" hidden="1">#REF!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2" hidden="1">{"'Changes Log'!$A$1:$F$25"}</definedName>
    <definedName name="sdfsdfsdf" hidden="1">{"'Changes Log'!$A$1:$F$25"}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e" localSheetId="2" hidden="1">{"'Eng (page2)'!$A$1:$D$52"}</definedName>
    <definedName name="se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2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2" hidden="1">{"'Changes Log'!$A$1:$F$25"}</definedName>
    <definedName name="SHEET10" hidden="1">{"'Changes Log'!$A$1:$F$25"}</definedName>
    <definedName name="SHEET11" localSheetId="2" hidden="1">{"'Changes Log'!$A$1:$F$25"}</definedName>
    <definedName name="SHEET11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2" hidden="1">{"'Changes Log'!$A$1:$F$25"}</definedName>
    <definedName name="SHEETS22" hidden="1">{"'Changes Log'!$A$1:$F$25"}</definedName>
    <definedName name="Sine" localSheetId="2" hidden="1">{"'Eng (page2)'!$A$1:$D$52"}</definedName>
    <definedName name="Sine" hidden="1">{"'Eng (page2)'!$A$1:$D$52"}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2" hidden="1">{"'Eng (page2)'!$A$1:$D$52"}</definedName>
    <definedName name="sss" hidden="1">{"'Eng (page2)'!$A$1:$D$52"}</definedName>
    <definedName name="sss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2" hidden="1">{"'Model'!$A$1:$N$53"}</definedName>
    <definedName name="sssss" hidden="1">{"'Model'!$A$1:$N$53"}</definedName>
    <definedName name="sssssss" localSheetId="2" hidden="1">{#N/A,#N/A,FALSE,"INV14"}</definedName>
    <definedName name="sssssss" hidden="1">{#N/A,#N/A,FALSE,"INV14"}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_WELFARE">#REF!</definedName>
    <definedName name="stamp" localSheetId="2" hidden="1">{"'Eng (page2)'!$A$1:$D$52"}</definedName>
    <definedName name="stamp" hidden="1">{"'Eng (page2)'!$A$1:$D$52"}</definedName>
    <definedName name="stat_dkg">#REF!</definedName>
    <definedName name="STEW" localSheetId="2" hidden="1">{"'Eng (page2)'!$A$1:$D$52"}</definedName>
    <definedName name="STEW" hidden="1">{"'Eng (page2)'!$A$1:$D$52"}</definedName>
    <definedName name="STUDY___ANALYSIS">#REF!</definedName>
    <definedName name="sug" localSheetId="2" hidden="1">{"'Eng (page2)'!$A$1:$D$52"}</definedName>
    <definedName name="sug" hidden="1">{"'Eng (page2)'!$A$1:$D$52"}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2" hidden="1">{"'Model'!$A$1:$N$53"}</definedName>
    <definedName name="sws" hidden="1">{"'Model'!$A$1:$N$53"}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BUpdate" localSheetId="2" hidden="1">{"'Model'!$A$1:$N$53"}</definedName>
    <definedName name="TBUpdate" hidden="1">{"'Model'!$A$1:$N$53"}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LEPHONE___PAGER___OTHER_COMM">#REF!</definedName>
    <definedName name="test" localSheetId="2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2" hidden="1">{"'Eng (page2)'!$A$1:$D$52"}</definedName>
    <definedName name="tew" hidden="1">{"'Eng (page2)'!$A$1:$D$52"}</definedName>
    <definedName name="TextRefCopyRangeCount" hidden="1">21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ik" localSheetId="2" hidden="1">{"'Leverage'!$B$2:$M$418"}</definedName>
    <definedName name="tik" hidden="1">{"'Leverage'!$B$2:$M$418"}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2" hidden="1">{"'Eng (page2)'!$A$1:$D$52"}</definedName>
    <definedName name="To" hidden="1">{"'Eng (page2)'!$A$1:$D$52"}</definedName>
    <definedName name="toe" localSheetId="2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2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wt" localSheetId="2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2" hidden="1">{"'Changes Log'!$A$1:$F$25"}</definedName>
    <definedName name="tyty" hidden="1">{"'Changes Log'!$A$1:$F$25"}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SDSELL">#REF!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" localSheetId="2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2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EHICLES_EXPENSES">#REF!</definedName>
    <definedName name="vgf" localSheetId="2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LFARE___SPORT">#REF!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2" hidden="1">{"'Changes Log'!$A$1:$F$25"}</definedName>
    <definedName name="werr" hidden="1">{"'Changes Log'!$A$1:$F$25"}</definedName>
    <definedName name="werwer" localSheetId="2" hidden="1">{"'Model'!$A$1:$N$53"}</definedName>
    <definedName name="werwer" hidden="1">{"'Model'!$A$1:$N$53"}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2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balsheet." localSheetId="2" hidden="1">{#N/A,#N/A,FALSE,"Bal Sheet"}</definedName>
    <definedName name="wrn.balsheet." hidden="1">{#N/A,#N/A,FALSE,"Bal Sheet"}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2" hidden="1">{"cap",#N/A,FALSE,"Capital"}</definedName>
    <definedName name="wrn.capital." hidden="1">{"cap",#N/A,FALSE,"Capital"}</definedName>
    <definedName name="wrn.cash." localSheetId="2" hidden="1">{"cash",#N/A,FALSE,"Cash Flow"}</definedName>
    <definedName name="wrn.cash." hidden="1">{"cash",#N/A,FALSE,"Cash Flow"}</definedName>
    <definedName name="wrn.cashflow." localSheetId="2" hidden="1">{"cashflow",#N/A,FALSE,"CASHFLOW 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fc." localSheetId="2" hidden="1">{"letter",#N/A,FALSE,"Letter";"amort",#N/A,FALSE,"Amort"}</definedName>
    <definedName name="wrn.fc." hidden="1">{"letter",#N/A,FALSE,"Letter";"amort",#N/A,FALSE,"Amort"}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2" hidden="1">{#N/A,#N/A,FALSE,"COMP"}</definedName>
    <definedName name="wrn.FORM1." hidden="1">{#N/A,#N/A,FALSE,"COMP"}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2" hidden="1">{#N/A,#N/A,FALSE,"INV14"}</definedName>
    <definedName name="wrn.INV14." hidden="1">{#N/A,#N/A,FALSE,"INV14"}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report." localSheetId="2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2" hidden="1">{#N/A,#N/A,TRUE,"Ready Credit";#N/A,#N/A,TRUE,"Personal Loan"}</definedName>
    <definedName name="wrn.Montri._.Products." hidden="1">{#N/A,#N/A,TRUE,"Ready Credit";#N/A,#N/A,TRUE,"Personal Loan"}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2" hidden="1">{"profit",#N/A,FALSE,"P&amp;L"}</definedName>
    <definedName name="wrn.pl." hidden="1">{"profit",#N/A,FALSE,"P&amp;L"}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2" hidden="1">{#N/A,#N/A,FALSE,"DATABASE"}</definedName>
    <definedName name="wrn.TEMP." hidden="1">{#N/A,#N/A,FALSE,"DATABASE"}</definedName>
    <definedName name="wrn.vd." localSheetId="2" hidden="1">{#N/A,#N/A,TRUE,"BT M200 da 10x20"}</definedName>
    <definedName name="wrn.vd." hidden="1">{#N/A,#N/A,TRUE,"BT M200 da 10x20"}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2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hidden="1">[20]total!#REF!</definedName>
    <definedName name="xxcvcxfv" localSheetId="2" hidden="1">{"'Changes Log'!$A$1:$F$25"}</definedName>
    <definedName name="xxcvcxfv" hidden="1">{"'Changes Log'!$A$1:$F$25"}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2" hidden="1">{"'Eng (page2)'!$A$1:$D$52"}</definedName>
    <definedName name="yhn" hidden="1">{"'Eng (page2)'!$A$1:$D$52"}</definedName>
    <definedName name="YHS" localSheetId="2" hidden="1">{"'Changes Log'!$A$1:$F$25"}</definedName>
    <definedName name="YHS" hidden="1">{"'Changes Log'!$A$1:$F$25"}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2" hidden="1">{"'Model'!$A$1:$N$53"}</definedName>
    <definedName name="yinyin" hidden="1">{"'Model'!$A$1:$N$53"}</definedName>
    <definedName name="YO" hidden="1">#REF!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2" hidden="1">{"'Changes Log'!$A$1:$F$25"}</definedName>
    <definedName name="yyttr" hidden="1">{"'Changes Log'!$A$1:$F$25"}</definedName>
    <definedName name="yyy" localSheetId="2" hidden="1">{"'Eng (page2)'!$A$1:$D$52"}</definedName>
    <definedName name="yyy" hidden="1">{"'Eng (page2)'!$A$1:$D$52"}</definedName>
    <definedName name="yyyy" localSheetId="2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2" hidden="1">{"'Model'!$A$1:$N$53"}</definedName>
    <definedName name="zd300r" hidden="1">{"'Model'!$A$1:$N$53"}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2" hidden="1">{"'Model'!$A$1:$N$53"}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ป" localSheetId="2" hidden="1">{"'Model'!$A$1:$N$53"}</definedName>
    <definedName name="ป" hidden="1">{"'Model'!$A$1:$N$53"}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8" i="67" l="1"/>
  <c r="L68" i="67"/>
  <c r="N68" i="67"/>
  <c r="J68" i="67"/>
  <c r="X17" i="64" l="1"/>
  <c r="Z22" i="58"/>
  <c r="P25" i="58"/>
  <c r="F23" i="58"/>
  <c r="AD19" i="58"/>
  <c r="AB19" i="58"/>
  <c r="Z19" i="58"/>
  <c r="X19" i="58"/>
  <c r="V19" i="58"/>
  <c r="T19" i="58"/>
  <c r="P19" i="58"/>
  <c r="N19" i="58"/>
  <c r="L19" i="58"/>
  <c r="J19" i="58"/>
  <c r="H19" i="58"/>
  <c r="F19" i="58"/>
  <c r="R19" i="58"/>
  <c r="AD17" i="58"/>
  <c r="Z17" i="58"/>
  <c r="N46" i="68"/>
  <c r="G19" i="59"/>
  <c r="S19" i="59"/>
  <c r="Q19" i="59"/>
  <c r="M19" i="59"/>
  <c r="K19" i="59"/>
  <c r="I19" i="59"/>
  <c r="O19" i="59"/>
  <c r="E19" i="59"/>
  <c r="U18" i="59"/>
  <c r="W17" i="59"/>
  <c r="U17" i="59"/>
  <c r="U19" i="59" s="1"/>
  <c r="I33" i="52" l="1"/>
  <c r="K33" i="52"/>
  <c r="M33" i="52"/>
  <c r="O33" i="52"/>
  <c r="I31" i="52"/>
  <c r="K31" i="52"/>
  <c r="M31" i="52"/>
  <c r="O31" i="52"/>
  <c r="I13" i="52"/>
  <c r="K13" i="52"/>
  <c r="M13" i="52"/>
  <c r="O13" i="52"/>
  <c r="O99" i="57"/>
  <c r="O98" i="57"/>
  <c r="O97" i="57"/>
  <c r="O96" i="57"/>
  <c r="O92" i="57"/>
  <c r="O91" i="57"/>
  <c r="O90" i="57"/>
  <c r="K99" i="57"/>
  <c r="K98" i="57"/>
  <c r="K97" i="57"/>
  <c r="K96" i="57"/>
  <c r="K92" i="57"/>
  <c r="K91" i="57"/>
  <c r="K90" i="57"/>
  <c r="A1" i="67" l="1"/>
  <c r="H18" i="64"/>
  <c r="A1" i="68"/>
  <c r="AB23" i="58"/>
  <c r="T23" i="58"/>
  <c r="V23" i="58"/>
  <c r="R23" i="58"/>
  <c r="P23" i="58"/>
  <c r="N23" i="58"/>
  <c r="H23" i="58"/>
  <c r="J23" i="58"/>
  <c r="L23" i="58"/>
  <c r="AB28" i="58"/>
  <c r="X28" i="58"/>
  <c r="X22" i="58"/>
  <c r="J22" i="64"/>
  <c r="F22" i="64"/>
  <c r="V21" i="64"/>
  <c r="X21" i="64" s="1"/>
  <c r="AB21" i="64" s="1"/>
  <c r="I79" i="52" l="1"/>
  <c r="U17" i="65" l="1"/>
  <c r="U18" i="65" s="1"/>
  <c r="S18" i="65"/>
  <c r="Z27" i="64"/>
  <c r="H22" i="64" l="1"/>
  <c r="H24" i="64" s="1"/>
  <c r="L22" i="64"/>
  <c r="Z22" i="64"/>
  <c r="T22" i="64"/>
  <c r="R22" i="64"/>
  <c r="P22" i="64"/>
  <c r="V22" i="64"/>
  <c r="V17" i="64"/>
  <c r="V18" i="64" s="1"/>
  <c r="Z18" i="64"/>
  <c r="T18" i="64"/>
  <c r="R18" i="64"/>
  <c r="P18" i="64"/>
  <c r="N18" i="64"/>
  <c r="L18" i="64"/>
  <c r="J18" i="64"/>
  <c r="F18" i="64"/>
  <c r="AM66" i="68"/>
  <c r="AN66" i="68" s="1"/>
  <c r="AL66" i="68"/>
  <c r="AG66" i="68"/>
  <c r="AF66" i="68"/>
  <c r="AC66" i="68"/>
  <c r="AD66" i="68" s="1"/>
  <c r="W66" i="68"/>
  <c r="X66" i="68" s="1"/>
  <c r="Y66" i="68" s="1"/>
  <c r="W65" i="68"/>
  <c r="AM61" i="68"/>
  <c r="AN61" i="68" s="1"/>
  <c r="AL61" i="68"/>
  <c r="AG61" i="68"/>
  <c r="AH61" i="68" s="1"/>
  <c r="AI61" i="68" s="1"/>
  <c r="AC61" i="68"/>
  <c r="AD61" i="68" s="1"/>
  <c r="W61" i="68"/>
  <c r="V61" i="68"/>
  <c r="W60" i="68"/>
  <c r="AB49" i="68"/>
  <c r="W49" i="68"/>
  <c r="P46" i="68"/>
  <c r="L46" i="68"/>
  <c r="T28" i="64" s="1"/>
  <c r="J46" i="68"/>
  <c r="AL36" i="68"/>
  <c r="AM36" i="68" s="1"/>
  <c r="AN36" i="68" s="1"/>
  <c r="AG36" i="68"/>
  <c r="AH36" i="68" s="1"/>
  <c r="AI36" i="68" s="1"/>
  <c r="AB36" i="68"/>
  <c r="AC36" i="68" s="1"/>
  <c r="AD36" i="68" s="1"/>
  <c r="AD37" i="68" s="1"/>
  <c r="AD48" i="68" s="1"/>
  <c r="W36" i="68"/>
  <c r="X36" i="68" s="1"/>
  <c r="Y36" i="68" s="1"/>
  <c r="Y37" i="68" s="1"/>
  <c r="Y48" i="68" s="1"/>
  <c r="AL34" i="68"/>
  <c r="AM34" i="68" s="1"/>
  <c r="AN34" i="68" s="1"/>
  <c r="AG34" i="68"/>
  <c r="AH34" i="68" s="1"/>
  <c r="AI34" i="68" s="1"/>
  <c r="AB34" i="68"/>
  <c r="AC34" i="68" s="1"/>
  <c r="AD34" i="68" s="1"/>
  <c r="W34" i="68"/>
  <c r="X34" i="68" s="1"/>
  <c r="Y34" i="68" s="1"/>
  <c r="AL33" i="68"/>
  <c r="AM33" i="68" s="1"/>
  <c r="AN33" i="68" s="1"/>
  <c r="AG33" i="68"/>
  <c r="AH33" i="68" s="1"/>
  <c r="AI33" i="68" s="1"/>
  <c r="AB33" i="68"/>
  <c r="AC33" i="68" s="1"/>
  <c r="AD33" i="68" s="1"/>
  <c r="W33" i="68"/>
  <c r="X33" i="68" s="1"/>
  <c r="Y33" i="68" s="1"/>
  <c r="AL31" i="68"/>
  <c r="AM31" i="68" s="1"/>
  <c r="AN31" i="68" s="1"/>
  <c r="AG31" i="68"/>
  <c r="AH31" i="68" s="1"/>
  <c r="AI31" i="68" s="1"/>
  <c r="AB31" i="68"/>
  <c r="AC31" i="68" s="1"/>
  <c r="AD31" i="68" s="1"/>
  <c r="W31" i="68"/>
  <c r="X31" i="68" s="1"/>
  <c r="Y31" i="68" s="1"/>
  <c r="AL30" i="68"/>
  <c r="AM30" i="68" s="1"/>
  <c r="AN30" i="68" s="1"/>
  <c r="AG30" i="68"/>
  <c r="AH30" i="68" s="1"/>
  <c r="AI30" i="68" s="1"/>
  <c r="AB30" i="68"/>
  <c r="AC30" i="68" s="1"/>
  <c r="AD30" i="68" s="1"/>
  <c r="W30" i="68"/>
  <c r="X30" i="68" s="1"/>
  <c r="Y30" i="68" s="1"/>
  <c r="AK27" i="68"/>
  <c r="V27" i="68"/>
  <c r="P27" i="68"/>
  <c r="N27" i="68"/>
  <c r="L27" i="68"/>
  <c r="J27" i="68"/>
  <c r="AL26" i="68"/>
  <c r="AM26" i="68" s="1"/>
  <c r="AN26" i="68" s="1"/>
  <c r="AG26" i="68"/>
  <c r="AF26" i="68"/>
  <c r="AF27" i="68" s="1"/>
  <c r="AB26" i="68"/>
  <c r="AA26" i="68"/>
  <c r="AA27" i="68" s="1"/>
  <c r="W26" i="68"/>
  <c r="X26" i="68" s="1"/>
  <c r="Y26" i="68" s="1"/>
  <c r="AL25" i="68"/>
  <c r="AM25" i="68" s="1"/>
  <c r="AN25" i="68" s="1"/>
  <c r="AG25" i="68"/>
  <c r="AH25" i="68" s="1"/>
  <c r="AI25" i="68" s="1"/>
  <c r="AB25" i="68"/>
  <c r="AC25" i="68" s="1"/>
  <c r="AD25" i="68" s="1"/>
  <c r="W25" i="68"/>
  <c r="X25" i="68" s="1"/>
  <c r="Y25" i="68" s="1"/>
  <c r="AL24" i="68"/>
  <c r="AM24" i="68" s="1"/>
  <c r="AN24" i="68" s="1"/>
  <c r="AG24" i="68"/>
  <c r="AH24" i="68" s="1"/>
  <c r="AI24" i="68" s="1"/>
  <c r="AB24" i="68"/>
  <c r="AC24" i="68" s="1"/>
  <c r="AD24" i="68" s="1"/>
  <c r="W24" i="68"/>
  <c r="X24" i="68" s="1"/>
  <c r="Y24" i="68" s="1"/>
  <c r="AL22" i="68"/>
  <c r="AM22" i="68" s="1"/>
  <c r="AN22" i="68" s="1"/>
  <c r="AG22" i="68"/>
  <c r="AH22" i="68" s="1"/>
  <c r="AB22" i="68"/>
  <c r="AB27" i="68" s="1"/>
  <c r="W22" i="68"/>
  <c r="W27" i="68" s="1"/>
  <c r="AK19" i="68"/>
  <c r="AF19" i="68"/>
  <c r="AA19" i="68"/>
  <c r="V19" i="68"/>
  <c r="P19" i="68"/>
  <c r="N19" i="68"/>
  <c r="L19" i="68"/>
  <c r="J19" i="68"/>
  <c r="AL13" i="68"/>
  <c r="AM13" i="68" s="1"/>
  <c r="AN13" i="68" s="1"/>
  <c r="AG13" i="68"/>
  <c r="AH13" i="68" s="1"/>
  <c r="AI13" i="68" s="1"/>
  <c r="AB13" i="68"/>
  <c r="AC13" i="68" s="1"/>
  <c r="AD13" i="68" s="1"/>
  <c r="W13" i="68"/>
  <c r="X13" i="68" s="1"/>
  <c r="Y13" i="68" s="1"/>
  <c r="AL11" i="68"/>
  <c r="AM11" i="68" s="1"/>
  <c r="AG11" i="68"/>
  <c r="AH11" i="68" s="1"/>
  <c r="AB11" i="68"/>
  <c r="AC11" i="68" s="1"/>
  <c r="AC19" i="68" s="1"/>
  <c r="W11" i="68"/>
  <c r="X11" i="68" s="1"/>
  <c r="Z24" i="64" l="1"/>
  <c r="P29" i="68"/>
  <c r="P35" i="68" s="1"/>
  <c r="P37" i="68" s="1"/>
  <c r="O11" i="52" s="1"/>
  <c r="V29" i="68"/>
  <c r="V35" i="68" s="1"/>
  <c r="V37" i="68" s="1"/>
  <c r="L47" i="68"/>
  <c r="AC26" i="68"/>
  <c r="AD26" i="68" s="1"/>
  <c r="AK29" i="68"/>
  <c r="AK35" i="68" s="1"/>
  <c r="AK37" i="68" s="1"/>
  <c r="AK67" i="68" s="1"/>
  <c r="AK65" i="68" s="1"/>
  <c r="AH66" i="68"/>
  <c r="AI66" i="68" s="1"/>
  <c r="AF29" i="68"/>
  <c r="AF35" i="68" s="1"/>
  <c r="AF37" i="68" s="1"/>
  <c r="AF48" i="68" s="1"/>
  <c r="X61" i="68"/>
  <c r="Y61" i="68" s="1"/>
  <c r="AL19" i="68"/>
  <c r="AL27" i="68"/>
  <c r="X22" i="68"/>
  <c r="AM19" i="68"/>
  <c r="AN19" i="68" s="1"/>
  <c r="AN11" i="68"/>
  <c r="AD11" i="68"/>
  <c r="AD19" i="68" s="1"/>
  <c r="W19" i="68"/>
  <c r="W29" i="68" s="1"/>
  <c r="W35" i="68" s="1"/>
  <c r="AM27" i="68"/>
  <c r="AN27" i="68" s="1"/>
  <c r="AH26" i="68"/>
  <c r="AI26" i="68" s="1"/>
  <c r="J47" i="68"/>
  <c r="V29" i="58"/>
  <c r="X29" i="58" s="1"/>
  <c r="AB19" i="68"/>
  <c r="AB29" i="68" s="1"/>
  <c r="L29" i="68"/>
  <c r="L35" i="68" s="1"/>
  <c r="L37" i="68" s="1"/>
  <c r="K11" i="52" s="1"/>
  <c r="N47" i="68"/>
  <c r="S23" i="59"/>
  <c r="AG19" i="68"/>
  <c r="AA29" i="68"/>
  <c r="AA35" i="68" s="1"/>
  <c r="AA37" i="68" s="1"/>
  <c r="AA67" i="68" s="1"/>
  <c r="AA65" i="68" s="1"/>
  <c r="P47" i="68"/>
  <c r="S22" i="65"/>
  <c r="AB22" i="64"/>
  <c r="T24" i="64"/>
  <c r="R24" i="64"/>
  <c r="P24" i="64"/>
  <c r="V24" i="64"/>
  <c r="F24" i="64"/>
  <c r="J24" i="64"/>
  <c r="L24" i="64"/>
  <c r="N22" i="64"/>
  <c r="N24" i="64" s="1"/>
  <c r="J29" i="68"/>
  <c r="J35" i="68" s="1"/>
  <c r="J37" i="68" s="1"/>
  <c r="N29" i="68"/>
  <c r="N35" i="68" s="1"/>
  <c r="N37" i="68" s="1"/>
  <c r="Y11" i="68"/>
  <c r="Y19" i="68" s="1"/>
  <c r="X19" i="68"/>
  <c r="AH19" i="68"/>
  <c r="AI11" i="68"/>
  <c r="AC22" i="68"/>
  <c r="AI22" i="68"/>
  <c r="AH27" i="68"/>
  <c r="AI27" i="68" s="1"/>
  <c r="AG27" i="68"/>
  <c r="AK60" i="68" l="1"/>
  <c r="AK62" i="68" s="1"/>
  <c r="AF62" i="68"/>
  <c r="AF60" i="68" s="1"/>
  <c r="V48" i="68"/>
  <c r="AL29" i="68"/>
  <c r="AL35" i="68" s="1"/>
  <c r="AL37" i="68" s="1"/>
  <c r="AL48" i="68" s="1"/>
  <c r="P62" i="68"/>
  <c r="P60" i="68" s="1"/>
  <c r="P69" i="68" s="1"/>
  <c r="AK48" i="68"/>
  <c r="X29" i="68"/>
  <c r="Y29" i="68" s="1"/>
  <c r="P48" i="68"/>
  <c r="P67" i="68" s="1"/>
  <c r="P65" i="68" s="1"/>
  <c r="AA60" i="68"/>
  <c r="AA62" i="68" s="1"/>
  <c r="AF67" i="68"/>
  <c r="AF65" i="68" s="1"/>
  <c r="AG29" i="68"/>
  <c r="AG35" i="68" s="1"/>
  <c r="AG37" i="68" s="1"/>
  <c r="AG48" i="68" s="1"/>
  <c r="X27" i="68"/>
  <c r="Y22" i="68"/>
  <c r="Y27" i="68" s="1"/>
  <c r="AM29" i="68"/>
  <c r="AN29" i="68" s="1"/>
  <c r="AA48" i="68"/>
  <c r="AB35" i="68"/>
  <c r="AB37" i="68" s="1"/>
  <c r="AB62" i="68" s="1"/>
  <c r="AB60" i="68" s="1"/>
  <c r="AC60" i="68" s="1"/>
  <c r="AC29" i="68"/>
  <c r="AC35" i="68" s="1"/>
  <c r="AC37" i="68" s="1"/>
  <c r="M11" i="52"/>
  <c r="I11" i="52"/>
  <c r="L62" i="68"/>
  <c r="L60" i="68" s="1"/>
  <c r="L48" i="68"/>
  <c r="L67" i="68" s="1"/>
  <c r="L65" i="68" s="1"/>
  <c r="X22" i="64"/>
  <c r="X18" i="64"/>
  <c r="AB17" i="64"/>
  <c r="AB18" i="64" s="1"/>
  <c r="AB24" i="64" s="1"/>
  <c r="N48" i="68"/>
  <c r="N67" i="68" s="1"/>
  <c r="N65" i="68" s="1"/>
  <c r="J48" i="68"/>
  <c r="J67" i="68" s="1"/>
  <c r="J65" i="68" s="1"/>
  <c r="J62" i="68"/>
  <c r="J60" i="68" s="1"/>
  <c r="J69" i="68" s="1"/>
  <c r="N62" i="68"/>
  <c r="N60" i="68" s="1"/>
  <c r="N69" i="68" s="1"/>
  <c r="V67" i="68"/>
  <c r="V65" i="68" s="1"/>
  <c r="V62" i="68"/>
  <c r="V60" i="68" s="1"/>
  <c r="AC27" i="68"/>
  <c r="AD22" i="68"/>
  <c r="AD27" i="68" s="1"/>
  <c r="X35" i="68"/>
  <c r="X37" i="68" s="1"/>
  <c r="W37" i="68"/>
  <c r="AH29" i="68"/>
  <c r="AI19" i="68"/>
  <c r="X24" i="64" l="1"/>
  <c r="AB48" i="68"/>
  <c r="AM35" i="68"/>
  <c r="AM37" i="68" s="1"/>
  <c r="AN37" i="68" s="1"/>
  <c r="AL60" i="68"/>
  <c r="AL62" i="68" s="1"/>
  <c r="AL67" i="68"/>
  <c r="AL65" i="68" s="1"/>
  <c r="AD60" i="68"/>
  <c r="O21" i="65"/>
  <c r="AG62" i="68"/>
  <c r="AG60" i="68" s="1"/>
  <c r="AG67" i="68"/>
  <c r="AG65" i="68" s="1"/>
  <c r="AB67" i="68"/>
  <c r="AB65" i="68" s="1"/>
  <c r="AC65" i="68" s="1"/>
  <c r="AD65" i="68" s="1"/>
  <c r="AD29" i="68"/>
  <c r="R28" i="58"/>
  <c r="Z28" i="58" s="1"/>
  <c r="AD28" i="58" s="1"/>
  <c r="O22" i="59"/>
  <c r="O24" i="59" s="1"/>
  <c r="L69" i="68"/>
  <c r="P27" i="64"/>
  <c r="AC48" i="68"/>
  <c r="AC62" i="68"/>
  <c r="AD62" i="68" s="1"/>
  <c r="AI29" i="68"/>
  <c r="AH35" i="68"/>
  <c r="AH37" i="68" s="1"/>
  <c r="W48" i="68"/>
  <c r="X67" i="68"/>
  <c r="X62" i="68"/>
  <c r="X48" i="68"/>
  <c r="AM48" i="68" l="1"/>
  <c r="AN48" i="68" s="1"/>
  <c r="AM60" i="68"/>
  <c r="AN60" i="68" s="1"/>
  <c r="Y67" i="68"/>
  <c r="X65" i="68"/>
  <c r="Y65" i="68" s="1"/>
  <c r="W67" i="68"/>
  <c r="W62" i="68"/>
  <c r="AH48" i="68"/>
  <c r="AH62" i="68"/>
  <c r="AC67" i="68"/>
  <c r="AD67" i="68" s="1"/>
  <c r="Y62" i="68"/>
  <c r="X60" i="68"/>
  <c r="Y60" i="68" s="1"/>
  <c r="J18" i="67"/>
  <c r="N18" i="67"/>
  <c r="P18" i="67"/>
  <c r="L18" i="67"/>
  <c r="AM62" i="68" l="1"/>
  <c r="AN62" i="68" s="1"/>
  <c r="AM67" i="68"/>
  <c r="AM65" i="68" s="1"/>
  <c r="AN65" i="68" s="1"/>
  <c r="AH60" i="68"/>
  <c r="AI60" i="68" s="1"/>
  <c r="AI62" i="68"/>
  <c r="AH67" i="68"/>
  <c r="K102" i="57"/>
  <c r="K100" i="57"/>
  <c r="K93" i="57"/>
  <c r="O100" i="57"/>
  <c r="AN67" i="68" l="1"/>
  <c r="AH65" i="68"/>
  <c r="AI65" i="68" s="1"/>
  <c r="AI67" i="68"/>
  <c r="I98" i="52" l="1"/>
  <c r="M79" i="52"/>
  <c r="M98" i="52"/>
  <c r="AD22" i="58" l="1"/>
  <c r="Z23" i="58"/>
  <c r="I22" i="57"/>
  <c r="U25" i="65" l="1"/>
  <c r="W25" i="65" s="1"/>
  <c r="U13" i="59"/>
  <c r="W13" i="59" s="1"/>
  <c r="Q24" i="59"/>
  <c r="Q26" i="59"/>
  <c r="M99" i="57" s="1"/>
  <c r="U21" i="65"/>
  <c r="Q23" i="65"/>
  <c r="U13" i="65"/>
  <c r="W13" i="65" s="1"/>
  <c r="Q18" i="65"/>
  <c r="Q27" i="65" s="1"/>
  <c r="X13" i="58"/>
  <c r="F30" i="58"/>
  <c r="T30" i="58"/>
  <c r="V31" i="64"/>
  <c r="V27" i="64"/>
  <c r="V13" i="64"/>
  <c r="X13" i="64" s="1"/>
  <c r="AB13" i="64" s="1"/>
  <c r="F29" i="64"/>
  <c r="F33" i="64" s="1"/>
  <c r="R29" i="64"/>
  <c r="R33" i="64" s="1"/>
  <c r="Z13" i="58" l="1"/>
  <c r="X31" i="64"/>
  <c r="T25" i="58"/>
  <c r="T32" i="58" s="1"/>
  <c r="I99" i="57" s="1"/>
  <c r="P26" i="67" l="1"/>
  <c r="L26" i="67"/>
  <c r="K38" i="57"/>
  <c r="O22" i="57"/>
  <c r="K22" i="57"/>
  <c r="E23" i="65" l="1"/>
  <c r="G23" i="65"/>
  <c r="I23" i="65"/>
  <c r="K23" i="65"/>
  <c r="M23" i="65"/>
  <c r="W21" i="65"/>
  <c r="Z29" i="64"/>
  <c r="Z33" i="64" s="1"/>
  <c r="X27" i="64"/>
  <c r="L30" i="58" l="1"/>
  <c r="X23" i="58"/>
  <c r="X18" i="58"/>
  <c r="Z18" i="58" s="1"/>
  <c r="X25" i="58" l="1"/>
  <c r="L25" i="58"/>
  <c r="L32" i="58" s="1"/>
  <c r="I93" i="57" s="1"/>
  <c r="Z25" i="58" l="1"/>
  <c r="A1" i="52" l="1"/>
  <c r="A1" i="59"/>
  <c r="A1" i="65"/>
  <c r="A1" i="58"/>
  <c r="A1" i="64"/>
  <c r="A49" i="67"/>
  <c r="AB31" i="64" l="1"/>
  <c r="AD13" i="58" l="1"/>
  <c r="P30" i="58"/>
  <c r="N30" i="58"/>
  <c r="J30" i="58"/>
  <c r="H30" i="58"/>
  <c r="AD23" i="58"/>
  <c r="W17" i="65"/>
  <c r="K18" i="65"/>
  <c r="K27" i="65" s="1"/>
  <c r="I18" i="65"/>
  <c r="I27" i="65" s="1"/>
  <c r="G18" i="65"/>
  <c r="G27" i="65" s="1"/>
  <c r="E18" i="65"/>
  <c r="E27" i="65" s="1"/>
  <c r="K26" i="59"/>
  <c r="M96" i="57" s="1"/>
  <c r="I26" i="59"/>
  <c r="M92" i="57" s="1"/>
  <c r="G26" i="59"/>
  <c r="M91" i="57" s="1"/>
  <c r="M90" i="57"/>
  <c r="M24" i="59"/>
  <c r="M26" i="59" s="1"/>
  <c r="M97" i="57" s="1"/>
  <c r="K24" i="59"/>
  <c r="I24" i="59"/>
  <c r="G24" i="59"/>
  <c r="E24" i="59"/>
  <c r="E26" i="59" s="1"/>
  <c r="U22" i="59"/>
  <c r="W18" i="59" l="1"/>
  <c r="W19" i="59" s="1"/>
  <c r="M18" i="65"/>
  <c r="M27" i="65" s="1"/>
  <c r="V25" i="58"/>
  <c r="R25" i="58"/>
  <c r="P32" i="58"/>
  <c r="I97" i="57" s="1"/>
  <c r="N25" i="58"/>
  <c r="N32" i="58" s="1"/>
  <c r="I96" i="57" s="1"/>
  <c r="F25" i="58"/>
  <c r="F32" i="58" s="1"/>
  <c r="I90" i="57" s="1"/>
  <c r="J25" i="58"/>
  <c r="J32" i="58" s="1"/>
  <c r="I92" i="57" s="1"/>
  <c r="H25" i="58"/>
  <c r="H32" i="58" s="1"/>
  <c r="I91" i="57" s="1"/>
  <c r="AB27" i="64"/>
  <c r="W18" i="65"/>
  <c r="O18" i="65"/>
  <c r="AB25" i="58"/>
  <c r="AD18" i="58"/>
  <c r="AD25" i="58" l="1"/>
  <c r="I38" i="57" l="1"/>
  <c r="I70" i="57"/>
  <c r="P45" i="67" l="1"/>
  <c r="N45" i="67"/>
  <c r="L45" i="67"/>
  <c r="V28" i="64" s="1"/>
  <c r="X28" i="64" s="1"/>
  <c r="J45" i="67"/>
  <c r="N26" i="67"/>
  <c r="J26" i="67"/>
  <c r="S23" i="65" l="1"/>
  <c r="S27" i="65" s="1"/>
  <c r="U22" i="65"/>
  <c r="X30" i="58"/>
  <c r="X32" i="58" s="1"/>
  <c r="V30" i="58"/>
  <c r="V32" i="58" s="1"/>
  <c r="I100" i="57" s="1"/>
  <c r="N46" i="67"/>
  <c r="J46" i="67"/>
  <c r="P46" i="67"/>
  <c r="L46" i="67"/>
  <c r="N28" i="67"/>
  <c r="J28" i="67"/>
  <c r="J34" i="67" s="1"/>
  <c r="L28" i="67"/>
  <c r="L34" i="67" s="1"/>
  <c r="P28" i="67"/>
  <c r="P34" i="67" s="1"/>
  <c r="N34" i="67" l="1"/>
  <c r="N36" i="67" s="1"/>
  <c r="U23" i="65"/>
  <c r="U27" i="65" s="1"/>
  <c r="W22" i="65"/>
  <c r="Z29" i="58"/>
  <c r="AD29" i="58" s="1"/>
  <c r="O23" i="65"/>
  <c r="O27" i="65" s="1"/>
  <c r="J36" i="67"/>
  <c r="L36" i="67"/>
  <c r="P36" i="67"/>
  <c r="N47" i="67" l="1"/>
  <c r="N66" i="67" s="1"/>
  <c r="N64" i="67" s="1"/>
  <c r="N61" i="67"/>
  <c r="N59" i="67" s="1"/>
  <c r="W22" i="59"/>
  <c r="J47" i="67"/>
  <c r="J66" i="67" s="1"/>
  <c r="J64" i="67" s="1"/>
  <c r="J61" i="67"/>
  <c r="J59" i="67" s="1"/>
  <c r="P61" i="67"/>
  <c r="P59" i="67" s="1"/>
  <c r="P47" i="67"/>
  <c r="P66" i="67" s="1"/>
  <c r="P64" i="67" s="1"/>
  <c r="L47" i="67"/>
  <c r="L66" i="67" s="1"/>
  <c r="L64" i="67" s="1"/>
  <c r="L61" i="67"/>
  <c r="L59" i="67" s="1"/>
  <c r="O26" i="59" l="1"/>
  <c r="M98" i="57" s="1"/>
  <c r="T29" i="64"/>
  <c r="T33" i="64" s="1"/>
  <c r="N29" i="64"/>
  <c r="N33" i="64" s="1"/>
  <c r="L29" i="64"/>
  <c r="L33" i="64" s="1"/>
  <c r="J29" i="64"/>
  <c r="J33" i="64" s="1"/>
  <c r="H29" i="64"/>
  <c r="H33" i="64" s="1"/>
  <c r="AB28" i="64"/>
  <c r="AB29" i="64" s="1"/>
  <c r="AB33" i="64" s="1"/>
  <c r="M22" i="57"/>
  <c r="V29" i="64" l="1"/>
  <c r="V33" i="64" s="1"/>
  <c r="O92" i="52" l="1"/>
  <c r="M92" i="52"/>
  <c r="I92" i="52"/>
  <c r="U23" i="59" l="1"/>
  <c r="U24" i="59" s="1"/>
  <c r="U26" i="59" s="1"/>
  <c r="S24" i="59"/>
  <c r="S26" i="59" s="1"/>
  <c r="M100" i="57" s="1"/>
  <c r="W23" i="59"/>
  <c r="W24" i="59" s="1"/>
  <c r="W26" i="59" s="1"/>
  <c r="K92" i="52"/>
  <c r="O62" i="57" l="1"/>
  <c r="M62" i="57"/>
  <c r="K62" i="57"/>
  <c r="I62" i="57"/>
  <c r="I72" i="57" s="1"/>
  <c r="K20" i="63" l="1"/>
  <c r="K10" i="63"/>
  <c r="Q20" i="63" l="1"/>
  <c r="P20" i="63"/>
  <c r="L20" i="63"/>
  <c r="P18" i="63"/>
  <c r="K18" i="63"/>
  <c r="Q10" i="63"/>
  <c r="P10" i="63"/>
  <c r="L10" i="63"/>
  <c r="V8" i="63"/>
  <c r="P8" i="63"/>
  <c r="K8" i="63"/>
  <c r="F16" i="61"/>
  <c r="C4" i="61" l="1"/>
  <c r="B16" i="61"/>
  <c r="E16" i="61" l="1"/>
  <c r="C16" i="61"/>
  <c r="C3" i="61"/>
  <c r="B3" i="61"/>
  <c r="O79" i="52" l="1"/>
  <c r="K79" i="52"/>
  <c r="O70" i="57" l="1"/>
  <c r="K70" i="57"/>
  <c r="A74" i="57"/>
  <c r="M70" i="57"/>
  <c r="M72" i="57" s="1"/>
  <c r="A42" i="57"/>
  <c r="I40" i="57" l="1"/>
  <c r="K101" i="57"/>
  <c r="K103" i="57" s="1"/>
  <c r="O72" i="57"/>
  <c r="O101" i="57"/>
  <c r="O103" i="57" s="1"/>
  <c r="O38" i="57"/>
  <c r="O40" i="57" s="1"/>
  <c r="M38" i="57"/>
  <c r="M40" i="57" s="1"/>
  <c r="K40" i="57"/>
  <c r="K72" i="57"/>
  <c r="K34" i="52" l="1"/>
  <c r="O34" i="52"/>
  <c r="O105" i="57"/>
  <c r="O107" i="57" s="1"/>
  <c r="K105" i="57"/>
  <c r="K107" i="57" s="1"/>
  <c r="W23" i="65" l="1"/>
  <c r="W27" i="65" s="1"/>
  <c r="P29" i="64"/>
  <c r="P33" i="64" s="1"/>
  <c r="O47" i="52"/>
  <c r="O51" i="52" s="1"/>
  <c r="O95" i="52" s="1"/>
  <c r="K47" i="52"/>
  <c r="K51" i="52" s="1"/>
  <c r="K95" i="52" s="1"/>
  <c r="X29" i="64" l="1"/>
  <c r="X33" i="64" s="1"/>
  <c r="O97" i="52"/>
  <c r="O99" i="52" s="1"/>
  <c r="K97" i="52"/>
  <c r="K99" i="52" s="1"/>
  <c r="A53" i="52" l="1"/>
  <c r="I34" i="52" l="1"/>
  <c r="M34" i="52"/>
  <c r="I47" i="52" l="1"/>
  <c r="I51" i="52" s="1"/>
  <c r="I95" i="52" s="1"/>
  <c r="I97" i="52" s="1"/>
  <c r="I99" i="52" s="1"/>
  <c r="I105" i="52" s="1"/>
  <c r="M47" i="52"/>
  <c r="M51" i="52" s="1"/>
  <c r="M95" i="52" s="1"/>
  <c r="M97" i="52" l="1"/>
  <c r="M99" i="52" s="1"/>
  <c r="M105" i="52" s="1"/>
  <c r="M101" i="57" l="1"/>
  <c r="M103" i="57" s="1"/>
  <c r="X26" i="59" l="1"/>
  <c r="M105" i="57" l="1"/>
  <c r="M107" i="57" s="1"/>
  <c r="Z30" i="58" l="1"/>
  <c r="Z32" i="58" s="1"/>
  <c r="AB30" i="58"/>
  <c r="AB32" i="58" s="1"/>
  <c r="I102" i="57" s="1"/>
  <c r="AD30" i="58" l="1"/>
  <c r="AD32" i="58" s="1"/>
  <c r="R30" i="58"/>
  <c r="R32" i="58" s="1"/>
  <c r="I98" i="57" s="1"/>
  <c r="I101" i="57" l="1"/>
  <c r="I103" i="57" s="1"/>
  <c r="I105" i="57" l="1"/>
  <c r="I107" i="57" s="1"/>
  <c r="AD34" i="58"/>
</calcChain>
</file>

<file path=xl/sharedStrings.xml><?xml version="1.0" encoding="utf-8"?>
<sst xmlns="http://schemas.openxmlformats.org/spreadsheetml/2006/main" count="711" uniqueCount="358">
  <si>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</si>
  <si>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</si>
  <si>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</si>
  <si>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</si>
  <si>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</si>
  <si>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</si>
  <si>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</si>
  <si>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</si>
  <si>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</si>
  <si>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</si>
  <si>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</si>
  <si>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</si>
  <si>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</si>
  <si>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</si>
  <si>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</si>
  <si>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</si>
  <si>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</si>
  <si>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</si>
  <si>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</si>
  <si>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</si>
  <si>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</si>
  <si>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</si>
  <si>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</si>
  <si>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</si>
  <si>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</si>
  <si>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</si>
  <si>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</si>
  <si>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</si>
  <si>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</si>
  <si>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</si>
  <si>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</si>
  <si>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</si>
  <si>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</si>
  <si>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</si>
  <si>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</si>
  <si>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</si>
  <si>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</si>
  <si>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</si>
  <si>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</si>
  <si>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</si>
  <si>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</si>
  <si>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</si>
  <si>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</si>
  <si>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</si>
  <si>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</si>
  <si>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</si>
  <si>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</si>
  <si>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</si>
  <si>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</si>
  <si>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</si>
  <si>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</si>
  <si>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Treasury stock</t>
  </si>
  <si>
    <t>Surplus on share-based payment transactions</t>
  </si>
  <si>
    <t>Retained earnings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</si>
  <si>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</si>
  <si>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</si>
  <si>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</si>
  <si>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</si>
  <si>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</si>
  <si>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</si>
  <si>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</si>
  <si>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Income</t>
  </si>
  <si>
    <t>Revenue from sale of goods</t>
  </si>
  <si>
    <t>Interest income</t>
  </si>
  <si>
    <t>Other income</t>
  </si>
  <si>
    <t>Total income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</si>
  <si>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</si>
  <si>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</si>
  <si>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</si>
  <si>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</si>
  <si>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</si>
  <si>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</si>
  <si>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</si>
  <si>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accounted for using equity method</t>
  </si>
  <si>
    <t>Gain on bargain purchase from business acquisitions</t>
  </si>
  <si>
    <t>Total comprehensive income for the period</t>
  </si>
  <si>
    <t>Income tax relating to items that will not be reclassified</t>
  </si>
  <si>
    <t>Owners of the parent</t>
  </si>
  <si>
    <t xml:space="preserve">  </t>
  </si>
  <si>
    <t>Statement of changes in equity (Unaudited)</t>
  </si>
  <si>
    <t>Surplus</t>
  </si>
  <si>
    <t xml:space="preserve"> Equity</t>
  </si>
  <si>
    <t>Issued and</t>
  </si>
  <si>
    <t>on share-based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</si>
  <si>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</si>
  <si>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</si>
  <si>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</si>
  <si>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</si>
  <si>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</si>
  <si>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</si>
  <si>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</si>
  <si>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</si>
  <si>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</si>
  <si>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</si>
  <si>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</si>
  <si>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</si>
  <si>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</si>
  <si>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</si>
  <si>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</si>
  <si>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equity</t>
  </si>
  <si>
    <t>the parent</t>
  </si>
  <si>
    <t>interests</t>
  </si>
  <si>
    <t xml:space="preserve">(in thousand Baht) </t>
  </si>
  <si>
    <t>Transactions with owners, recorded directly in equity</t>
  </si>
  <si>
    <t xml:space="preserve">    Changes in interests from business restructuring</t>
  </si>
  <si>
    <t>Total transactions with owners, recorded directly in equity</t>
  </si>
  <si>
    <t xml:space="preserve">    Profit</t>
  </si>
  <si>
    <t>Profit</t>
  </si>
  <si>
    <t>Treasury</t>
  </si>
  <si>
    <t>stock</t>
  </si>
  <si>
    <t>reserve</t>
  </si>
  <si>
    <t>Balance at 1 January 2024</t>
  </si>
  <si>
    <t>Dividend</t>
  </si>
  <si>
    <t>Changes in ownership interests in subsidiary</t>
  </si>
  <si>
    <t>Acquisition of non-controlling interests with a change in control</t>
  </si>
  <si>
    <t>Changes in interests in subsidiary that result in a loss of control</t>
  </si>
  <si>
    <t>Transfer to retained earnings</t>
  </si>
  <si>
    <t xml:space="preserve">Legal reserve </t>
  </si>
  <si>
    <t xml:space="preserve">Retained earnings </t>
  </si>
  <si>
    <t>Statement of cash flows (Unaudited)</t>
  </si>
  <si>
    <t>Cash flows from operating activities</t>
  </si>
  <si>
    <t>Depreciation and amortisation</t>
  </si>
  <si>
    <t>Provision for employee benefits</t>
  </si>
  <si>
    <t>Cash paid for finance cost</t>
  </si>
  <si>
    <t>Cash received from interest income</t>
  </si>
  <si>
    <t>Changes in operating assets and liabilities</t>
  </si>
  <si>
    <t>Lease receivables</t>
  </si>
  <si>
    <t>Contract assets</t>
  </si>
  <si>
    <t>Contract liabilities</t>
  </si>
  <si>
    <t>Cash paid for employee benefit obligations</t>
  </si>
  <si>
    <t>Net cash flows from (used in) operating activities</t>
  </si>
  <si>
    <t>Cash flows from investing activities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</si>
  <si>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</si>
  <si>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</si>
  <si>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</si>
  <si>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</si>
  <si>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</si>
  <si>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</si>
  <si>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</si>
  <si>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flows from financing activities</t>
  </si>
  <si>
    <t>Repayment of long-term borrowings from financial institutions</t>
  </si>
  <si>
    <t xml:space="preserve">Payment of lease liabilities </t>
  </si>
  <si>
    <t xml:space="preserve">Cash received from increase of shares capital </t>
  </si>
  <si>
    <t>Interest paid</t>
  </si>
  <si>
    <t>before effect of exchange rates</t>
  </si>
  <si>
    <t>Effect of exchange rate changes on cash and cash equivalents</t>
  </si>
  <si>
    <t>Cash and cash equivalents at 1 January</t>
  </si>
  <si>
    <t xml:space="preserve">Non-cash transactions </t>
  </si>
  <si>
    <t>Increase in right-of-use assets during the period</t>
  </si>
  <si>
    <t>30.</t>
  </si>
  <si>
    <t>กำไร(ขาดทุน)ต่อหุ้นขั้นพื้นฐานของบริษัทใหญ่</t>
  </si>
  <si>
    <t>งบการเงินรวม</t>
  </si>
  <si>
    <t>งบการเงินเฉพาะกิจการ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</si>
  <si>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</si>
  <si>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</si>
  <si>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</si>
  <si>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</si>
  <si>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</si>
  <si>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</si>
  <si>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</si>
  <si>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</si>
  <si>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สำหรับงวดเก้าเดือน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</si>
  <si>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</si>
  <si>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</si>
  <si>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(Unaudited but reviewed)</t>
  </si>
  <si>
    <t>Masterkool International Public Company Limited and Subsidiaries</t>
  </si>
  <si>
    <t>Statements of Cash Flows</t>
  </si>
  <si>
    <t>For the six-month period ended June 30, 2022</t>
  </si>
  <si>
    <t>(Unit : Baht)</t>
  </si>
  <si>
    <t>June 30, 2022</t>
  </si>
  <si>
    <t>June 30, 2021</t>
  </si>
  <si>
    <t>Profit (loss) before income tax expenses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</si>
  <si>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</si>
  <si>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</si>
  <si>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</si>
  <si>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Expected credit loss allowance</t>
  </si>
  <si>
    <t>Unrealised gain from exchange rates</t>
  </si>
  <si>
    <t>(Gain)loss from disposals of property, plant and equipment</t>
  </si>
  <si>
    <t>(Gain)loss on cancellation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</si>
  <si>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</si>
  <si>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</si>
  <si>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</si>
  <si>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</si>
  <si>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Gain on bargain purchase</t>
  </si>
  <si>
    <t>Share of (profit) loss from investments in associates</t>
  </si>
  <si>
    <t>Finance cost</t>
  </si>
  <si>
    <t xml:space="preserve">Profit from operating activities before changes </t>
  </si>
  <si>
    <t>in operating assets and liabilities</t>
  </si>
  <si>
    <t>Operating assets (increase) decrease</t>
  </si>
  <si>
    <t xml:space="preserve">Loans to customers </t>
  </si>
  <si>
    <t xml:space="preserve">Trade and other current receivables </t>
  </si>
  <si>
    <t>Investment in mutual fund</t>
  </si>
  <si>
    <t>Operating liabilities increase (decrease)</t>
  </si>
  <si>
    <t>Trade and other current payables</t>
  </si>
  <si>
    <t>Cash received (paid) from operating activities</t>
  </si>
  <si>
    <t>The accompanying notes are an integral part of the financial statements.</t>
  </si>
  <si>
    <t>Cash paid for corporate income tax</t>
  </si>
  <si>
    <t>Cash received for corporate income tax</t>
  </si>
  <si>
    <t>Cash flow from investing activities</t>
  </si>
  <si>
    <t>Cash paid from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</si>
  <si>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</si>
  <si>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</si>
  <si>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</si>
  <si>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</si>
  <si>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Invest in other current financial assets</t>
  </si>
  <si>
    <t>Increase in deposits at financial institutions pledged as collateral</t>
  </si>
  <si>
    <t>Net cash flows from (used in) investing activities</t>
  </si>
  <si>
    <t xml:space="preserve">Increase (Decrease) in  bank overdrafts and short-term </t>
  </si>
  <si>
    <t>loans from financial institutions</t>
  </si>
  <si>
    <t>Cash received from short-term loans</t>
  </si>
  <si>
    <t>Cash paid for lease liabilities</t>
  </si>
  <si>
    <t>Dividend paid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</si>
  <si>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</si>
  <si>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</si>
  <si>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</si>
  <si>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</si>
  <si>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</si>
  <si>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Ordinary share</t>
  </si>
  <si>
    <t>Par</t>
  </si>
  <si>
    <t>Premium</t>
  </si>
  <si>
    <t>Q1'22</t>
  </si>
  <si>
    <t>Q2'22</t>
  </si>
  <si>
    <t>Type</t>
  </si>
  <si>
    <t>No. of share</t>
  </si>
  <si>
    <t>Per share</t>
  </si>
  <si>
    <t>Total</t>
  </si>
  <si>
    <t>Timing</t>
  </si>
  <si>
    <t>Weighted</t>
  </si>
  <si>
    <t>Ordinary shares</t>
  </si>
  <si>
    <t>Additional</t>
  </si>
  <si>
    <t>Reduction</t>
  </si>
  <si>
    <t>3 months</t>
  </si>
  <si>
    <t>6 months</t>
  </si>
  <si>
    <t>Q1</t>
  </si>
  <si>
    <t>Q2</t>
  </si>
  <si>
    <t>Loss on write-off withholding tax</t>
  </si>
  <si>
    <t>Other comprehensive income</t>
  </si>
  <si>
    <t>Items that will not be reclassified subsequently to profit or loss</t>
  </si>
  <si>
    <t xml:space="preserve">   designated at FVOCI</t>
  </si>
  <si>
    <t xml:space="preserve">   subsequently to profit or loss</t>
  </si>
  <si>
    <t xml:space="preserve">Total items that will not be reclassified subsequently to </t>
  </si>
  <si>
    <t>Allowance for expected credit loss</t>
  </si>
  <si>
    <t>Current portion of lease liabilities</t>
  </si>
  <si>
    <t>Cost of vehicles rental</t>
  </si>
  <si>
    <t xml:space="preserve">Revenue from vehicles rental </t>
  </si>
  <si>
    <t>Profit for the period</t>
  </si>
  <si>
    <t>Profit (loss)</t>
  </si>
  <si>
    <t>Three-month period ended</t>
  </si>
  <si>
    <t xml:space="preserve">Profit for the period </t>
  </si>
  <si>
    <t>Payable from non-current financial assets</t>
  </si>
  <si>
    <t>Long-term loan to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</si>
  <si>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</si>
  <si>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attributable to:</t>
  </si>
  <si>
    <t>Total comprehensive income (expense) attributable to:</t>
  </si>
  <si>
    <t>Total changes in ownership interests in subsidiary</t>
  </si>
  <si>
    <t>Adjustments to reconcile profit to cash receipts (payments)</t>
  </si>
  <si>
    <t>investments in</t>
  </si>
  <si>
    <t>equity instruments</t>
  </si>
  <si>
    <t>Profit before income tax expense</t>
  </si>
  <si>
    <t>short-term borrowings from financial institutions</t>
  </si>
  <si>
    <t>Gain (loss) on</t>
  </si>
  <si>
    <t>FVOCI</t>
  </si>
  <si>
    <t>designated at</t>
  </si>
  <si>
    <t>Cash received from sale of investment in subsidiary</t>
  </si>
  <si>
    <t>Net cash generated from operating</t>
  </si>
  <si>
    <t>Net cash flows from operating activities</t>
  </si>
  <si>
    <t>Surplus on changes in ownership interests in subsidiaries</t>
  </si>
  <si>
    <t>on changes in</t>
  </si>
  <si>
    <t>ownership interests</t>
  </si>
  <si>
    <t>in subsidiaries</t>
  </si>
  <si>
    <t>Distributions to owners of the parent</t>
  </si>
  <si>
    <t>Total distributions to owners of the parent</t>
  </si>
  <si>
    <t>Distributions to owners</t>
  </si>
  <si>
    <t>Proceeds from short-term borrowings from subsidiary</t>
  </si>
  <si>
    <t>Balance at 1 January 2025</t>
  </si>
  <si>
    <t>CL Venture Public Company Limited and its Subsidiaries</t>
  </si>
  <si>
    <t>Trade and other current receivables</t>
  </si>
  <si>
    <t>Investments in an associate and joint venture</t>
  </si>
  <si>
    <t>designed at</t>
  </si>
  <si>
    <t>Loss on</t>
  </si>
  <si>
    <t>Cash received from corporate income tax</t>
  </si>
  <si>
    <t>Net increase (decrease) in cash and cash equivalents,</t>
  </si>
  <si>
    <t>Net increase (decrease) in cash and cash equivalents</t>
  </si>
  <si>
    <t>Long-term borrowings from financial institutions</t>
  </si>
  <si>
    <t>Impairment loss determine in accordance with TFRS9</t>
  </si>
  <si>
    <t>Comprehensive income (expense) for the period</t>
  </si>
  <si>
    <t>Total comprehensive income (expense) for the period</t>
  </si>
  <si>
    <t xml:space="preserve">(Gain) loss on fair value measurement of unit trusts </t>
  </si>
  <si>
    <t>Gain on disposal of non-operating assets</t>
  </si>
  <si>
    <t>Decrease in cash from sale of investment in subsidiary</t>
  </si>
  <si>
    <t>Proceeds from long-term borrowings from financial institutions</t>
  </si>
  <si>
    <t>Reversal of losses on inventories devaluation</t>
  </si>
  <si>
    <t>Loans and accrued interest to subsidiaries</t>
  </si>
  <si>
    <t>Loans and accrued interest to associate</t>
  </si>
  <si>
    <t>Gain on lost control over subsidiary</t>
  </si>
  <si>
    <t>3, 9</t>
  </si>
  <si>
    <t xml:space="preserve">   profit or loss, net of tax</t>
  </si>
  <si>
    <t>Other comprehensive expense for the period, net of tax</t>
  </si>
  <si>
    <t>Rental income and revenue from rendering of services</t>
  </si>
  <si>
    <t>Cost of rental and rendering of services</t>
  </si>
  <si>
    <t>Gain on fair value measurement of put option on shares</t>
  </si>
  <si>
    <t>Loss on investments in equity instruments</t>
  </si>
  <si>
    <t>Short-term borrowings from other parties</t>
  </si>
  <si>
    <t>Gain on lease termination</t>
  </si>
  <si>
    <t>Proceeds from sale of non-operating assets</t>
  </si>
  <si>
    <t>Proceeds from sale of non-current financial assets</t>
  </si>
  <si>
    <t>Acquisition of non-current financial assets</t>
  </si>
  <si>
    <t>30 June</t>
  </si>
  <si>
    <t>FY2023</t>
  </si>
  <si>
    <t>FY2022</t>
  </si>
  <si>
    <t>Six-month period ended</t>
  </si>
  <si>
    <t>Other comprehensive income (expense) for the period, net of tax</t>
  </si>
  <si>
    <t xml:space="preserve">Per FS </t>
  </si>
  <si>
    <t>Six-month period ended 30 June 2024</t>
  </si>
  <si>
    <t>Balance at 30 June 2024</t>
  </si>
  <si>
    <t>Six-month period ended 30 June 2025</t>
  </si>
  <si>
    <t>Balance at 30 June 2025</t>
  </si>
  <si>
    <t xml:space="preserve">Six-month period ended </t>
  </si>
  <si>
    <t>Decrease in deposits at financial institutions pledged as collateral</t>
  </si>
  <si>
    <t>Cash and cash equivalents at 30 June</t>
  </si>
  <si>
    <t>financial statements</t>
  </si>
  <si>
    <t xml:space="preserve">Consolidated </t>
  </si>
  <si>
    <t xml:space="preserve"> financial statements</t>
  </si>
  <si>
    <t>Separate</t>
  </si>
  <si>
    <t>2024: 2,472,271,703 ordinary shares, par value at Baht 0.25 per share)</t>
  </si>
  <si>
    <t>(2025: 2,350,000,000 ordinary shares, par value at Baht 0.25 per share,</t>
  </si>
  <si>
    <t>2024: 3,000,000,000 ordinary shares, par value at Baht 0.25 per share)</t>
  </si>
  <si>
    <t>Reduction of ordinary shares</t>
  </si>
  <si>
    <t>(2025: 2,877,728,297 ordinary shares, par value at Baht 0.25 per share,</t>
  </si>
  <si>
    <t>Dividend income</t>
  </si>
  <si>
    <t>Tax expense</t>
  </si>
  <si>
    <t>Gain (loss) on investments in equity instruments</t>
  </si>
  <si>
    <t>Unrealised gain on exchange rate</t>
  </si>
  <si>
    <t>Loans to associate - net</t>
  </si>
  <si>
    <t>Net cash flows used in investing activities</t>
  </si>
  <si>
    <t>Net cash flows used in financing activities</t>
  </si>
  <si>
    <t xml:space="preserve">(Reversal of) provision for warranty </t>
  </si>
  <si>
    <t xml:space="preserve">Net increase (decrease) in bank overdrafts and </t>
  </si>
  <si>
    <t xml:space="preserve">    Other comprehensive expense</t>
  </si>
  <si>
    <t xml:space="preserve">    </t>
  </si>
  <si>
    <t>Other comprehensive expense</t>
  </si>
  <si>
    <t>Current portion of long-term borrowings from financial institutions</t>
  </si>
  <si>
    <t>Bank overdraft and short-term borrowings from financial institutions</t>
  </si>
  <si>
    <t>Purchase of equipment for which no cash has been paid</t>
  </si>
  <si>
    <t>(Gain) loss on disposal of plant and equipment</t>
  </si>
  <si>
    <t>Share of loss of joint venture and associate</t>
  </si>
  <si>
    <t>Share premium on ordinary shares</t>
  </si>
  <si>
    <t>Short-term borrowings from subsidiaries and other related parties</t>
  </si>
  <si>
    <t xml:space="preserve">   Appropriated</t>
  </si>
  <si>
    <t xml:space="preserve">  Legal reserve</t>
  </si>
  <si>
    <t xml:space="preserve">  Treasury stock reserve</t>
  </si>
  <si>
    <t>Acquisition of other current financial assets</t>
  </si>
  <si>
    <t>Cash paid for business acquisition</t>
  </si>
  <si>
    <t>Dividends paid to owners of the company</t>
  </si>
  <si>
    <t>Proceeds from short-term borrowings from other party</t>
  </si>
  <si>
    <t>Repayment of short-term borrowings from other party</t>
  </si>
  <si>
    <t>on ordinary</t>
  </si>
  <si>
    <t>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</si>
</sst>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\ ;\(#,##0\)"/>
    <numFmt numFmtId="196" formatCode="[$-409]mmmm\ d\,\ yyyy;@"/>
    <numFmt numFmtId="197" formatCode="#,##0.00;\(#,##0.00\)"/>
    <numFmt numFmtId="198" formatCode="_-* #,##0_-;_-* \(#,##0\);_-* &quot;-&quot;??_-;_-@_-"/>
    <numFmt numFmtId="199" formatCode="_-* #,##0_-;\-* #,##0_-;_-* &quot;-&quot;??_-;_-@_-"/>
    <numFmt numFmtId="200" formatCode="\t&quot;฿&quot;#,##0.00_);\(\t&quot;฿&quot;#,##0.00\)"/>
    <numFmt numFmtId="201" formatCode="#,##0;[Red]\(#,##0\)"/>
    <numFmt numFmtId="202" formatCode="_(* #,##0.00000_);_(* \(#,##0.00000\);_(* &quot;-&quot;??_);_(@_)"/>
    <numFmt numFmtId="203" formatCode="0.00_)"/>
    <numFmt numFmtId="204" formatCode="_(* #,##0.000_);_(* \(#,##0.000\);_(* &quot;-&quot;??_);_(@_)"/>
    <numFmt numFmtId="205" formatCode="_(* #,##0.00_);[Black]_(* \(#,##0.00\);_(* &quot;-&quot;??_);_(@_)\ \ "/>
    <numFmt numFmtId="206" formatCode="[$-107041E]d\ mmmm\ yyyy;@"/>
    <numFmt numFmtId="207" formatCode="0.000%"/>
    <numFmt numFmtId="208" formatCode="_(* #,##0.0_);_(* \(#,##0.0\);_(* &quot;-&quot;??_);_(@_)"/>
    <numFmt numFmtId="209" formatCode="_-* #,##0.00_-;[Red]\ _-* \(#,##0.00\);&quot;-&quot;"/>
    <numFmt numFmtId="210" formatCode="_(* #,##0.00_);_(* \(#,##0.00\);_(* &quot;-&quot;???_);_(@_)"/>
    <numFmt numFmtId="211" formatCode="#,##0;\(#,##0\)"/>
    <numFmt numFmtId="212" formatCode="&quot;\&quot;#,##0.00;[Red]&quot;\&quot;&quot;\&quot;&quot;\&quot;&quot;\&quot;&quot;\&quot;&quot;\&quot;\-#,##0.00"/>
    <numFmt numFmtId="213" formatCode="&quot;\&quot;#,##0;[Red]&quot;\&quot;&quot;\&quot;\-#,##0"/>
    <numFmt numFmtId="214" formatCode="_ * #,##0_)\ _$_ ;_ * \(#,##0\)\ _$_ ;_ * &quot;-&quot;_)\ _$_ ;_ @_ "/>
    <numFmt numFmtId="215" formatCode="_ * ###,0&quot;.&quot;00_)\ _$_ ;_ * \(###,0&quot;.&quot;00\)\ _$_ ;_ * &quot;-&quot;??_)\ _$_ ;_ @_ "/>
    <numFmt numFmtId="216" formatCode="_ * ###,0&quot;.&quot;00_)\ &quot;$&quot;_ ;_ * \(###,0&quot;.&quot;00\)\ &quot;$&quot;_ ;_ * &quot;-&quot;??_)\ &quot;$&quot;_ ;_ @_ "/>
    <numFmt numFmtId="217" formatCode="###,0&quot;.&quot;00%\ ;[Red]\-###,0&quot;.&quot;00%\ "/>
    <numFmt numFmtId="218" formatCode="#,##0.00;\(#,##0.00\);\-\ \ \ "/>
    <numFmt numFmtId="219" formatCode="_-* #,##0.00\ _T_L_-;\-* #,##0.00\ _T_L_-;_-* &quot;-&quot;??\ _T_L_-;_-@_-"/>
    <numFmt numFmtId="220" formatCode="[&lt;=9999999]###\-####;\(###\)\ ###\-####"/>
    <numFmt numFmtId="221" formatCode="0.00_);\(0.00\)"/>
    <numFmt numFmtId="222" formatCode="0.00;[Red]0.00"/>
    <numFmt numFmtId="223" formatCode="&quot;¤&quot;\ #,##0;&quot;¤&quot;\ \-#,##0"/>
    <numFmt numFmtId="224" formatCode="General_)"/>
    <numFmt numFmtId="225" formatCode="#,##0.00;[Red]#,##0.00"/>
    <numFmt numFmtId="226" formatCode="m/d/yy\ h:mm"/>
    <numFmt numFmtId="227" formatCode="dd/mm/yyyy;@"/>
    <numFmt numFmtId="228" formatCode="#,##0.00\ &quot;F&quot;;\-#,##0.00\ &quot;F&quot;"/>
    <numFmt numFmtId="229" formatCode="[$-1070000]d/mm/yyyy;@"/>
    <numFmt numFmtId="230" formatCode="#,##0\ &quot;F&quot;;[Red]\-#,##0\ &quot;F&quot;"/>
    <numFmt numFmtId="231" formatCode="#,##0.000000;[Red]\(#,##0.000000\)"/>
    <numFmt numFmtId="232" formatCode="&quot;$&quot;#,##0;\(&quot;$&quot;#,##0\)"/>
    <numFmt numFmtId="233" formatCode="\$#,##0\ ;\(\$#,##0\)"/>
    <numFmt numFmtId="234" formatCode="dd\-mmm\-yy_)"/>
    <numFmt numFmtId="235" formatCode="0.0%"/>
    <numFmt numFmtId="236" formatCode="_(&quot;$&quot;* #,##0.0_);_(&quot;$&quot;* \(#,##0.0\);_(&quot;$&quot;* &quot;0.0&quot;_);_(@_)"/>
    <numFmt numFmtId="237" formatCode="_-* #,##0.00\ &quot;€&quot;_-;\-* #,##0.00\ &quot;€&quot;_-;_-* &quot;-&quot;??\ &quot;€&quot;_-;_-@_-"/>
    <numFmt numFmtId="238" formatCode="#,##0.00\ ;\-#,##0.00\ ;&quot; -&quot;#\ ;@\ "/>
    <numFmt numFmtId="239" formatCode="#,##0\ \ ;\(#,##0\)\ ;\—\ \ \ \ "/>
    <numFmt numFmtId="240" formatCode="_(&quot;฿&quot;* #,##0_);_(&quot;฿&quot;* \(#,##0\);_(&quot;฿&quot;* &quot;-&quot;_);_(@_)"/>
    <numFmt numFmtId="241" formatCode="0_ "/>
    <numFmt numFmtId="242" formatCode="000\-000"/>
    <numFmt numFmtId="243" formatCode="_-* #,##0.00_-;_-* #,##0.00\-;_-* &quot;-&quot;??_-;_-@_-"/>
    <numFmt numFmtId="244" formatCode="&quot;฿&quot;\t#,##0_);[Red]\(&quot;฿&quot;\t#,##0\)"/>
    <numFmt numFmtId="245" formatCode="_-* #,##0\ _m_k_-;\-* #,##0\ _m_k_-;_-* &quot;-&quot;\ _m_k_-;_-@_-"/>
    <numFmt numFmtId="246" formatCode="_-* #,##0.00\ _m_k_-;\-* #,##0.00\ _m_k_-;_-* &quot;-&quot;??\ _m_k_-;_-@_-"/>
    <numFmt numFmtId="247" formatCode="_-* #,##0\ &quot;mk&quot;_-;\-* #,##0\ &quot;mk&quot;_-;_-* &quot;-&quot;\ &quot;mk&quot;_-;_-@_-"/>
    <numFmt numFmtId="248" formatCode="_-* #,##0.00\ &quot;mk&quot;_-;\-* #,##0.00\ &quot;mk&quot;_-;_-* &quot;-&quot;??\ &quot;mk&quot;_-;_-@_-"/>
    <numFmt numFmtId="249" formatCode="#,##0\ &quot;FB&quot;;\-#,##0\ &quot;FB&quot;"/>
    <numFmt numFmtId="250" formatCode="[$-41E]d\ mmmm\ yyyy"/>
    <numFmt numFmtId="251" formatCode="#,##0.0_);[Red]\(#,##0.0\)"/>
    <numFmt numFmtId="252" formatCode="[$-409]dddd\,\ mmmm\ dd\,\ yyyy"/>
    <numFmt numFmtId="253" formatCode="0_);\(0\)"/>
    <numFmt numFmtId="254" formatCode="&quot;¤&quot;\ #,##0;[Red]&quot;¤&quot;\ \-#,##0"/>
    <numFmt numFmtId="255" formatCode="_-* #,##0.000_-;\-* #,##0.000_-;_-* &quot;-&quot;??_-;_-@_-"/>
    <numFmt numFmtId="256" formatCode="_(* #,##0.00_);[Red]_(* \(#,##0.00\);_(* &quot;-&quot;??_);_(@_)"/>
    <numFmt numFmtId="257" formatCode="\t&quot; &quot;#,##0_);[Red]\(\t&quot; &quot;#,##0\)"/>
    <numFmt numFmtId="258" formatCode="\t&quot;$&quot;#,##0.00_);\(\t&quot;$&quot;#,##0.00\)"/>
    <numFmt numFmtId="259" formatCode="d/m/yy"/>
    <numFmt numFmtId="260" formatCode="_(&quot;฿&quot;* #,##0.00_);_(&quot;฿&quot;* \(#,##0.00\);_(&quot;฿&quot;* &quot;-&quot;??_);_(@_)"/>
    <numFmt numFmtId="261" formatCode="_-* #,##0.00_-;[Red]_-* \(#,##0.00\);&quot;-&quot;"/>
    <numFmt numFmtId="262" formatCode="\t&quot;$&quot;#,##0_);[Red]\(\t&quot;$&quot;#,##0\)"/>
    <numFmt numFmtId="263" formatCode="_ * #,##0_ ;_ * \-#,##0_ ;_ * &quot;-&quot;_ ;_ @_ "/>
    <numFmt numFmtId="264" formatCode="_ * #,##0.00_ ;_ * \-#,##0.00_ ;_ * &quot;-&quot;??_ ;_ @_ "/>
    <numFmt numFmtId="265" formatCode="_ &quot;\&quot;* #,##0_ ;_ &quot;\&quot;* \-#,##0_ ;_ &quot;\&quot;* &quot;-&quot;_ ;_ @_ "/>
    <numFmt numFmtId="266" formatCode="_ &quot;\&quot;* #,##0.00_ ;_ &quot;\&quot;* \-#,##0.00_ ;_ &quot;\&quot;* &quot;-&quot;??_ ;_ @_ "/>
    <numFmt numFmtId="267" formatCode="&quot;\&quot;#,##0.00;[Red]&quot;\&quot;\-#,##0.00"/>
    <numFmt numFmtId="268" formatCode="&quot;\&quot;#,##0;[Red]&quot;\&quot;\-#,##0"/>
    <numFmt numFmtId="269" formatCode="_-&quot;$&quot;* #,##0_-;\-&quot;$&quot;* #,##0_-;_-&quot;$&quot;* &quot;-&quot;_-;_-@_-"/>
    <numFmt numFmtId="270" formatCode="_-&quot;$&quot;* #,##0.00_-;\-&quot;$&quot;* #,##0.00_-;_-&quot;$&quot;* &quot;-&quot;??_-;_-@_-"/>
    <numFmt numFmtId="271" formatCode="[$-409]d\-mmm\-yy;@"/>
    <numFmt numFmtId="272" formatCode="#,##0.00;[Red]\(#,##0.00\)"/>
    <numFmt numFmtId="273" formatCode="#,##0.00;\(#,##0.00\);\-\ \ "/>
    <numFmt numFmtId="274" formatCode="0.00000%"/>
  </numFmts>
  <fonts count="215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b/>
      <sz val="10"/>
      <name val="Tms Rmn"/>
    </font>
    <font>
      <b/>
      <sz val="10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1"/>
      <name val="Tahoma"/>
      <family val="2"/>
      <scheme val="minor"/>
    </font>
    <font>
      <sz val="10"/>
      <name val="ApFont"/>
    </font>
    <font>
      <b/>
      <sz val="15"/>
      <name val="Arial"/>
      <family val="2"/>
    </font>
    <font>
      <sz val="15"/>
      <name val="Arial"/>
      <family val="2"/>
    </font>
    <font>
      <b/>
      <sz val="9"/>
      <name val="Arial"/>
      <family val="2"/>
    </font>
    <font>
      <sz val="11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838">
    <xf numFmtId="0" fontId="0" fillId="0" borderId="0"/>
    <xf numFmtId="193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6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0" fontId="33" fillId="0" borderId="0" applyProtection="0"/>
    <xf numFmtId="200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7" applyNumberFormat="0" applyBorder="0" applyAlignment="0" applyProtection="0"/>
    <xf numFmtId="37" fontId="38" fillId="0" borderId="0"/>
    <xf numFmtId="203" fontId="39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1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9" applyAlignment="0">
      <alignment horizontal="centerContinuous"/>
    </xf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1" fillId="0" borderId="0"/>
    <xf numFmtId="193" fontId="4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0" fontId="53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55" fillId="0" borderId="0"/>
    <xf numFmtId="193" fontId="49" fillId="0" borderId="0" applyFont="0" applyFill="0" applyBorder="0" applyAlignment="0" applyProtection="0"/>
    <xf numFmtId="0" fontId="55" fillId="0" borderId="0"/>
    <xf numFmtId="0" fontId="8" fillId="0" borderId="0"/>
    <xf numFmtId="211" fontId="8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55" fillId="0" borderId="0"/>
    <xf numFmtId="43" fontId="47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/>
    <xf numFmtId="212" fontId="8" fillId="0" borderId="0" applyFont="0" applyFill="0" applyBorder="0" applyAlignment="0" applyProtection="0"/>
    <xf numFmtId="39" fontId="56" fillId="0" borderId="0"/>
    <xf numFmtId="0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39" fontId="56" fillId="0" borderId="0"/>
    <xf numFmtId="190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9" fontId="56" fillId="0" borderId="0"/>
    <xf numFmtId="39" fontId="5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56" fillId="0" borderId="0"/>
    <xf numFmtId="10" fontId="8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>
      <alignment vertical="top"/>
    </xf>
    <xf numFmtId="0" fontId="59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60" fillId="0" borderId="0">
      <alignment vertical="top"/>
    </xf>
    <xf numFmtId="0" fontId="16" fillId="0" borderId="0"/>
    <xf numFmtId="0" fontId="16" fillId="0" borderId="0"/>
    <xf numFmtId="0" fontId="16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1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16" fillId="0" borderId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7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7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47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47" fillId="13" borderId="0" applyNumberFormat="0" applyBorder="0" applyAlignment="0" applyProtection="0"/>
    <xf numFmtId="0" fontId="62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7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7" fillId="15" borderId="0" applyNumberFormat="0" applyBorder="0" applyAlignment="0" applyProtection="0"/>
    <xf numFmtId="0" fontId="62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7" borderId="0" applyNumberFormat="0" applyBorder="0" applyAlignment="0" applyProtection="0"/>
    <xf numFmtId="0" fontId="62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47" fillId="15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47" fillId="15" borderId="0" applyNumberFormat="0" applyBorder="0" applyAlignment="0" applyProtection="0"/>
    <xf numFmtId="0" fontId="62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2" fillId="12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62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62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2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4" borderId="0" applyNumberFormat="0" applyBorder="0" applyAlignment="0" applyProtection="0"/>
    <xf numFmtId="0" fontId="62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62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47" fillId="15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47" fillId="15" borderId="0" applyNumberFormat="0" applyBorder="0" applyAlignment="0" applyProtection="0"/>
    <xf numFmtId="0" fontId="62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2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2" fillId="21" borderId="0" applyNumberFormat="0" applyBorder="0" applyAlignment="0" applyProtection="0"/>
    <xf numFmtId="0" fontId="47" fillId="2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62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62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62" fillId="22" borderId="0" applyNumberFormat="0" applyBorder="0" applyAlignment="0" applyProtection="0"/>
    <xf numFmtId="0" fontId="47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19" borderId="0" applyNumberFormat="0" applyBorder="0" applyAlignment="0" applyProtection="0"/>
    <xf numFmtId="0" fontId="64" fillId="23" borderId="0" applyNumberFormat="0" applyBorder="0" applyAlignment="0" applyProtection="0"/>
    <xf numFmtId="0" fontId="65" fillId="23" borderId="0" applyNumberFormat="0" applyBorder="0" applyAlignment="0" applyProtection="0"/>
    <xf numFmtId="0" fontId="63" fillId="19" borderId="0" applyNumberFormat="0" applyBorder="0" applyAlignment="0" applyProtection="0"/>
    <xf numFmtId="0" fontId="66" fillId="2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4" borderId="0" applyNumberFormat="0" applyBorder="0" applyAlignment="0" applyProtection="0"/>
    <xf numFmtId="0" fontId="64" fillId="13" borderId="0" applyNumberFormat="0" applyBorder="0" applyAlignment="0" applyProtection="0"/>
    <xf numFmtId="0" fontId="65" fillId="13" borderId="0" applyNumberFormat="0" applyBorder="0" applyAlignment="0" applyProtection="0"/>
    <xf numFmtId="0" fontId="63" fillId="24" borderId="0" applyNumberFormat="0" applyBorder="0" applyAlignment="0" applyProtection="0"/>
    <xf numFmtId="0" fontId="66" fillId="13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13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3" fillId="22" borderId="0" applyNumberFormat="0" applyBorder="0" applyAlignment="0" applyProtection="0"/>
    <xf numFmtId="0" fontId="64" fillId="21" borderId="0" applyNumberFormat="0" applyBorder="0" applyAlignment="0" applyProtection="0"/>
    <xf numFmtId="0" fontId="65" fillId="21" borderId="0" applyNumberFormat="0" applyBorder="0" applyAlignment="0" applyProtection="0"/>
    <xf numFmtId="0" fontId="63" fillId="22" borderId="0" applyNumberFormat="0" applyBorder="0" applyAlignment="0" applyProtection="0"/>
    <xf numFmtId="0" fontId="66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3" fillId="14" borderId="0" applyNumberFormat="0" applyBorder="0" applyAlignment="0" applyProtection="0"/>
    <xf numFmtId="0" fontId="64" fillId="25" borderId="0" applyNumberFormat="0" applyBorder="0" applyAlignment="0" applyProtection="0"/>
    <xf numFmtId="0" fontId="65" fillId="25" borderId="0" applyNumberFormat="0" applyBorder="0" applyAlignment="0" applyProtection="0"/>
    <xf numFmtId="0" fontId="63" fillId="14" borderId="0" applyNumberFormat="0" applyBorder="0" applyAlignment="0" applyProtection="0"/>
    <xf numFmtId="0" fontId="66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9" borderId="0" applyNumberFormat="0" applyBorder="0" applyAlignment="0" applyProtection="0"/>
    <xf numFmtId="0" fontId="64" fillId="26" borderId="0" applyNumberFormat="0" applyBorder="0" applyAlignment="0" applyProtection="0"/>
    <xf numFmtId="0" fontId="65" fillId="26" borderId="0" applyNumberFormat="0" applyBorder="0" applyAlignment="0" applyProtection="0"/>
    <xf numFmtId="0" fontId="63" fillId="19" borderId="0" applyNumberFormat="0" applyBorder="0" applyAlignment="0" applyProtection="0"/>
    <xf numFmtId="0" fontId="66" fillId="26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6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13" borderId="0" applyNumberFormat="0" applyBorder="0" applyAlignment="0" applyProtection="0"/>
    <xf numFmtId="0" fontId="64" fillId="27" borderId="0" applyNumberFormat="0" applyBorder="0" applyAlignment="0" applyProtection="0"/>
    <xf numFmtId="0" fontId="65" fillId="27" borderId="0" applyNumberFormat="0" applyBorder="0" applyAlignment="0" applyProtection="0"/>
    <xf numFmtId="0" fontId="63" fillId="13" borderId="0" applyNumberFormat="0" applyBorder="0" applyAlignment="0" applyProtection="0"/>
    <xf numFmtId="0" fontId="66" fillId="2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27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1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13" borderId="0" applyNumberFormat="0" applyBorder="0" applyAlignment="0" applyProtection="0"/>
    <xf numFmtId="0" fontId="63" fillId="24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19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13" borderId="0" applyNumberFormat="0" applyBorder="0" applyAlignment="0" applyProtection="0"/>
    <xf numFmtId="9" fontId="67" fillId="0" borderId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28" borderId="0" applyNumberFormat="0" applyBorder="0" applyAlignment="0" applyProtection="0"/>
    <xf numFmtId="0" fontId="64" fillId="29" borderId="0" applyNumberFormat="0" applyBorder="0" applyAlignment="0" applyProtection="0"/>
    <xf numFmtId="0" fontId="65" fillId="29" borderId="0" applyNumberFormat="0" applyBorder="0" applyAlignment="0" applyProtection="0"/>
    <xf numFmtId="0" fontId="63" fillId="28" borderId="0" applyNumberFormat="0" applyBorder="0" applyAlignment="0" applyProtection="0"/>
    <xf numFmtId="0" fontId="66" fillId="2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24" borderId="0" applyNumberFormat="0" applyBorder="0" applyAlignment="0" applyProtection="0"/>
    <xf numFmtId="0" fontId="64" fillId="30" borderId="0" applyNumberFormat="0" applyBorder="0" applyAlignment="0" applyProtection="0"/>
    <xf numFmtId="0" fontId="65" fillId="30" borderId="0" applyNumberFormat="0" applyBorder="0" applyAlignment="0" applyProtection="0"/>
    <xf numFmtId="0" fontId="63" fillId="24" borderId="0" applyNumberFormat="0" applyBorder="0" applyAlignment="0" applyProtection="0"/>
    <xf numFmtId="0" fontId="66" fillId="3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3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22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3" fillId="22" borderId="0" applyNumberFormat="0" applyBorder="0" applyAlignment="0" applyProtection="0"/>
    <xf numFmtId="0" fontId="66" fillId="31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31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3" fillId="32" borderId="0" applyNumberFormat="0" applyBorder="0" applyAlignment="0" applyProtection="0"/>
    <xf numFmtId="0" fontId="64" fillId="25" borderId="0" applyNumberFormat="0" applyBorder="0" applyAlignment="0" applyProtection="0"/>
    <xf numFmtId="0" fontId="65" fillId="25" borderId="0" applyNumberFormat="0" applyBorder="0" applyAlignment="0" applyProtection="0"/>
    <xf numFmtId="0" fontId="63" fillId="32" borderId="0" applyNumberFormat="0" applyBorder="0" applyAlignment="0" applyProtection="0"/>
    <xf numFmtId="0" fontId="66" fillId="2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2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26" borderId="0" applyNumberFormat="0" applyBorder="0" applyAlignment="0" applyProtection="0"/>
    <xf numFmtId="0" fontId="64" fillId="26" borderId="0" applyNumberFormat="0" applyBorder="0" applyAlignment="0" applyProtection="0"/>
    <xf numFmtId="0" fontId="65" fillId="26" borderId="0" applyNumberFormat="0" applyBorder="0" applyAlignment="0" applyProtection="0"/>
    <xf numFmtId="0" fontId="63" fillId="26" borderId="0" applyNumberFormat="0" applyBorder="0" applyAlignment="0" applyProtection="0"/>
    <xf numFmtId="0" fontId="66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30" borderId="0" applyNumberFormat="0" applyBorder="0" applyAlignment="0" applyProtection="0"/>
    <xf numFmtId="0" fontId="64" fillId="24" borderId="0" applyNumberFormat="0" applyBorder="0" applyAlignment="0" applyProtection="0"/>
    <xf numFmtId="0" fontId="65" fillId="24" borderId="0" applyNumberFormat="0" applyBorder="0" applyAlignment="0" applyProtection="0"/>
    <xf numFmtId="0" fontId="63" fillId="30" borderId="0" applyNumberFormat="0" applyBorder="0" applyAlignment="0" applyProtection="0"/>
    <xf numFmtId="0" fontId="66" fillId="24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24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214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0" fillId="18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0" fillId="18" borderId="0" applyNumberFormat="0" applyBorder="0" applyAlignment="0" applyProtection="0"/>
    <xf numFmtId="0" fontId="73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4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0" fontId="70" fillId="18" borderId="0" applyNumberFormat="0" applyBorder="0" applyAlignment="0" applyProtection="0"/>
    <xf numFmtId="218" fontId="40" fillId="0" borderId="0"/>
    <xf numFmtId="0" fontId="74" fillId="0" borderId="0" applyNumberFormat="0" applyFill="0" applyBorder="0" applyAlignment="0" applyProtection="0"/>
    <xf numFmtId="187" fontId="75" fillId="0" borderId="1" applyAlignment="0" applyProtection="0"/>
    <xf numFmtId="0" fontId="69" fillId="0" borderId="0"/>
    <xf numFmtId="0" fontId="76" fillId="0" borderId="0"/>
    <xf numFmtId="0" fontId="69" fillId="0" borderId="0"/>
    <xf numFmtId="0" fontId="34" fillId="0" borderId="0" applyFill="0" applyBorder="0" applyAlignment="0"/>
    <xf numFmtId="189" fontId="77" fillId="0" borderId="0" applyFill="0" applyBorder="0" applyAlignment="0"/>
    <xf numFmtId="208" fontId="8" fillId="0" borderId="0" applyFill="0" applyBorder="0" applyAlignment="0"/>
    <xf numFmtId="219" fontId="8" fillId="0" borderId="0" applyFill="0" applyBorder="0" applyAlignment="0"/>
    <xf numFmtId="220" fontId="8" fillId="0" borderId="0" applyFill="0" applyBorder="0" applyAlignment="0"/>
    <xf numFmtId="221" fontId="8" fillId="0" borderId="0" applyFill="0" applyBorder="0" applyAlignment="0"/>
    <xf numFmtId="222" fontId="8" fillId="0" borderId="0" applyFill="0" applyBorder="0" applyAlignment="0"/>
    <xf numFmtId="223" fontId="8" fillId="0" borderId="0" applyFill="0" applyBorder="0" applyAlignment="0"/>
    <xf numFmtId="208" fontId="8" fillId="0" borderId="0" applyFill="0" applyBorder="0" applyAlignment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79" fillId="34" borderId="22" applyNumberFormat="0" applyAlignment="0" applyProtection="0"/>
    <xf numFmtId="0" fontId="79" fillId="34" borderId="22" applyNumberFormat="0" applyAlignment="0" applyProtection="0"/>
    <xf numFmtId="0" fontId="78" fillId="33" borderId="22" applyNumberFormat="0" applyAlignment="0" applyProtection="0"/>
    <xf numFmtId="0" fontId="79" fillId="34" borderId="22" applyNumberFormat="0" applyAlignment="0" applyProtection="0"/>
    <xf numFmtId="0" fontId="80" fillId="34" borderId="22" applyNumberFormat="0" applyAlignment="0" applyProtection="0"/>
    <xf numFmtId="0" fontId="78" fillId="33" borderId="22" applyNumberFormat="0" applyAlignment="0" applyProtection="0"/>
    <xf numFmtId="0" fontId="81" fillId="34" borderId="22" applyNumberFormat="0" applyAlignment="0" applyProtection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82" fillId="34" borderId="22" applyNumberFormat="0" applyAlignment="0" applyProtection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78" fillId="33" borderId="22" applyNumberFormat="0" applyAlignment="0" applyProtection="0"/>
    <xf numFmtId="0" fontId="83" fillId="0" borderId="0"/>
    <xf numFmtId="3" fontId="34" fillId="0" borderId="7"/>
    <xf numFmtId="37" fontId="84" fillId="0" borderId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6" fillId="35" borderId="23" applyNumberFormat="0" applyAlignment="0" applyProtection="0"/>
    <xf numFmtId="0" fontId="87" fillId="35" borderId="23" applyNumberFormat="0" applyAlignment="0" applyProtection="0"/>
    <xf numFmtId="0" fontId="87" fillId="35" borderId="23" applyNumberFormat="0" applyAlignment="0" applyProtection="0"/>
    <xf numFmtId="0" fontId="85" fillId="35" borderId="23" applyNumberFormat="0" applyAlignment="0" applyProtection="0"/>
    <xf numFmtId="0" fontId="86" fillId="35" borderId="23" applyNumberFormat="0" applyAlignment="0" applyProtection="0"/>
    <xf numFmtId="0" fontId="87" fillId="35" borderId="23" applyNumberFormat="0" applyAlignment="0" applyProtection="0"/>
    <xf numFmtId="0" fontId="87" fillId="35" borderId="23" applyNumberFormat="0" applyAlignment="0" applyProtection="0"/>
    <xf numFmtId="0" fontId="85" fillId="35" borderId="23" applyNumberFormat="0" applyAlignment="0" applyProtection="0"/>
    <xf numFmtId="0" fontId="87" fillId="35" borderId="23" applyNumberFormat="0" applyAlignment="0" applyProtection="0"/>
    <xf numFmtId="0" fontId="87" fillId="35" borderId="23" applyNumberFormat="0" applyAlignment="0" applyProtection="0"/>
    <xf numFmtId="0" fontId="87" fillId="35" borderId="23" applyNumberFormat="0" applyAlignment="0" applyProtection="0"/>
    <xf numFmtId="0" fontId="85" fillId="35" borderId="23" applyNumberFormat="0" applyAlignment="0" applyProtection="0"/>
    <xf numFmtId="0" fontId="88" fillId="35" borderId="23" applyNumberFormat="0" applyAlignment="0" applyProtection="0"/>
    <xf numFmtId="0" fontId="85" fillId="35" borderId="23" applyNumberFormat="0" applyAlignment="0" applyProtection="0"/>
    <xf numFmtId="0" fontId="88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37" fontId="74" fillId="0" borderId="0"/>
    <xf numFmtId="224" fontId="31" fillId="0" borderId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49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225" fontId="47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7" fontId="89" fillId="0" borderId="0" applyFont="0" applyFill="0" applyBorder="0" applyAlignment="0" applyProtection="0"/>
    <xf numFmtId="217" fontId="8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226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5" fillId="0" borderId="0" applyFont="0" applyFill="0" applyBorder="0" applyAlignment="0" applyProtection="0"/>
    <xf numFmtId="228" fontId="49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44" fontId="90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62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5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52" fillId="0" borderId="0" applyFont="0" applyFill="0" applyBorder="0" applyAlignment="0" applyProtection="0"/>
    <xf numFmtId="231" fontId="4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28" fontId="67" fillId="0" borderId="0"/>
    <xf numFmtId="211" fontId="32" fillId="0" borderId="0"/>
    <xf numFmtId="228" fontId="31" fillId="0" borderId="0"/>
    <xf numFmtId="211" fontId="32" fillId="0" borderId="0"/>
    <xf numFmtId="211" fontId="32" fillId="0" borderId="0"/>
    <xf numFmtId="211" fontId="32" fillId="0" borderId="0"/>
    <xf numFmtId="211" fontId="32" fillId="0" borderId="0"/>
    <xf numFmtId="211" fontId="32" fillId="0" borderId="0"/>
    <xf numFmtId="211" fontId="32" fillId="0" borderId="0"/>
    <xf numFmtId="228" fontId="31" fillId="0" borderId="0"/>
    <xf numFmtId="228" fontId="31" fillId="0" borderId="0"/>
    <xf numFmtId="3" fontId="8" fillId="0" borderId="0" applyFont="0" applyFill="0" applyBorder="0" applyAlignment="0" applyProtection="0"/>
    <xf numFmtId="0" fontId="94" fillId="0" borderId="0"/>
    <xf numFmtId="0" fontId="94" fillId="0" borderId="0"/>
    <xf numFmtId="232" fontId="8" fillId="0" borderId="0">
      <alignment horizontal="center"/>
    </xf>
    <xf numFmtId="42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92" fontId="49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67" fillId="0" borderId="0"/>
    <xf numFmtId="203" fontId="67" fillId="0" borderId="0"/>
    <xf numFmtId="203" fontId="31" fillId="0" borderId="0"/>
    <xf numFmtId="234" fontId="31" fillId="0" borderId="0"/>
    <xf numFmtId="203" fontId="67" fillId="0" borderId="0"/>
    <xf numFmtId="203" fontId="31" fillId="0" borderId="0"/>
    <xf numFmtId="203" fontId="67" fillId="0" borderId="0"/>
    <xf numFmtId="203" fontId="31" fillId="0" borderId="0"/>
    <xf numFmtId="203" fontId="67" fillId="0" borderId="0"/>
    <xf numFmtId="203" fontId="31" fillId="0" borderId="0"/>
    <xf numFmtId="203" fontId="67" fillId="0" borderId="0"/>
    <xf numFmtId="203" fontId="31" fillId="0" borderId="0"/>
    <xf numFmtId="203" fontId="67" fillId="0" borderId="0"/>
    <xf numFmtId="203" fontId="31" fillId="0" borderId="0"/>
    <xf numFmtId="203" fontId="67" fillId="0" borderId="0"/>
    <xf numFmtId="203" fontId="31" fillId="0" borderId="0"/>
    <xf numFmtId="234" fontId="31" fillId="0" borderId="0"/>
    <xf numFmtId="234" fontId="31" fillId="0" borderId="0"/>
    <xf numFmtId="0" fontId="95" fillId="2" borderId="0" applyNumberFormat="0" applyFont="0" applyFill="0" applyBorder="0" applyProtection="0">
      <alignment horizontal="left"/>
    </xf>
    <xf numFmtId="15" fontId="8" fillId="0" borderId="12" applyBorder="0">
      <protection locked="0"/>
    </xf>
    <xf numFmtId="15" fontId="8" fillId="0" borderId="12" applyBorder="0">
      <protection locked="0"/>
    </xf>
    <xf numFmtId="15" fontId="8" fillId="0" borderId="12" applyBorder="0">
      <protection locked="0"/>
    </xf>
    <xf numFmtId="15" fontId="8" fillId="0" borderId="12" applyBorder="0">
      <protection locked="0"/>
    </xf>
    <xf numFmtId="15" fontId="8" fillId="0" borderId="12" applyBorder="0">
      <protection locked="0"/>
    </xf>
    <xf numFmtId="15" fontId="8" fillId="0" borderId="12" applyBorder="0">
      <protection locked="0"/>
    </xf>
    <xf numFmtId="0" fontId="33" fillId="0" borderId="0" applyProtection="0"/>
    <xf numFmtId="14" fontId="60" fillId="0" borderId="0" applyFill="0" applyBorder="0" applyAlignment="0"/>
    <xf numFmtId="0" fontId="33" fillId="0" borderId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67" fillId="0" borderId="0"/>
    <xf numFmtId="230" fontId="67" fillId="0" borderId="0"/>
    <xf numFmtId="230" fontId="31" fillId="0" borderId="0"/>
    <xf numFmtId="235" fontId="31" fillId="0" borderId="0"/>
    <xf numFmtId="230" fontId="67" fillId="0" borderId="0"/>
    <xf numFmtId="230" fontId="31" fillId="0" borderId="0"/>
    <xf numFmtId="230" fontId="67" fillId="0" borderId="0"/>
    <xf numFmtId="230" fontId="31" fillId="0" borderId="0"/>
    <xf numFmtId="230" fontId="67" fillId="0" borderId="0"/>
    <xf numFmtId="230" fontId="31" fillId="0" borderId="0"/>
    <xf numFmtId="230" fontId="67" fillId="0" borderId="0"/>
    <xf numFmtId="230" fontId="31" fillId="0" borderId="0"/>
    <xf numFmtId="230" fontId="67" fillId="0" borderId="0"/>
    <xf numFmtId="230" fontId="31" fillId="0" borderId="0"/>
    <xf numFmtId="230" fontId="67" fillId="0" borderId="0"/>
    <xf numFmtId="230" fontId="31" fillId="0" borderId="0"/>
    <xf numFmtId="235" fontId="31" fillId="0" borderId="0"/>
    <xf numFmtId="235" fontId="31" fillId="0" borderId="0"/>
    <xf numFmtId="236" fontId="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222" fontId="8" fillId="0" borderId="0" applyFill="0" applyBorder="0" applyAlignment="0"/>
    <xf numFmtId="208" fontId="8" fillId="0" borderId="0" applyFill="0" applyBorder="0" applyAlignment="0"/>
    <xf numFmtId="222" fontId="8" fillId="0" borderId="0" applyFill="0" applyBorder="0" applyAlignment="0"/>
    <xf numFmtId="223" fontId="8" fillId="0" borderId="0" applyFill="0" applyBorder="0" applyAlignment="0"/>
    <xf numFmtId="208" fontId="8" fillId="0" borderId="0" applyFill="0" applyBorder="0" applyAlignment="0"/>
    <xf numFmtId="237" fontId="96" fillId="0" borderId="0" applyFont="0" applyFill="0" applyBorder="0" applyAlignment="0" applyProtection="0"/>
    <xf numFmtId="238" fontId="40" fillId="0" borderId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39" fontId="13" fillId="0" borderId="0">
      <alignment horizontal="right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19" borderId="0" applyNumberFormat="0" applyBorder="0" applyAlignment="0" applyProtection="0"/>
    <xf numFmtId="0" fontId="102" fillId="16" borderId="0" applyNumberFormat="0" applyBorder="0" applyAlignment="0" applyProtection="0"/>
    <xf numFmtId="0" fontId="103" fillId="16" borderId="0" applyNumberFormat="0" applyBorder="0" applyAlignment="0" applyProtection="0"/>
    <xf numFmtId="0" fontId="101" fillId="19" borderId="0" applyNumberFormat="0" applyBorder="0" applyAlignment="0" applyProtection="0"/>
    <xf numFmtId="0" fontId="104" fillId="1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0" fontId="105" fillId="0" borderId="0">
      <alignment horizontal="left"/>
    </xf>
    <xf numFmtId="0" fontId="105" fillId="36" borderId="24"/>
    <xf numFmtId="0" fontId="36" fillId="0" borderId="2">
      <alignment horizontal="left" vertical="center"/>
    </xf>
    <xf numFmtId="240" fontId="7" fillId="3" borderId="0">
      <alignment horizontal="left" vertical="top"/>
    </xf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6" fillId="0" borderId="25" applyNumberFormat="0" applyFill="0" applyAlignment="0" applyProtection="0"/>
    <xf numFmtId="0" fontId="107" fillId="0" borderId="26" applyNumberFormat="0" applyFill="0" applyAlignment="0" applyProtection="0"/>
    <xf numFmtId="0" fontId="108" fillId="0" borderId="26" applyNumberFormat="0" applyFill="0" applyAlignment="0" applyProtection="0"/>
    <xf numFmtId="0" fontId="106" fillId="0" borderId="25" applyNumberFormat="0" applyFill="0" applyAlignment="0" applyProtection="0"/>
    <xf numFmtId="0" fontId="109" fillId="0" borderId="2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10" fillId="0" borderId="2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28" applyNumberFormat="0" applyFill="0" applyAlignment="0" applyProtection="0"/>
    <xf numFmtId="0" fontId="111" fillId="0" borderId="27" applyNumberFormat="0" applyFill="0" applyAlignment="0" applyProtection="0"/>
    <xf numFmtId="0" fontId="114" fillId="0" borderId="28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5" fillId="0" borderId="28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6" fillId="0" borderId="29" applyNumberFormat="0" applyFill="0" applyAlignment="0" applyProtection="0"/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0" borderId="29" applyNumberFormat="0" applyFill="0" applyAlignment="0" applyProtection="0"/>
    <xf numFmtId="0" fontId="119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20" fillId="0" borderId="30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41" fontId="16" fillId="0" borderId="31">
      <alignment horizontal="left"/>
    </xf>
    <xf numFmtId="242" fontId="16" fillId="0" borderId="21">
      <alignment horizontal="left"/>
    </xf>
    <xf numFmtId="0" fontId="121" fillId="0" borderId="32">
      <alignment horizontal="right"/>
    </xf>
    <xf numFmtId="0" fontId="105" fillId="1" borderId="21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3" borderId="0">
      <alignment horizontal="left" wrapText="1"/>
    </xf>
    <xf numFmtId="10" fontId="35" fillId="3" borderId="7" applyNumberFormat="0" applyBorder="0" applyAlignment="0" applyProtection="0"/>
    <xf numFmtId="10" fontId="35" fillId="3" borderId="7" applyNumberFormat="0" applyBorder="0" applyAlignment="0" applyProtection="0"/>
    <xf numFmtId="0" fontId="125" fillId="20" borderId="22" applyNumberFormat="0" applyAlignment="0" applyProtection="0"/>
    <xf numFmtId="0" fontId="125" fillId="20" borderId="22" applyNumberFormat="0" applyAlignment="0" applyProtection="0"/>
    <xf numFmtId="0" fontId="125" fillId="20" borderId="22" applyNumberFormat="0" applyAlignment="0" applyProtection="0"/>
    <xf numFmtId="0" fontId="126" fillId="17" borderId="22" applyNumberFormat="0" applyAlignment="0" applyProtection="0"/>
    <xf numFmtId="0" fontId="126" fillId="17" borderId="22" applyNumberFormat="0" applyAlignment="0" applyProtection="0"/>
    <xf numFmtId="0" fontId="125" fillId="20" borderId="22" applyNumberFormat="0" applyAlignment="0" applyProtection="0"/>
    <xf numFmtId="0" fontId="126" fillId="17" borderId="22" applyNumberFormat="0" applyAlignment="0" applyProtection="0"/>
    <xf numFmtId="0" fontId="125" fillId="17" borderId="22" applyNumberFormat="0" applyAlignment="0" applyProtection="0"/>
    <xf numFmtId="0" fontId="125" fillId="20" borderId="22" applyNumberFormat="0" applyAlignment="0" applyProtection="0"/>
    <xf numFmtId="0" fontId="127" fillId="17" borderId="22" applyNumberFormat="0" applyAlignment="0" applyProtection="0"/>
    <xf numFmtId="0" fontId="125" fillId="20" borderId="22" applyNumberFormat="0" applyAlignment="0" applyProtection="0"/>
    <xf numFmtId="0" fontId="125" fillId="20" borderId="22" applyNumberFormat="0" applyAlignment="0" applyProtection="0"/>
    <xf numFmtId="0" fontId="125" fillId="17" borderId="22" applyNumberFormat="0" applyAlignment="0" applyProtection="0"/>
    <xf numFmtId="0" fontId="125" fillId="20" borderId="22" applyNumberFormat="0" applyAlignment="0" applyProtection="0"/>
    <xf numFmtId="0" fontId="125" fillId="17" borderId="22" applyNumberFormat="0" applyAlignment="0" applyProtection="0"/>
    <xf numFmtId="0" fontId="125" fillId="20" borderId="22" applyNumberFormat="0" applyAlignment="0" applyProtection="0"/>
    <xf numFmtId="0" fontId="125" fillId="20" borderId="22" applyNumberFormat="0" applyAlignment="0" applyProtection="0"/>
    <xf numFmtId="0" fontId="125" fillId="20" borderId="22" applyNumberFormat="0" applyAlignment="0" applyProtection="0"/>
    <xf numFmtId="243" fontId="8" fillId="0" borderId="0" applyFont="0" applyFill="0" applyBorder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13" fillId="0" borderId="0"/>
    <xf numFmtId="0" fontId="13" fillId="0" borderId="0"/>
    <xf numFmtId="0" fontId="132" fillId="0" borderId="0" applyNumberFormat="0" applyFill="0" applyBorder="0" applyAlignment="0" applyProtection="0">
      <alignment vertical="top"/>
      <protection locked="0"/>
    </xf>
    <xf numFmtId="222" fontId="8" fillId="0" borderId="0" applyFill="0" applyBorder="0" applyAlignment="0"/>
    <xf numFmtId="208" fontId="8" fillId="0" borderId="0" applyFill="0" applyBorder="0" applyAlignment="0"/>
    <xf numFmtId="222" fontId="8" fillId="0" borderId="0" applyFill="0" applyBorder="0" applyAlignment="0"/>
    <xf numFmtId="223" fontId="8" fillId="0" borderId="0" applyFill="0" applyBorder="0" applyAlignment="0"/>
    <xf numFmtId="208" fontId="8" fillId="0" borderId="0" applyFill="0" applyBorder="0" applyAlignment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133" fillId="0" borderId="33" applyNumberFormat="0" applyFill="0" applyAlignment="0" applyProtection="0"/>
    <xf numFmtId="0" fontId="134" fillId="0" borderId="34" applyNumberFormat="0" applyFill="0" applyAlignment="0" applyProtection="0"/>
    <xf numFmtId="0" fontId="135" fillId="0" borderId="34" applyNumberFormat="0" applyFill="0" applyAlignment="0" applyProtection="0"/>
    <xf numFmtId="0" fontId="133" fillId="0" borderId="33" applyNumberFormat="0" applyFill="0" applyAlignment="0" applyProtection="0"/>
    <xf numFmtId="0" fontId="136" fillId="0" borderId="34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7" fillId="0" borderId="34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8" fillId="0" borderId="0"/>
    <xf numFmtId="0" fontId="139" fillId="0" borderId="0"/>
    <xf numFmtId="0" fontId="138" fillId="0" borderId="0"/>
    <xf numFmtId="0" fontId="139" fillId="0" borderId="0"/>
    <xf numFmtId="0" fontId="140" fillId="0" borderId="0"/>
    <xf numFmtId="244" fontId="7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41" fillId="0" borderId="17"/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8" fontId="142" fillId="0" borderId="0" applyFont="0" applyFill="0" applyBorder="0" applyAlignment="0" applyProtection="0"/>
    <xf numFmtId="189" fontId="142" fillId="0" borderId="0" applyFont="0" applyFill="0" applyBorder="0" applyAlignment="0" applyProtection="0"/>
    <xf numFmtId="0" fontId="33" fillId="0" borderId="0" applyNumberFormat="0" applyFont="0" applyFill="0" applyAlignment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4" fillId="20" borderId="0" applyNumberFormat="0" applyBorder="0" applyAlignment="0" applyProtection="0"/>
    <xf numFmtId="0" fontId="144" fillId="20" borderId="0" applyNumberFormat="0" applyBorder="0" applyAlignment="0" applyProtection="0"/>
    <xf numFmtId="0" fontId="143" fillId="20" borderId="0" applyNumberFormat="0" applyBorder="0" applyAlignment="0" applyProtection="0"/>
    <xf numFmtId="0" fontId="144" fillId="20" borderId="0" applyNumberFormat="0" applyBorder="0" applyAlignment="0" applyProtection="0"/>
    <xf numFmtId="0" fontId="145" fillId="20" borderId="0" applyNumberFormat="0" applyBorder="0" applyAlignment="0" applyProtection="0"/>
    <xf numFmtId="0" fontId="143" fillId="20" borderId="0" applyNumberFormat="0" applyBorder="0" applyAlignment="0" applyProtection="0"/>
    <xf numFmtId="0" fontId="146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7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0" fontId="143" fillId="2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0" fontId="138" fillId="0" borderId="0"/>
    <xf numFmtId="0" fontId="139" fillId="0" borderId="0"/>
    <xf numFmtId="0" fontId="139" fillId="0" borderId="0"/>
    <xf numFmtId="0" fontId="39" fillId="0" borderId="0"/>
    <xf numFmtId="249" fontId="67" fillId="0" borderId="0"/>
    <xf numFmtId="249" fontId="31" fillId="0" borderId="0"/>
    <xf numFmtId="203" fontId="39" fillId="0" borderId="0"/>
    <xf numFmtId="249" fontId="67" fillId="0" borderId="0"/>
    <xf numFmtId="249" fontId="31" fillId="0" borderId="0"/>
    <xf numFmtId="249" fontId="67" fillId="0" borderId="0"/>
    <xf numFmtId="249" fontId="31" fillId="0" borderId="0"/>
    <xf numFmtId="249" fontId="67" fillId="0" borderId="0"/>
    <xf numFmtId="249" fontId="31" fillId="0" borderId="0"/>
    <xf numFmtId="249" fontId="67" fillId="0" borderId="0"/>
    <xf numFmtId="249" fontId="31" fillId="0" borderId="0"/>
    <xf numFmtId="249" fontId="67" fillId="0" borderId="0"/>
    <xf numFmtId="249" fontId="31" fillId="0" borderId="0"/>
    <xf numFmtId="249" fontId="67" fillId="0" borderId="0"/>
    <xf numFmtId="249" fontId="31" fillId="0" borderId="0"/>
    <xf numFmtId="203" fontId="39" fillId="0" borderId="0"/>
    <xf numFmtId="203" fontId="39" fillId="0" borderId="0"/>
    <xf numFmtId="0" fontId="94" fillId="0" borderId="0"/>
    <xf numFmtId="0" fontId="8" fillId="0" borderId="0"/>
    <xf numFmtId="0" fontId="8" fillId="0" borderId="0"/>
    <xf numFmtId="0" fontId="8" fillId="0" borderId="0"/>
    <xf numFmtId="224" fontId="8" fillId="0" borderId="0"/>
    <xf numFmtId="0" fontId="8" fillId="0" borderId="0"/>
    <xf numFmtId="224" fontId="8" fillId="0" borderId="0"/>
    <xf numFmtId="224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55" fillId="0" borderId="0"/>
    <xf numFmtId="0" fontId="40" fillId="0" borderId="0"/>
    <xf numFmtId="0" fontId="52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4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0" borderId="0"/>
    <xf numFmtId="0" fontId="49" fillId="0" borderId="0"/>
    <xf numFmtId="0" fontId="55" fillId="0" borderId="0"/>
    <xf numFmtId="0" fontId="49" fillId="0" borderId="0"/>
    <xf numFmtId="0" fontId="55" fillId="0" borderId="0"/>
    <xf numFmtId="0" fontId="49" fillId="0" borderId="0"/>
    <xf numFmtId="0" fontId="55" fillId="0" borderId="0"/>
    <xf numFmtId="0" fontId="8" fillId="0" borderId="0"/>
    <xf numFmtId="0" fontId="55" fillId="0" borderId="0"/>
    <xf numFmtId="0" fontId="49" fillId="0" borderId="0"/>
    <xf numFmtId="0" fontId="40" fillId="0" borderId="0"/>
    <xf numFmtId="0" fontId="8" fillId="0" borderId="0"/>
    <xf numFmtId="0" fontId="8" fillId="0" borderId="0"/>
    <xf numFmtId="0" fontId="49" fillId="0" borderId="0"/>
    <xf numFmtId="0" fontId="54" fillId="0" borderId="0"/>
    <xf numFmtId="0" fontId="52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0" borderId="0"/>
    <xf numFmtId="0" fontId="52" fillId="0" borderId="0"/>
    <xf numFmtId="0" fontId="62" fillId="0" borderId="0"/>
    <xf numFmtId="0" fontId="55" fillId="0" borderId="0"/>
    <xf numFmtId="0" fontId="8" fillId="0" borderId="0"/>
    <xf numFmtId="0" fontId="46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5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148" fillId="0" borderId="0"/>
    <xf numFmtId="0" fontId="1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40" fillId="0" borderId="0"/>
    <xf numFmtId="0" fontId="8" fillId="0" borderId="0"/>
    <xf numFmtId="0" fontId="49" fillId="0" borderId="0"/>
    <xf numFmtId="0" fontId="49" fillId="0" borderId="0"/>
    <xf numFmtId="0" fontId="8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90" fillId="0" borderId="0"/>
    <xf numFmtId="0" fontId="150" fillId="0" borderId="0"/>
    <xf numFmtId="0" fontId="5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2" fillId="0" borderId="0"/>
    <xf numFmtId="0" fontId="8" fillId="0" borderId="0"/>
    <xf numFmtId="0" fontId="54" fillId="0" borderId="0"/>
    <xf numFmtId="0" fontId="52" fillId="0" borderId="0"/>
    <xf numFmtId="0" fontId="55" fillId="0" borderId="0"/>
    <xf numFmtId="0" fontId="8" fillId="0" borderId="0"/>
    <xf numFmtId="0" fontId="1" fillId="0" borderId="0"/>
    <xf numFmtId="0" fontId="149" fillId="0" borderId="0"/>
    <xf numFmtId="0" fontId="8" fillId="0" borderId="0"/>
    <xf numFmtId="0" fontId="40" fillId="0" borderId="0"/>
    <xf numFmtId="0" fontId="44" fillId="0" borderId="0"/>
    <xf numFmtId="0" fontId="49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52" fillId="0" borderId="0"/>
    <xf numFmtId="0" fontId="8" fillId="0" borderId="0"/>
    <xf numFmtId="0" fontId="54" fillId="0" borderId="0"/>
    <xf numFmtId="0" fontId="149" fillId="0" borderId="0"/>
    <xf numFmtId="0" fontId="40" fillId="0" borderId="0"/>
    <xf numFmtId="0" fontId="8" fillId="0" borderId="0"/>
    <xf numFmtId="0" fontId="40" fillId="0" borderId="0"/>
    <xf numFmtId="0" fontId="52" fillId="0" borderId="0"/>
    <xf numFmtId="0" fontId="8" fillId="0" borderId="0"/>
    <xf numFmtId="0" fontId="8" fillId="0" borderId="0"/>
    <xf numFmtId="0" fontId="92" fillId="0" borderId="0"/>
    <xf numFmtId="0" fontId="92" fillId="0" borderId="0"/>
    <xf numFmtId="0" fontId="55" fillId="0" borderId="0"/>
    <xf numFmtId="0" fontId="8" fillId="0" borderId="0"/>
    <xf numFmtId="0" fontId="8" fillId="0" borderId="0"/>
    <xf numFmtId="0" fontId="92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52" fillId="0" borderId="0"/>
    <xf numFmtId="0" fontId="55" fillId="0" borderId="0"/>
    <xf numFmtId="0" fontId="1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8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1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50" fontId="49" fillId="0" borderId="0"/>
    <xf numFmtId="0" fontId="8" fillId="0" borderId="0"/>
    <xf numFmtId="0" fontId="49" fillId="0" borderId="0"/>
    <xf numFmtId="0" fontId="55" fillId="0" borderId="0"/>
    <xf numFmtId="0" fontId="8" fillId="0" borderId="0"/>
    <xf numFmtId="0" fontId="34" fillId="0" borderId="0"/>
    <xf numFmtId="0" fontId="49" fillId="15" borderId="35" applyNumberFormat="0" applyFont="0" applyAlignment="0" applyProtection="0"/>
    <xf numFmtId="0" fontId="49" fillId="15" borderId="35" applyNumberFormat="0" applyFont="0" applyAlignment="0" applyProtection="0"/>
    <xf numFmtId="0" fontId="49" fillId="15" borderId="35" applyNumberFormat="0" applyFont="0" applyAlignment="0" applyProtection="0"/>
    <xf numFmtId="0" fontId="40" fillId="15" borderId="35" applyNumberFormat="0" applyFont="0" applyAlignment="0" applyProtection="0"/>
    <xf numFmtId="0" fontId="40" fillId="15" borderId="35" applyNumberFormat="0" applyFont="0" applyAlignment="0" applyProtection="0"/>
    <xf numFmtId="0" fontId="47" fillId="10" borderId="19" applyNumberFormat="0" applyFont="0" applyAlignment="0" applyProtection="0"/>
    <xf numFmtId="0" fontId="40" fillId="15" borderId="35" applyNumberFormat="0" applyFont="0" applyAlignment="0" applyProtection="0"/>
    <xf numFmtId="0" fontId="49" fillId="15" borderId="35" applyNumberFormat="0" applyFont="0" applyAlignment="0" applyProtection="0"/>
    <xf numFmtId="0" fontId="40" fillId="15" borderId="35" applyNumberFormat="0" applyFont="0" applyAlignment="0" applyProtection="0"/>
    <xf numFmtId="0" fontId="47" fillId="10" borderId="19" applyNumberFormat="0" applyFont="0" applyAlignment="0" applyProtection="0"/>
    <xf numFmtId="0" fontId="47" fillId="10" borderId="19" applyNumberFormat="0" applyFont="0" applyAlignment="0" applyProtection="0"/>
    <xf numFmtId="0" fontId="47" fillId="10" borderId="19" applyNumberFormat="0" applyFont="0" applyAlignment="0" applyProtection="0"/>
    <xf numFmtId="0" fontId="40" fillId="15" borderId="35" applyNumberFormat="0" applyFont="0" applyAlignment="0" applyProtection="0"/>
    <xf numFmtId="0" fontId="49" fillId="15" borderId="35" applyNumberFormat="0" applyFont="0" applyAlignment="0" applyProtection="0"/>
    <xf numFmtId="0" fontId="40" fillId="15" borderId="35" applyNumberFormat="0" applyFont="0" applyAlignment="0" applyProtection="0"/>
    <xf numFmtId="0" fontId="47" fillId="10" borderId="19" applyNumberFormat="0" applyFont="0" applyAlignment="0" applyProtection="0"/>
    <xf numFmtId="0" fontId="40" fillId="15" borderId="35" applyNumberFormat="0" applyFont="0" applyAlignment="0" applyProtection="0"/>
    <xf numFmtId="0" fontId="49" fillId="15" borderId="35" applyNumberFormat="0" applyFont="0" applyAlignment="0" applyProtection="0"/>
    <xf numFmtId="0" fontId="40" fillId="15" borderId="35" applyNumberFormat="0" applyFont="0" applyAlignment="0" applyProtection="0"/>
    <xf numFmtId="0" fontId="47" fillId="10" borderId="19" applyNumberFormat="0" applyFont="0" applyAlignment="0" applyProtection="0"/>
    <xf numFmtId="0" fontId="40" fillId="15" borderId="35" applyNumberFormat="0" applyFont="0" applyAlignment="0" applyProtection="0"/>
    <xf numFmtId="0" fontId="49" fillId="15" borderId="35" applyNumberFormat="0" applyFont="0" applyAlignment="0" applyProtection="0"/>
    <xf numFmtId="0" fontId="49" fillId="15" borderId="35" applyNumberFormat="0" applyFont="0" applyAlignment="0" applyProtection="0"/>
    <xf numFmtId="0" fontId="8" fillId="15" borderId="35" applyNumberFormat="0" applyFont="0" applyAlignment="0" applyProtection="0"/>
    <xf numFmtId="0" fontId="49" fillId="15" borderId="35" applyNumberFormat="0" applyFont="0" applyAlignment="0" applyProtection="0"/>
    <xf numFmtId="0" fontId="49" fillId="15" borderId="35" applyNumberFormat="0" applyFont="0" applyAlignment="0" applyProtection="0"/>
    <xf numFmtId="0" fontId="49" fillId="15" borderId="35" applyNumberFormat="0" applyFon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0" fontId="152" fillId="34" borderId="36" applyNumberFormat="0" applyAlignment="0" applyProtection="0"/>
    <xf numFmtId="0" fontId="152" fillId="34" borderId="36" applyNumberFormat="0" applyAlignment="0" applyProtection="0"/>
    <xf numFmtId="0" fontId="151" fillId="33" borderId="36" applyNumberFormat="0" applyAlignment="0" applyProtection="0"/>
    <xf numFmtId="0" fontId="152" fillId="34" borderId="36" applyNumberFormat="0" applyAlignment="0" applyProtection="0"/>
    <xf numFmtId="0" fontId="153" fillId="34" borderId="36" applyNumberFormat="0" applyAlignment="0" applyProtection="0"/>
    <xf numFmtId="0" fontId="151" fillId="33" borderId="36" applyNumberFormat="0" applyAlignment="0" applyProtection="0"/>
    <xf numFmtId="0" fontId="154" fillId="34" borderId="36" applyNumberForma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0" fontId="151" fillId="34" borderId="36" applyNumberForma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0" fontId="151" fillId="33" borderId="36" applyNumberFormat="0" applyAlignment="0" applyProtection="0"/>
    <xf numFmtId="22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12" applyNumberFormat="0" applyBorder="0"/>
    <xf numFmtId="9" fontId="142" fillId="0" borderId="12" applyNumberFormat="0" applyBorder="0"/>
    <xf numFmtId="222" fontId="8" fillId="0" borderId="0" applyFill="0" applyBorder="0" applyAlignment="0"/>
    <xf numFmtId="208" fontId="8" fillId="0" borderId="0" applyFill="0" applyBorder="0" applyAlignment="0"/>
    <xf numFmtId="222" fontId="8" fillId="0" borderId="0" applyFill="0" applyBorder="0" applyAlignment="0"/>
    <xf numFmtId="223" fontId="8" fillId="0" borderId="0" applyFill="0" applyBorder="0" applyAlignment="0"/>
    <xf numFmtId="208" fontId="8" fillId="0" borderId="0" applyFill="0" applyBorder="0" applyAlignment="0"/>
    <xf numFmtId="0" fontId="155" fillId="0" borderId="21" applyNumberFormat="0" applyFont="0" applyFill="0" applyBorder="0" applyAlignment="0">
      <alignment horizontal="centerContinuous"/>
    </xf>
    <xf numFmtId="37" fontId="16" fillId="0" borderId="0"/>
    <xf numFmtId="0" fontId="8" fillId="0" borderId="0">
      <alignment vertical="justify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251" fontId="8" fillId="0" borderId="0"/>
    <xf numFmtId="0" fontId="156" fillId="0" borderId="0" applyNumberFormat="0" applyFont="0" applyFill="0" applyBorder="0" applyAlignment="0" applyProtection="0"/>
    <xf numFmtId="4" fontId="60" fillId="37" borderId="36" applyNumberFormat="0" applyProtection="0">
      <alignment vertical="center"/>
    </xf>
    <xf numFmtId="4" fontId="157" fillId="37" borderId="36" applyNumberFormat="0" applyProtection="0">
      <alignment vertical="center"/>
    </xf>
    <xf numFmtId="4" fontId="157" fillId="37" borderId="36" applyNumberFormat="0" applyProtection="0">
      <alignment vertical="center"/>
    </xf>
    <xf numFmtId="4" fontId="60" fillId="37" borderId="36" applyNumberFormat="0" applyProtection="0">
      <alignment horizontal="left" vertical="center" indent="1"/>
    </xf>
    <xf numFmtId="4" fontId="60" fillId="37" borderId="36" applyNumberFormat="0" applyProtection="0">
      <alignment horizontal="left" vertical="center" indent="1"/>
    </xf>
    <xf numFmtId="4" fontId="60" fillId="37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4" fontId="60" fillId="39" borderId="36" applyNumberFormat="0" applyProtection="0">
      <alignment horizontal="right" vertical="center"/>
    </xf>
    <xf numFmtId="4" fontId="60" fillId="39" borderId="36" applyNumberFormat="0" applyProtection="0">
      <alignment horizontal="right" vertical="center"/>
    </xf>
    <xf numFmtId="4" fontId="60" fillId="40" borderId="36" applyNumberFormat="0" applyProtection="0">
      <alignment horizontal="right" vertical="center"/>
    </xf>
    <xf numFmtId="4" fontId="60" fillId="40" borderId="36" applyNumberFormat="0" applyProtection="0">
      <alignment horizontal="right" vertical="center"/>
    </xf>
    <xf numFmtId="4" fontId="60" fillId="41" borderId="36" applyNumberFormat="0" applyProtection="0">
      <alignment horizontal="right" vertical="center"/>
    </xf>
    <xf numFmtId="4" fontId="60" fillId="41" borderId="36" applyNumberFormat="0" applyProtection="0">
      <alignment horizontal="right" vertical="center"/>
    </xf>
    <xf numFmtId="4" fontId="60" fillId="42" borderId="36" applyNumberFormat="0" applyProtection="0">
      <alignment horizontal="right" vertical="center"/>
    </xf>
    <xf numFmtId="4" fontId="60" fillId="42" borderId="36" applyNumberFormat="0" applyProtection="0">
      <alignment horizontal="right" vertical="center"/>
    </xf>
    <xf numFmtId="4" fontId="60" fillId="43" borderId="36" applyNumberFormat="0" applyProtection="0">
      <alignment horizontal="right" vertical="center"/>
    </xf>
    <xf numFmtId="4" fontId="60" fillId="43" borderId="36" applyNumberFormat="0" applyProtection="0">
      <alignment horizontal="right" vertical="center"/>
    </xf>
    <xf numFmtId="4" fontId="60" fillId="44" borderId="36" applyNumberFormat="0" applyProtection="0">
      <alignment horizontal="right" vertical="center"/>
    </xf>
    <xf numFmtId="4" fontId="60" fillId="44" borderId="36" applyNumberFormat="0" applyProtection="0">
      <alignment horizontal="right" vertical="center"/>
    </xf>
    <xf numFmtId="4" fontId="60" fillId="45" borderId="36" applyNumberFormat="0" applyProtection="0">
      <alignment horizontal="right" vertical="center"/>
    </xf>
    <xf numFmtId="4" fontId="60" fillId="45" borderId="36" applyNumberFormat="0" applyProtection="0">
      <alignment horizontal="right" vertical="center"/>
    </xf>
    <xf numFmtId="4" fontId="60" fillId="46" borderId="36" applyNumberFormat="0" applyProtection="0">
      <alignment horizontal="right" vertical="center"/>
    </xf>
    <xf numFmtId="4" fontId="60" fillId="46" borderId="36" applyNumberFormat="0" applyProtection="0">
      <alignment horizontal="right" vertical="center"/>
    </xf>
    <xf numFmtId="4" fontId="60" fillId="47" borderId="36" applyNumberFormat="0" applyProtection="0">
      <alignment horizontal="right" vertical="center"/>
    </xf>
    <xf numFmtId="4" fontId="60" fillId="47" borderId="36" applyNumberFormat="0" applyProtection="0">
      <alignment horizontal="right" vertical="center"/>
    </xf>
    <xf numFmtId="4" fontId="158" fillId="48" borderId="36" applyNumberFormat="0" applyProtection="0">
      <alignment horizontal="left" vertical="center" indent="1"/>
    </xf>
    <xf numFmtId="4" fontId="60" fillId="49" borderId="37" applyNumberFormat="0" applyProtection="0">
      <alignment horizontal="left" vertical="center" indent="1"/>
    </xf>
    <xf numFmtId="4" fontId="60" fillId="49" borderId="37" applyNumberFormat="0" applyProtection="0">
      <alignment horizontal="left" vertical="center" indent="1"/>
    </xf>
    <xf numFmtId="4" fontId="159" fillId="50" borderId="0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4" fontId="60" fillId="49" borderId="36" applyNumberFormat="0" applyProtection="0">
      <alignment horizontal="left" vertical="center" indent="1"/>
    </xf>
    <xf numFmtId="4" fontId="60" fillId="49" borderId="36" applyNumberFormat="0" applyProtection="0">
      <alignment horizontal="left" vertical="center" indent="1"/>
    </xf>
    <xf numFmtId="4" fontId="60" fillId="51" borderId="36" applyNumberFormat="0" applyProtection="0">
      <alignment horizontal="left" vertical="center" indent="1"/>
    </xf>
    <xf numFmtId="4" fontId="60" fillId="51" borderId="36" applyNumberFormat="0" applyProtection="0">
      <alignment horizontal="left" vertical="center" indent="1"/>
    </xf>
    <xf numFmtId="0" fontId="8" fillId="51" borderId="36" applyNumberFormat="0" applyProtection="0">
      <alignment horizontal="left" vertical="center" indent="1"/>
    </xf>
    <xf numFmtId="0" fontId="8" fillId="51" borderId="36" applyNumberFormat="0" applyProtection="0">
      <alignment horizontal="left" vertical="center" indent="1"/>
    </xf>
    <xf numFmtId="0" fontId="8" fillId="51" borderId="36" applyNumberFormat="0" applyProtection="0">
      <alignment horizontal="left" vertical="center" indent="1"/>
    </xf>
    <xf numFmtId="0" fontId="8" fillId="51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center" indent="1"/>
    </xf>
    <xf numFmtId="0" fontId="8" fillId="52" borderId="36" applyNumberFormat="0" applyProtection="0">
      <alignment horizontal="left" vertical="center" indent="1"/>
    </xf>
    <xf numFmtId="0" fontId="8" fillId="2" borderId="36" applyNumberFormat="0" applyProtection="0">
      <alignment horizontal="left" vertical="center" indent="1"/>
    </xf>
    <xf numFmtId="0" fontId="8" fillId="2" borderId="36" applyNumberFormat="0" applyProtection="0">
      <alignment horizontal="left" vertical="center" indent="1"/>
    </xf>
    <xf numFmtId="0" fontId="8" fillId="2" borderId="36" applyNumberFormat="0" applyProtection="0">
      <alignment horizontal="left" vertical="center" indent="1"/>
    </xf>
    <xf numFmtId="0" fontId="8" fillId="2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4" fontId="60" fillId="3" borderId="36" applyNumberFormat="0" applyProtection="0">
      <alignment vertical="center"/>
    </xf>
    <xf numFmtId="4" fontId="60" fillId="3" borderId="36" applyNumberFormat="0" applyProtection="0">
      <alignment vertical="center"/>
    </xf>
    <xf numFmtId="4" fontId="157" fillId="3" borderId="36" applyNumberFormat="0" applyProtection="0">
      <alignment vertical="center"/>
    </xf>
    <xf numFmtId="4" fontId="157" fillId="3" borderId="36" applyNumberFormat="0" applyProtection="0">
      <alignment vertical="center"/>
    </xf>
    <xf numFmtId="4" fontId="60" fillId="3" borderId="36" applyNumberFormat="0" applyProtection="0">
      <alignment horizontal="left" vertical="center" indent="1"/>
    </xf>
    <xf numFmtId="4" fontId="60" fillId="3" borderId="36" applyNumberFormat="0" applyProtection="0">
      <alignment horizontal="left" vertical="center" indent="1"/>
    </xf>
    <xf numFmtId="4" fontId="60" fillId="3" borderId="36" applyNumberFormat="0" applyProtection="0">
      <alignment horizontal="left" vertical="center" indent="1"/>
    </xf>
    <xf numFmtId="4" fontId="60" fillId="3" borderId="36" applyNumberFormat="0" applyProtection="0">
      <alignment horizontal="left" vertical="center" indent="1"/>
    </xf>
    <xf numFmtId="4" fontId="60" fillId="49" borderId="36" applyNumberFormat="0" applyProtection="0">
      <alignment horizontal="right" vertical="center"/>
    </xf>
    <xf numFmtId="4" fontId="157" fillId="49" borderId="36" applyNumberFormat="0" applyProtection="0">
      <alignment horizontal="right" vertical="center"/>
    </xf>
    <xf numFmtId="4" fontId="157" fillId="49" borderId="36" applyNumberFormat="0" applyProtection="0">
      <alignment horizontal="right" vertical="center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8" fillId="38" borderId="36" applyNumberFormat="0" applyProtection="0">
      <alignment horizontal="left" vertical="center" indent="1"/>
    </xf>
    <xf numFmtId="0" fontId="160" fillId="0" borderId="0"/>
    <xf numFmtId="4" fontId="161" fillId="49" borderId="36" applyNumberFormat="0" applyProtection="0">
      <alignment horizontal="right" vertical="center"/>
    </xf>
    <xf numFmtId="4" fontId="161" fillId="49" borderId="36" applyNumberFormat="0" applyProtection="0">
      <alignment horizontal="right" vertical="center"/>
    </xf>
    <xf numFmtId="0" fontId="162" fillId="0" borderId="0">
      <alignment horizontal="left"/>
    </xf>
    <xf numFmtId="0" fontId="139" fillId="0" borderId="0"/>
    <xf numFmtId="0" fontId="96" fillId="0" borderId="0"/>
    <xf numFmtId="252" fontId="163" fillId="0" borderId="0"/>
    <xf numFmtId="0" fontId="164" fillId="0" borderId="0" applyNumberFormat="0" applyBorder="0" applyAlignment="0"/>
    <xf numFmtId="0" fontId="159" fillId="0" borderId="0" applyNumberFormat="0" applyBorder="0" applyAlignment="0"/>
    <xf numFmtId="0" fontId="158" fillId="0" borderId="0" applyNumberFormat="0" applyBorder="0" applyAlignment="0"/>
    <xf numFmtId="0" fontId="165" fillId="0" borderId="0" applyNumberFormat="0" applyBorder="0" applyAlignment="0"/>
    <xf numFmtId="0" fontId="141" fillId="0" borderId="0"/>
    <xf numFmtId="0" fontId="166" fillId="3" borderId="0">
      <alignment wrapText="1"/>
    </xf>
    <xf numFmtId="3" fontId="8" fillId="0" borderId="7" applyNumberFormat="0" applyFont="0" applyFill="0" applyAlignment="0" applyProtection="0">
      <alignment vertical="center"/>
    </xf>
    <xf numFmtId="49" fontId="60" fillId="0" borderId="0" applyFill="0" applyBorder="0" applyAlignment="0"/>
    <xf numFmtId="253" fontId="8" fillId="0" borderId="0" applyFill="0" applyBorder="0" applyAlignment="0"/>
    <xf numFmtId="254" fontId="8" fillId="0" borderId="0" applyFill="0" applyBorder="0" applyAlignment="0"/>
    <xf numFmtId="0" fontId="167" fillId="0" borderId="38"/>
    <xf numFmtId="40" fontId="168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39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3" fillId="0" borderId="39" applyNumberFormat="0" applyFill="0" applyAlignment="0" applyProtection="0"/>
    <xf numFmtId="0" fontId="176" fillId="0" borderId="40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40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4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177" fillId="0" borderId="0" applyFont="0" applyFill="0" applyBorder="0" applyAlignment="0" applyProtection="0"/>
    <xf numFmtId="187" fontId="178" fillId="0" borderId="20">
      <alignment horizontal="left" vertical="top"/>
    </xf>
    <xf numFmtId="187" fontId="179" fillId="0" borderId="8">
      <alignment horizontal="left" vertical="top"/>
    </xf>
    <xf numFmtId="0" fontId="8" fillId="0" borderId="0">
      <alignment horizontal="centerContinuous" vertical="center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5" fillId="0" borderId="0">
      <alignment horizontal="left"/>
    </xf>
    <xf numFmtId="0" fontId="139" fillId="0" borderId="41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82" fillId="34" borderId="22" applyNumberFormat="0" applyAlignment="0" applyProtection="0"/>
    <xf numFmtId="0" fontId="82" fillId="34" borderId="22" applyNumberFormat="0" applyAlignment="0" applyProtection="0"/>
    <xf numFmtId="0" fontId="82" fillId="34" borderId="22" applyNumberFormat="0" applyAlignment="0" applyProtection="0"/>
    <xf numFmtId="0" fontId="82" fillId="34" borderId="22" applyNumberFormat="0" applyAlignment="0" applyProtection="0"/>
    <xf numFmtId="0" fontId="82" fillId="34" borderId="22" applyNumberFormat="0" applyAlignment="0" applyProtection="0"/>
    <xf numFmtId="0" fontId="82" fillId="34" borderId="22" applyNumberFormat="0" applyAlignment="0" applyProtection="0"/>
    <xf numFmtId="0" fontId="79" fillId="34" borderId="22" applyNumberFormat="0" applyAlignment="0" applyProtection="0"/>
    <xf numFmtId="0" fontId="79" fillId="34" borderId="22" applyNumberFormat="0" applyAlignment="0" applyProtection="0"/>
    <xf numFmtId="0" fontId="78" fillId="33" borderId="22" applyNumberFormat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55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93" fontId="8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93" fontId="52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18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227" fontId="62" fillId="0" borderId="0" applyFont="0" applyFill="0" applyBorder="0" applyAlignment="0" applyProtection="0"/>
    <xf numFmtId="227" fontId="62" fillId="0" borderId="0" applyFont="0" applyFill="0" applyBorder="0" applyAlignment="0" applyProtection="0"/>
    <xf numFmtId="217" fontId="60" fillId="0" borderId="0" applyFont="0" applyFill="0" applyBorder="0" applyAlignment="0" applyProtection="0"/>
    <xf numFmtId="217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93" fontId="55" fillId="0" borderId="0" applyFont="0" applyFill="0" applyBorder="0" applyAlignment="0" applyProtection="0"/>
    <xf numFmtId="25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7" fontId="60" fillId="0" borderId="0" applyFont="0" applyFill="0" applyBorder="0" applyAlignment="0" applyProtection="0"/>
    <xf numFmtId="187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9" fontId="67" fillId="0" borderId="0" applyFill="0" applyBorder="0" applyAlignment="0" applyProtection="0"/>
    <xf numFmtId="260" fontId="49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5" fillId="35" borderId="23" applyNumberFormat="0" applyAlignment="0" applyProtection="0"/>
    <xf numFmtId="0" fontId="86" fillId="35" borderId="23" applyNumberFormat="0" applyAlignment="0" applyProtection="0"/>
    <xf numFmtId="0" fontId="86" fillId="35" borderId="23" applyNumberFormat="0" applyAlignment="0" applyProtection="0"/>
    <xf numFmtId="0" fontId="86" fillId="35" borderId="23" applyNumberFormat="0" applyAlignment="0" applyProtection="0"/>
    <xf numFmtId="0" fontId="85" fillId="35" borderId="23" applyNumberFormat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4" fillId="0" borderId="34" applyNumberFormat="0" applyFill="0" applyAlignment="0" applyProtection="0"/>
    <xf numFmtId="0" fontId="133" fillId="0" borderId="33" applyNumberFormat="0" applyFill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1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54" fillId="0" borderId="0"/>
    <xf numFmtId="261" fontId="163" fillId="0" borderId="0"/>
    <xf numFmtId="262" fontId="163" fillId="0" borderId="0"/>
    <xf numFmtId="0" fontId="8" fillId="0" borderId="0"/>
    <xf numFmtId="0" fontId="8" fillId="0" borderId="0"/>
    <xf numFmtId="0" fontId="52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0" fontId="5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90" fillId="0" borderId="0"/>
    <xf numFmtId="0" fontId="8" fillId="0" borderId="0"/>
    <xf numFmtId="0" fontId="47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1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8" fillId="0" borderId="0"/>
    <xf numFmtId="0" fontId="29" fillId="0" borderId="0"/>
    <xf numFmtId="0" fontId="55" fillId="0" borderId="0"/>
    <xf numFmtId="0" fontId="8" fillId="0" borderId="0"/>
    <xf numFmtId="0" fontId="55" fillId="0" borderId="0"/>
    <xf numFmtId="0" fontId="49" fillId="0" borderId="0"/>
    <xf numFmtId="0" fontId="55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55" fillId="0" borderId="0"/>
    <xf numFmtId="261" fontId="163" fillId="0" borderId="0"/>
    <xf numFmtId="261" fontId="163" fillId="0" borderId="0"/>
    <xf numFmtId="0" fontId="55" fillId="0" borderId="0"/>
    <xf numFmtId="0" fontId="52" fillId="0" borderId="0"/>
    <xf numFmtId="0" fontId="55" fillId="0" borderId="0"/>
    <xf numFmtId="0" fontId="8" fillId="0" borderId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6" fillId="17" borderId="22" applyNumberFormat="0" applyAlignment="0" applyProtection="0"/>
    <xf numFmtId="0" fontId="126" fillId="17" borderId="22" applyNumberFormat="0" applyAlignment="0" applyProtection="0"/>
    <xf numFmtId="0" fontId="125" fillId="20" borderId="22" applyNumberFormat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4" fillId="20" borderId="0" applyNumberFormat="0" applyBorder="0" applyAlignment="0" applyProtection="0"/>
    <xf numFmtId="0" fontId="143" fillId="20" borderId="0" applyNumberFormat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39" applyNumberFormat="0" applyFill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0" fillId="18" borderId="0" applyNumberFormat="0" applyBorder="0" applyAlignment="0" applyProtection="0"/>
    <xf numFmtId="263" fontId="191" fillId="0" borderId="0" applyFont="0" applyFill="0" applyBorder="0" applyAlignment="0" applyProtection="0"/>
    <xf numFmtId="264" fontId="191" fillId="0" borderId="0" applyFont="0" applyFill="0" applyBorder="0" applyAlignment="0" applyProtection="0"/>
    <xf numFmtId="265" fontId="191" fillId="0" borderId="0" applyFont="0" applyFill="0" applyBorder="0" applyAlignment="0" applyProtection="0"/>
    <xf numFmtId="266" fontId="191" fillId="0" borderId="0" applyFont="0" applyFill="0" applyBorder="0" applyAlignment="0" applyProtection="0"/>
    <xf numFmtId="0" fontId="8" fillId="0" borderId="0"/>
    <xf numFmtId="0" fontId="8" fillId="0" borderId="0"/>
    <xf numFmtId="0" fontId="192" fillId="0" borderId="0"/>
    <xf numFmtId="0" fontId="8" fillId="0" borderId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4" fillId="30" borderId="0" applyNumberFormat="0" applyBorder="0" applyAlignment="0" applyProtection="0"/>
    <xf numFmtId="0" fontId="63" fillId="24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22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25" borderId="0" applyNumberFormat="0" applyBorder="0" applyAlignment="0" applyProtection="0"/>
    <xf numFmtId="0" fontId="63" fillId="3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4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24" borderId="0" applyNumberFormat="0" applyBorder="0" applyAlignment="0" applyProtection="0"/>
    <xf numFmtId="0" fontId="63" fillId="30" borderId="0" applyNumberFormat="0" applyBorder="0" applyAlignment="0" applyProtection="0"/>
    <xf numFmtId="0" fontId="151" fillId="34" borderId="36" applyNumberFormat="0" applyAlignment="0" applyProtection="0"/>
    <xf numFmtId="0" fontId="151" fillId="34" borderId="36" applyNumberFormat="0" applyAlignment="0" applyProtection="0"/>
    <xf numFmtId="0" fontId="151" fillId="34" borderId="36" applyNumberFormat="0" applyAlignment="0" applyProtection="0"/>
    <xf numFmtId="0" fontId="151" fillId="34" borderId="36" applyNumberFormat="0" applyAlignment="0" applyProtection="0"/>
    <xf numFmtId="0" fontId="151" fillId="34" borderId="36" applyNumberFormat="0" applyAlignment="0" applyProtection="0"/>
    <xf numFmtId="0" fontId="151" fillId="34" borderId="36" applyNumberFormat="0" applyAlignment="0" applyProtection="0"/>
    <xf numFmtId="0" fontId="152" fillId="34" borderId="36" applyNumberFormat="0" applyAlignment="0" applyProtection="0"/>
    <xf numFmtId="0" fontId="152" fillId="34" borderId="36" applyNumberFormat="0" applyAlignment="0" applyProtection="0"/>
    <xf numFmtId="0" fontId="151" fillId="33" borderId="36" applyNumberFormat="0" applyAlignment="0" applyProtection="0"/>
    <xf numFmtId="0" fontId="8" fillId="15" borderId="35" applyNumberFormat="0" applyFont="0" applyAlignment="0" applyProtection="0"/>
    <xf numFmtId="0" fontId="47" fillId="15" borderId="35" applyNumberFormat="0" applyFont="0" applyAlignment="0" applyProtection="0"/>
    <xf numFmtId="0" fontId="8" fillId="15" borderId="35" applyNumberFormat="0" applyFont="0" applyAlignment="0" applyProtection="0"/>
    <xf numFmtId="0" fontId="8" fillId="15" borderId="35" applyNumberFormat="0" applyFont="0" applyAlignment="0" applyProtection="0"/>
    <xf numFmtId="0" fontId="8" fillId="15" borderId="35" applyNumberFormat="0" applyFont="0" applyAlignment="0" applyProtection="0"/>
    <xf numFmtId="0" fontId="8" fillId="15" borderId="35" applyNumberFormat="0" applyFont="0" applyAlignment="0" applyProtection="0"/>
    <xf numFmtId="0" fontId="8" fillId="15" borderId="35" applyNumberFormat="0" applyFont="0" applyAlignment="0" applyProtection="0"/>
    <xf numFmtId="0" fontId="47" fillId="15" borderId="35" applyNumberFormat="0" applyFont="0" applyAlignment="0" applyProtection="0"/>
    <xf numFmtId="0" fontId="47" fillId="15" borderId="35" applyNumberFormat="0" applyFont="0" applyAlignment="0" applyProtection="0"/>
    <xf numFmtId="0" fontId="47" fillId="15" borderId="35" applyNumberFormat="0" applyFont="0" applyAlignment="0" applyProtection="0"/>
    <xf numFmtId="0" fontId="55" fillId="15" borderId="35" applyNumberFormat="0" applyFont="0" applyAlignment="0" applyProtection="0"/>
    <xf numFmtId="0" fontId="193" fillId="15" borderId="35" applyNumberFormat="0" applyFon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7" fillId="0" borderId="26" applyNumberFormat="0" applyFill="0" applyAlignment="0" applyProtection="0"/>
    <xf numFmtId="0" fontId="106" fillId="0" borderId="25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5" fillId="0" borderId="28" applyNumberFormat="0" applyFill="0" applyAlignment="0" applyProtection="0"/>
    <xf numFmtId="0" fontId="112" fillId="0" borderId="28" applyNumberFormat="0" applyFill="0" applyAlignment="0" applyProtection="0"/>
    <xf numFmtId="0" fontId="111" fillId="0" borderId="27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17" fillId="0" borderId="30" applyNumberFormat="0" applyFill="0" applyAlignment="0" applyProtection="0"/>
    <xf numFmtId="0" fontId="116" fillId="0" borderId="29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6" fillId="0" borderId="0">
      <alignment vertical="center"/>
    </xf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97" fillId="0" borderId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67" fontId="198" fillId="0" borderId="0" applyFont="0" applyFill="0" applyBorder="0" applyAlignment="0" applyProtection="0"/>
    <xf numFmtId="268" fontId="198" fillId="0" borderId="0" applyFont="0" applyFill="0" applyBorder="0" applyAlignment="0" applyProtection="0"/>
    <xf numFmtId="0" fontId="199" fillId="0" borderId="0"/>
    <xf numFmtId="0" fontId="33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142" fillId="0" borderId="0"/>
    <xf numFmtId="40" fontId="201" fillId="0" borderId="0" applyFont="0" applyFill="0" applyBorder="0" applyAlignment="0" applyProtection="0">
      <alignment vertical="center"/>
    </xf>
    <xf numFmtId="38" fontId="201" fillId="0" borderId="0" applyFont="0" applyFill="0" applyBorder="0" applyAlignment="0" applyProtection="0">
      <alignment vertical="center"/>
    </xf>
    <xf numFmtId="0" fontId="61" fillId="0" borderId="0"/>
    <xf numFmtId="269" fontId="200" fillId="0" borderId="0" applyFont="0" applyFill="0" applyBorder="0" applyAlignment="0" applyProtection="0"/>
    <xf numFmtId="188" fontId="202" fillId="0" borderId="0" applyFont="0" applyFill="0" applyBorder="0" applyAlignment="0" applyProtection="0"/>
    <xf numFmtId="270" fontId="2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8" borderId="0" applyNumberFormat="0" applyBorder="0" applyAlignment="0" applyProtection="0"/>
    <xf numFmtId="0" fontId="47" fillId="11" borderId="0" applyNumberFormat="0" applyBorder="0" applyAlignment="0" applyProtection="0"/>
    <xf numFmtId="0" fontId="47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13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4" borderId="0" applyNumberFormat="0" applyBorder="0" applyAlignment="0" applyProtection="0"/>
    <xf numFmtId="0" fontId="70" fillId="14" borderId="0" applyNumberFormat="0" applyBorder="0" applyAlignment="0" applyProtection="0"/>
    <xf numFmtId="0" fontId="82" fillId="34" borderId="22" applyNumberFormat="0" applyAlignment="0" applyProtection="0"/>
    <xf numFmtId="0" fontId="85" fillId="35" borderId="23" applyNumberFormat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1" fillId="16" borderId="0" applyNumberFormat="0" applyBorder="0" applyAlignment="0" applyProtection="0"/>
    <xf numFmtId="0" fontId="110" fillId="0" borderId="26" applyNumberFormat="0" applyFill="0" applyAlignment="0" applyProtection="0"/>
    <xf numFmtId="0" fontId="115" fillId="0" borderId="28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25" fillId="17" borderId="22" applyNumberFormat="0" applyAlignment="0" applyProtection="0"/>
    <xf numFmtId="0" fontId="137" fillId="0" borderId="34" applyNumberFormat="0" applyFill="0" applyAlignment="0" applyProtection="0"/>
    <xf numFmtId="0" fontId="147" fillId="20" borderId="0" applyNumberFormat="0" applyBorder="0" applyAlignment="0" applyProtection="0"/>
    <xf numFmtId="0" fontId="203" fillId="0" borderId="0"/>
    <xf numFmtId="0" fontId="40" fillId="0" borderId="0" applyNumberFormat="0" applyFont="0" applyFill="0" applyBorder="0" applyAlignment="0" applyProtection="0"/>
    <xf numFmtId="0" fontId="203" fillId="0" borderId="0"/>
    <xf numFmtId="0" fontId="190" fillId="0" borderId="0"/>
    <xf numFmtId="0" fontId="203" fillId="0" borderId="0"/>
    <xf numFmtId="0" fontId="203" fillId="0" borderId="0"/>
    <xf numFmtId="0" fontId="190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15" borderId="35" applyNumberFormat="0" applyFont="0" applyAlignment="0" applyProtection="0"/>
    <xf numFmtId="0" fontId="151" fillId="34" borderId="36" applyNumberFormat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0" applyNumberFormat="0" applyFill="0" applyAlignment="0" applyProtection="0"/>
    <xf numFmtId="0" fontId="133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03" fillId="0" borderId="0"/>
    <xf numFmtId="0" fontId="190" fillId="0" borderId="0"/>
    <xf numFmtId="0" fontId="203" fillId="0" borderId="0"/>
    <xf numFmtId="0" fontId="203" fillId="0" borderId="0"/>
    <xf numFmtId="9" fontId="62" fillId="0" borderId="0" applyFont="0" applyFill="0" applyBorder="0" applyAlignment="0" applyProtection="0"/>
    <xf numFmtId="220" fontId="49" fillId="0" borderId="0"/>
    <xf numFmtId="193" fontId="52" fillId="0" borderId="0" applyFont="0" applyFill="0" applyBorder="0" applyAlignment="0" applyProtection="0"/>
    <xf numFmtId="0" fontId="55" fillId="0" borderId="0"/>
    <xf numFmtId="220" fontId="49" fillId="0" borderId="0"/>
    <xf numFmtId="0" fontId="55" fillId="0" borderId="0"/>
    <xf numFmtId="0" fontId="205" fillId="0" borderId="0"/>
    <xf numFmtId="43" fontId="206" fillId="0" borderId="0" applyFont="0" applyFill="0" applyBorder="0" applyAlignment="0" applyProtection="0"/>
    <xf numFmtId="0" fontId="205" fillId="0" borderId="0"/>
    <xf numFmtId="9" fontId="54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8" fillId="0" borderId="0"/>
    <xf numFmtId="0" fontId="8" fillId="0" borderId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2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7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27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4" fontId="7" fillId="0" borderId="0"/>
    <xf numFmtId="228" fontId="31" fillId="0" borderId="0"/>
    <xf numFmtId="228" fontId="31" fillId="0" borderId="0"/>
    <xf numFmtId="228" fontId="31" fillId="0" borderId="0"/>
    <xf numFmtId="211" fontId="32" fillId="0" borderId="0"/>
    <xf numFmtId="211" fontId="32" fillId="0" borderId="0"/>
    <xf numFmtId="0" fontId="207" fillId="0" borderId="0"/>
    <xf numFmtId="0" fontId="207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34" fontId="31" fillId="0" borderId="0"/>
    <xf numFmtId="235" fontId="31" fillId="0" borderId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0" fontId="125" fillId="17" borderId="22" applyNumberFormat="0" applyAlignment="0" applyProtection="0"/>
    <xf numFmtId="37" fontId="38" fillId="0" borderId="0"/>
    <xf numFmtId="0" fontId="8" fillId="0" borderId="0"/>
    <xf numFmtId="0" fontId="49" fillId="0" borderId="0"/>
    <xf numFmtId="0" fontId="8" fillId="0" borderId="0"/>
    <xf numFmtId="0" fontId="62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1" fillId="0" borderId="0"/>
    <xf numFmtId="41" fontId="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2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252" fontId="163" fillId="0" borderId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40" fillId="0" borderId="0"/>
    <xf numFmtId="0" fontId="40" fillId="0" borderId="0"/>
    <xf numFmtId="0" fontId="8" fillId="0" borderId="0"/>
    <xf numFmtId="0" fontId="49" fillId="0" borderId="0"/>
    <xf numFmtId="0" fontId="55" fillId="0" borderId="0"/>
    <xf numFmtId="0" fontId="8" fillId="0" borderId="0"/>
    <xf numFmtId="43" fontId="8" fillId="0" borderId="0" applyFont="0" applyFill="0" applyBorder="0" applyAlignment="0" applyProtection="0"/>
    <xf numFmtId="0" fontId="54" fillId="0" borderId="0"/>
    <xf numFmtId="19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" fillId="0" borderId="0"/>
    <xf numFmtId="0" fontId="204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9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9" fontId="31" fillId="0" borderId="0"/>
    <xf numFmtId="0" fontId="32" fillId="0" borderId="0"/>
    <xf numFmtId="202" fontId="31" fillId="0" borderId="0"/>
    <xf numFmtId="200" fontId="34" fillId="0" borderId="0"/>
    <xf numFmtId="201" fontId="8" fillId="0" borderId="10" applyFill="0">
      <alignment horizontal="fill" vertical="top" wrapText="1" indent="8" readingOrder="3"/>
      <protection locked="0" hidden="1"/>
    </xf>
    <xf numFmtId="201" fontId="8" fillId="0" borderId="10" applyFill="0">
      <alignment horizontal="fill" vertical="top" wrapText="1" indent="8" readingOrder="3"/>
      <protection locked="0" hidden="1"/>
    </xf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10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426">
    <xf numFmtId="0" fontId="0" fillId="0" borderId="0" xfId="0"/>
    <xf numFmtId="0" fontId="43" fillId="0" borderId="0" xfId="0" applyFont="1"/>
    <xf numFmtId="194" fontId="43" fillId="0" borderId="0" xfId="1" applyNumberFormat="1" applyFont="1"/>
    <xf numFmtId="0" fontId="44" fillId="0" borderId="0" xfId="56" applyFont="1" applyAlignment="1">
      <alignment vertical="center"/>
    </xf>
    <xf numFmtId="194" fontId="44" fillId="0" borderId="0" xfId="56" applyNumberFormat="1" applyFont="1" applyAlignment="1">
      <alignment vertical="center"/>
    </xf>
    <xf numFmtId="0" fontId="44" fillId="0" borderId="0" xfId="56" quotePrefix="1" applyFont="1" applyAlignment="1">
      <alignment horizontal="center" vertical="center"/>
    </xf>
    <xf numFmtId="199" fontId="44" fillId="0" borderId="0" xfId="57" applyNumberFormat="1" applyFont="1" applyFill="1" applyAlignment="1">
      <alignment vertical="center" shrinkToFit="1"/>
    </xf>
    <xf numFmtId="43" fontId="44" fillId="0" borderId="0" xfId="57" applyFont="1" applyFill="1" applyAlignment="1">
      <alignment vertical="center"/>
    </xf>
    <xf numFmtId="199" fontId="44" fillId="0" borderId="0" xfId="57" applyNumberFormat="1" applyFont="1" applyFill="1" applyAlignment="1">
      <alignment vertical="center"/>
    </xf>
    <xf numFmtId="0" fontId="44" fillId="0" borderId="0" xfId="57" applyNumberFormat="1" applyFont="1" applyFill="1" applyAlignment="1">
      <alignment horizontal="right" vertical="center"/>
    </xf>
    <xf numFmtId="0" fontId="44" fillId="0" borderId="0" xfId="58" applyFont="1"/>
    <xf numFmtId="0" fontId="45" fillId="0" borderId="0" xfId="57" applyNumberFormat="1" applyFont="1" applyFill="1" applyBorder="1" applyAlignment="1">
      <alignment horizontal="right"/>
    </xf>
    <xf numFmtId="0" fontId="45" fillId="0" borderId="0" xfId="56" applyFont="1" applyAlignment="1">
      <alignment horizontal="center"/>
    </xf>
    <xf numFmtId="199" fontId="45" fillId="0" borderId="0" xfId="57" applyNumberFormat="1" applyFont="1" applyFill="1" applyAlignment="1">
      <alignment horizontal="center"/>
    </xf>
    <xf numFmtId="43" fontId="45" fillId="0" borderId="0" xfId="57" applyFont="1" applyFill="1" applyAlignment="1">
      <alignment horizontal="center"/>
    </xf>
    <xf numFmtId="0" fontId="45" fillId="0" borderId="0" xfId="57" applyNumberFormat="1" applyFont="1" applyFill="1" applyAlignment="1">
      <alignment horizontal="right"/>
    </xf>
    <xf numFmtId="0" fontId="45" fillId="0" borderId="1" xfId="56" applyFont="1" applyBorder="1" applyAlignment="1">
      <alignment horizontal="center"/>
    </xf>
    <xf numFmtId="0" fontId="45" fillId="0" borderId="1" xfId="56" applyFont="1" applyBorder="1" applyAlignment="1">
      <alignment vertical="center"/>
    </xf>
    <xf numFmtId="199" fontId="45" fillId="0" borderId="1" xfId="57" applyNumberFormat="1" applyFont="1" applyFill="1" applyBorder="1" applyAlignment="1">
      <alignment horizontal="center" shrinkToFit="1"/>
    </xf>
    <xf numFmtId="43" fontId="45" fillId="0" borderId="1" xfId="57" applyFont="1" applyFill="1" applyBorder="1" applyAlignment="1">
      <alignment horizontal="center"/>
    </xf>
    <xf numFmtId="199" fontId="45" fillId="0" borderId="1" xfId="57" applyNumberFormat="1" applyFont="1" applyFill="1" applyBorder="1" applyAlignment="1">
      <alignment horizontal="center"/>
    </xf>
    <xf numFmtId="199" fontId="45" fillId="0" borderId="1" xfId="57" quotePrefix="1" applyNumberFormat="1" applyFont="1" applyFill="1" applyBorder="1" applyAlignment="1">
      <alignment horizontal="center"/>
    </xf>
    <xf numFmtId="0" fontId="44" fillId="0" borderId="4" xfId="56" applyFont="1" applyBorder="1"/>
    <xf numFmtId="0" fontId="45" fillId="0" borderId="4" xfId="56" applyFont="1" applyBorder="1" applyAlignment="1">
      <alignment vertical="center"/>
    </xf>
    <xf numFmtId="0" fontId="45" fillId="0" borderId="4" xfId="56" quotePrefix="1" applyFont="1" applyBorder="1" applyAlignment="1">
      <alignment horizontal="center" shrinkToFit="1"/>
    </xf>
    <xf numFmtId="0" fontId="45" fillId="4" borderId="4" xfId="59" applyNumberFormat="1" applyFont="1" applyFill="1" applyBorder="1" applyAlignment="1">
      <alignment horizontal="center" shrinkToFit="1"/>
    </xf>
    <xf numFmtId="0" fontId="45" fillId="4" borderId="4" xfId="56" quotePrefix="1" applyFont="1" applyFill="1" applyBorder="1" applyAlignment="1">
      <alignment horizontal="center" shrinkToFit="1"/>
    </xf>
    <xf numFmtId="0" fontId="45" fillId="4" borderId="4" xfId="57" applyNumberFormat="1" applyFont="1" applyFill="1" applyBorder="1" applyAlignment="1">
      <alignment horizontal="center" shrinkToFit="1"/>
    </xf>
    <xf numFmtId="0" fontId="44" fillId="0" borderId="0" xfId="56" applyFont="1"/>
    <xf numFmtId="0" fontId="45" fillId="0" borderId="0" xfId="56" applyFont="1" applyAlignment="1">
      <alignment horizontal="center" vertical="center"/>
    </xf>
    <xf numFmtId="199" fontId="45" fillId="0" borderId="0" xfId="57" quotePrefix="1" applyNumberFormat="1" applyFont="1" applyFill="1" applyAlignment="1">
      <alignment horizontal="center" shrinkToFit="1"/>
    </xf>
    <xf numFmtId="0" fontId="45" fillId="0" borderId="0" xfId="58" applyFont="1" applyAlignment="1">
      <alignment vertical="center"/>
    </xf>
    <xf numFmtId="0" fontId="44" fillId="0" borderId="0" xfId="58" applyFont="1" applyAlignment="1">
      <alignment vertical="center"/>
    </xf>
    <xf numFmtId="199" fontId="44" fillId="0" borderId="0" xfId="57" applyNumberFormat="1" applyFont="1" applyFill="1" applyAlignment="1">
      <alignment shrinkToFit="1"/>
    </xf>
    <xf numFmtId="43" fontId="44" fillId="0" borderId="0" xfId="57" applyFont="1" applyFill="1"/>
    <xf numFmtId="199" fontId="44" fillId="0" borderId="0" xfId="57" applyNumberFormat="1" applyFont="1" applyFill="1"/>
    <xf numFmtId="193" fontId="44" fillId="0" borderId="0" xfId="57" applyNumberFormat="1" applyFont="1" applyFill="1" applyAlignment="1">
      <alignment shrinkToFit="1"/>
    </xf>
    <xf numFmtId="193" fontId="44" fillId="0" borderId="0" xfId="58" applyNumberFormat="1" applyFont="1"/>
    <xf numFmtId="0" fontId="45" fillId="0" borderId="0" xfId="58" applyFont="1"/>
    <xf numFmtId="49" fontId="44" fillId="0" borderId="0" xfId="58" applyNumberFormat="1" applyFont="1" applyAlignment="1">
      <alignment horizontal="left"/>
    </xf>
    <xf numFmtId="2" fontId="44" fillId="0" borderId="0" xfId="58" applyNumberFormat="1" applyFont="1" applyAlignment="1">
      <alignment horizontal="left"/>
    </xf>
    <xf numFmtId="43" fontId="44" fillId="0" borderId="0" xfId="58" applyNumberFormat="1" applyFont="1"/>
    <xf numFmtId="43" fontId="45" fillId="0" borderId="0" xfId="58" applyNumberFormat="1" applyFont="1"/>
    <xf numFmtId="49" fontId="44" fillId="0" borderId="0" xfId="58" applyNumberFormat="1" applyFont="1"/>
    <xf numFmtId="0" fontId="44" fillId="0" borderId="0" xfId="60" applyFont="1" applyAlignment="1">
      <alignment vertical="center"/>
    </xf>
    <xf numFmtId="0" fontId="44" fillId="0" borderId="0" xfId="61" applyFont="1"/>
    <xf numFmtId="49" fontId="44" fillId="0" borderId="0" xfId="58" applyNumberFormat="1" applyFont="1" applyAlignment="1">
      <alignment horizontal="left" shrinkToFit="1"/>
    </xf>
    <xf numFmtId="193" fontId="44" fillId="0" borderId="4" xfId="57" applyNumberFormat="1" applyFont="1" applyFill="1" applyBorder="1" applyAlignment="1">
      <alignment shrinkToFit="1"/>
    </xf>
    <xf numFmtId="0" fontId="45" fillId="0" borderId="0" xfId="58" applyFont="1" applyAlignment="1">
      <alignment horizontal="left" indent="1"/>
    </xf>
    <xf numFmtId="193" fontId="45" fillId="0" borderId="0" xfId="57" applyNumberFormat="1" applyFont="1" applyFill="1" applyAlignment="1">
      <alignment shrinkToFit="1"/>
    </xf>
    <xf numFmtId="0" fontId="44" fillId="0" borderId="0" xfId="49" applyFont="1" applyAlignment="1">
      <alignment vertical="center"/>
    </xf>
    <xf numFmtId="0" fontId="44" fillId="0" borderId="0" xfId="58" applyFont="1" applyAlignment="1">
      <alignment shrinkToFit="1"/>
    </xf>
    <xf numFmtId="0" fontId="44" fillId="0" borderId="0" xfId="56" applyFont="1" applyAlignment="1">
      <alignment horizontal="left" vertical="center"/>
    </xf>
    <xf numFmtId="43" fontId="44" fillId="0" borderId="0" xfId="58" applyNumberFormat="1" applyFont="1" applyAlignment="1">
      <alignment shrinkToFit="1"/>
    </xf>
    <xf numFmtId="0" fontId="44" fillId="0" borderId="0" xfId="56" applyFont="1" applyAlignment="1">
      <alignment shrinkToFit="1"/>
    </xf>
    <xf numFmtId="193" fontId="45" fillId="0" borderId="1" xfId="62" applyFont="1" applyFill="1" applyBorder="1" applyAlignment="1">
      <alignment horizontal="right" vertical="center" shrinkToFit="1"/>
    </xf>
    <xf numFmtId="193" fontId="44" fillId="0" borderId="0" xfId="57" applyNumberFormat="1" applyFont="1" applyFill="1" applyBorder="1" applyAlignment="1">
      <alignment horizontal="right" vertical="center" shrinkToFit="1"/>
    </xf>
    <xf numFmtId="193" fontId="44" fillId="0" borderId="0" xfId="57" applyNumberFormat="1" applyFont="1" applyFill="1" applyBorder="1" applyAlignment="1">
      <alignment shrinkToFit="1"/>
    </xf>
    <xf numFmtId="193" fontId="44" fillId="0" borderId="0" xfId="62" applyFont="1" applyFill="1" applyBorder="1" applyAlignment="1">
      <alignment horizontal="right" vertical="center" shrinkToFit="1"/>
    </xf>
    <xf numFmtId="191" fontId="44" fillId="0" borderId="0" xfId="57" applyNumberFormat="1" applyFont="1" applyFill="1" applyAlignment="1">
      <alignment horizontal="right" vertical="center" shrinkToFit="1"/>
    </xf>
    <xf numFmtId="0" fontId="44" fillId="0" borderId="0" xfId="57" applyNumberFormat="1" applyFont="1" applyFill="1"/>
    <xf numFmtId="0" fontId="45" fillId="0" borderId="4" xfId="59" applyNumberFormat="1" applyFont="1" applyFill="1" applyBorder="1" applyAlignment="1">
      <alignment horizontal="center" shrinkToFit="1"/>
    </xf>
    <xf numFmtId="0" fontId="45" fillId="0" borderId="4" xfId="57" applyNumberFormat="1" applyFont="1" applyFill="1" applyBorder="1" applyAlignment="1">
      <alignment horizontal="center" shrinkToFit="1"/>
    </xf>
    <xf numFmtId="193" fontId="44" fillId="0" borderId="0" xfId="63" quotePrefix="1" applyNumberFormat="1" applyFont="1" applyFill="1" applyAlignment="1">
      <alignment horizontal="center" shrinkToFit="1"/>
    </xf>
    <xf numFmtId="193" fontId="44" fillId="0" borderId="0" xfId="63" applyNumberFormat="1" applyFont="1" applyFill="1" applyAlignment="1">
      <alignment horizontal="right" vertical="center" shrinkToFit="1"/>
    </xf>
    <xf numFmtId="43" fontId="44" fillId="0" borderId="0" xfId="63" applyFont="1" applyFill="1"/>
    <xf numFmtId="193" fontId="45" fillId="0" borderId="2" xfId="62" applyFont="1" applyFill="1" applyBorder="1" applyAlignment="1">
      <alignment horizontal="right" vertical="center" shrinkToFit="1"/>
    </xf>
    <xf numFmtId="0" fontId="44" fillId="0" borderId="0" xfId="58" applyFont="1" applyAlignment="1">
      <alignment horizontal="left"/>
    </xf>
    <xf numFmtId="0" fontId="44" fillId="0" borderId="0" xfId="58" applyFont="1" applyAlignment="1">
      <alignment horizontal="left" indent="1"/>
    </xf>
    <xf numFmtId="193" fontId="45" fillId="0" borderId="2" xfId="63" applyNumberFormat="1" applyFont="1" applyFill="1" applyBorder="1" applyAlignment="1">
      <alignment horizontal="right" vertical="center" shrinkToFit="1"/>
    </xf>
    <xf numFmtId="193" fontId="45" fillId="0" borderId="0" xfId="62" applyFont="1" applyFill="1" applyAlignment="1">
      <alignment horizontal="right" vertical="center" shrinkToFit="1"/>
    </xf>
    <xf numFmtId="0" fontId="44" fillId="0" borderId="0" xfId="58" quotePrefix="1" applyFont="1" applyAlignment="1">
      <alignment vertical="center"/>
    </xf>
    <xf numFmtId="193" fontId="45" fillId="0" borderId="5" xfId="57" applyNumberFormat="1" applyFont="1" applyFill="1" applyBorder="1" applyAlignment="1">
      <alignment shrinkToFit="1"/>
    </xf>
    <xf numFmtId="205" fontId="45" fillId="0" borderId="0" xfId="58" applyNumberFormat="1" applyFont="1"/>
    <xf numFmtId="193" fontId="45" fillId="0" borderId="0" xfId="57" applyNumberFormat="1" applyFont="1" applyFill="1"/>
    <xf numFmtId="193" fontId="44" fillId="5" borderId="0" xfId="57" applyNumberFormat="1" applyFont="1" applyFill="1" applyAlignment="1">
      <alignment shrinkToFit="1"/>
    </xf>
    <xf numFmtId="193" fontId="44" fillId="6" borderId="0" xfId="57" applyNumberFormat="1" applyFont="1" applyFill="1" applyAlignment="1">
      <alignment shrinkToFit="1"/>
    </xf>
    <xf numFmtId="193" fontId="44" fillId="6" borderId="4" xfId="57" applyNumberFormat="1" applyFont="1" applyFill="1" applyBorder="1" applyAlignment="1">
      <alignment shrinkToFit="1"/>
    </xf>
    <xf numFmtId="193" fontId="44" fillId="6" borderId="0" xfId="63" quotePrefix="1" applyNumberFormat="1" applyFont="1" applyFill="1" applyAlignment="1">
      <alignment horizontal="center" shrinkToFit="1"/>
    </xf>
    <xf numFmtId="193" fontId="44" fillId="6" borderId="0" xfId="63" applyNumberFormat="1" applyFont="1" applyFill="1" applyAlignment="1">
      <alignment horizontal="right" vertical="center" shrinkToFit="1"/>
    </xf>
    <xf numFmtId="193" fontId="45" fillId="6" borderId="2" xfId="63" quotePrefix="1" applyNumberFormat="1" applyFont="1" applyFill="1" applyBorder="1" applyAlignment="1">
      <alignment horizontal="center" shrinkToFit="1"/>
    </xf>
    <xf numFmtId="193" fontId="45" fillId="6" borderId="2" xfId="63" applyNumberFormat="1" applyFont="1" applyFill="1" applyBorder="1" applyAlignment="1">
      <alignment horizontal="right" vertical="center" shrinkToFit="1"/>
    </xf>
    <xf numFmtId="193" fontId="44" fillId="7" borderId="0" xfId="57" applyNumberFormat="1" applyFont="1" applyFill="1" applyAlignment="1">
      <alignment shrinkToFit="1"/>
    </xf>
    <xf numFmtId="0" fontId="43" fillId="0" borderId="0" xfId="0" applyFont="1" applyAlignment="1">
      <alignment horizontal="center"/>
    </xf>
    <xf numFmtId="194" fontId="43" fillId="0" borderId="0" xfId="1" applyNumberFormat="1" applyFont="1" applyFill="1" applyBorder="1" applyAlignment="1">
      <alignment horizontal="center"/>
    </xf>
    <xf numFmtId="194" fontId="43" fillId="0" borderId="0" xfId="1" applyNumberFormat="1" applyFont="1" applyBorder="1"/>
    <xf numFmtId="49" fontId="45" fillId="0" borderId="11" xfId="58" applyNumberFormat="1" applyFont="1" applyBorder="1" applyAlignment="1">
      <alignment horizontal="center"/>
    </xf>
    <xf numFmtId="0" fontId="45" fillId="0" borderId="12" xfId="66" applyFont="1" applyBorder="1"/>
    <xf numFmtId="0" fontId="44" fillId="0" borderId="12" xfId="58" applyFont="1" applyBorder="1"/>
    <xf numFmtId="193" fontId="44" fillId="0" borderId="12" xfId="62" applyFont="1" applyFill="1" applyBorder="1"/>
    <xf numFmtId="0" fontId="44" fillId="0" borderId="12" xfId="62" applyNumberFormat="1" applyFont="1" applyFill="1" applyBorder="1"/>
    <xf numFmtId="0" fontId="0" fillId="0" borderId="13" xfId="0" applyBorder="1"/>
    <xf numFmtId="193" fontId="44" fillId="0" borderId="14" xfId="62" applyFont="1" applyFill="1" applyBorder="1"/>
    <xf numFmtId="193" fontId="44" fillId="0" borderId="0" xfId="62" applyFont="1" applyFill="1" applyBorder="1"/>
    <xf numFmtId="193" fontId="45" fillId="0" borderId="0" xfId="62" applyFont="1" applyFill="1" applyBorder="1" applyAlignment="1">
      <alignment horizontal="center" shrinkToFit="1"/>
    </xf>
    <xf numFmtId="0" fontId="0" fillId="0" borderId="15" xfId="0" applyBorder="1"/>
    <xf numFmtId="193" fontId="45" fillId="0" borderId="0" xfId="62" applyFont="1" applyFill="1" applyBorder="1" applyAlignment="1">
      <alignment shrinkToFit="1"/>
    </xf>
    <xf numFmtId="0" fontId="45" fillId="0" borderId="4" xfId="62" applyNumberFormat="1" applyFont="1" applyFill="1" applyBorder="1" applyAlignment="1">
      <alignment horizontal="center"/>
    </xf>
    <xf numFmtId="206" fontId="45" fillId="0" borderId="4" xfId="62" quotePrefix="1" applyNumberFormat="1" applyFont="1" applyFill="1" applyBorder="1" applyAlignment="1">
      <alignment horizontal="center" shrinkToFit="1"/>
    </xf>
    <xf numFmtId="0" fontId="44" fillId="0" borderId="14" xfId="58" applyFont="1" applyBorder="1"/>
    <xf numFmtId="0" fontId="45" fillId="0" borderId="0" xfId="66" applyFont="1"/>
    <xf numFmtId="193" fontId="44" fillId="0" borderId="0" xfId="62" applyFont="1" applyFill="1" applyBorder="1" applyAlignment="1">
      <alignment shrinkToFit="1"/>
    </xf>
    <xf numFmtId="0" fontId="44" fillId="0" borderId="0" xfId="62" applyNumberFormat="1" applyFont="1" applyFill="1" applyBorder="1" applyAlignment="1">
      <alignment shrinkToFit="1"/>
    </xf>
    <xf numFmtId="0" fontId="44" fillId="0" borderId="0" xfId="58" applyFont="1" applyAlignment="1">
      <alignment horizontal="center"/>
    </xf>
    <xf numFmtId="193" fontId="44" fillId="0" borderId="0" xfId="67" applyFont="1" applyFill="1" applyBorder="1" applyAlignment="1">
      <alignment vertical="center" shrinkToFit="1"/>
    </xf>
    <xf numFmtId="193" fontId="0" fillId="0" borderId="0" xfId="0" applyNumberFormat="1"/>
    <xf numFmtId="199" fontId="44" fillId="8" borderId="0" xfId="63" applyNumberFormat="1" applyFont="1" applyFill="1" applyBorder="1" applyAlignment="1">
      <alignment shrinkToFit="1"/>
    </xf>
    <xf numFmtId="199" fontId="44" fillId="0" borderId="0" xfId="63" applyNumberFormat="1" applyFont="1" applyFill="1" applyBorder="1" applyAlignment="1">
      <alignment shrinkToFit="1"/>
    </xf>
    <xf numFmtId="204" fontId="0" fillId="0" borderId="5" xfId="2" applyNumberFormat="1" applyFont="1" applyBorder="1"/>
    <xf numFmtId="204" fontId="45" fillId="0" borderId="5" xfId="67" applyNumberFormat="1" applyFont="1" applyFill="1" applyBorder="1" applyAlignment="1">
      <alignment vertical="center" shrinkToFit="1"/>
    </xf>
    <xf numFmtId="204" fontId="0" fillId="0" borderId="0" xfId="2" applyNumberFormat="1" applyFont="1"/>
    <xf numFmtId="204" fontId="45" fillId="0" borderId="0" xfId="67" applyNumberFormat="1" applyFont="1" applyFill="1" applyBorder="1" applyAlignment="1">
      <alignment vertical="center" shrinkToFit="1"/>
    </xf>
    <xf numFmtId="204" fontId="45" fillId="9" borderId="0" xfId="67" applyNumberFormat="1" applyFont="1" applyFill="1" applyBorder="1" applyAlignment="1">
      <alignment horizontal="left" vertical="center" indent="4" shrinkToFi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93" fontId="44" fillId="0" borderId="0" xfId="1" applyFont="1"/>
    <xf numFmtId="193" fontId="0" fillId="0" borderId="5" xfId="1" applyFont="1" applyBorder="1"/>
    <xf numFmtId="194" fontId="23" fillId="0" borderId="0" xfId="1" applyNumberFormat="1" applyFont="1" applyFill="1" applyProtection="1">
      <protection locked="0"/>
    </xf>
    <xf numFmtId="194" fontId="13" fillId="0" borderId="0" xfId="1" applyNumberFormat="1" applyFont="1" applyFill="1" applyProtection="1">
      <protection locked="0"/>
    </xf>
    <xf numFmtId="193" fontId="13" fillId="0" borderId="0" xfId="1" applyFont="1" applyFill="1" applyAlignment="1" applyProtection="1">
      <protection locked="0"/>
    </xf>
    <xf numFmtId="194" fontId="13" fillId="0" borderId="0" xfId="6" applyNumberFormat="1" applyFont="1" applyFill="1" applyAlignment="1" applyProtection="1">
      <protection locked="0"/>
    </xf>
    <xf numFmtId="193" fontId="13" fillId="0" borderId="0" xfId="2" applyFont="1" applyFill="1" applyAlignment="1" applyProtection="1">
      <alignment horizontal="right"/>
      <protection locked="0"/>
    </xf>
    <xf numFmtId="194" fontId="13" fillId="0" borderId="0" xfId="2" applyNumberFormat="1" applyFont="1" applyFill="1" applyAlignment="1" applyProtection="1">
      <alignment horizontal="right"/>
      <protection locked="0"/>
    </xf>
    <xf numFmtId="193" fontId="13" fillId="0" borderId="0" xfId="2" applyFont="1" applyFill="1" applyBorder="1" applyAlignment="1" applyProtection="1">
      <alignment horizontal="right"/>
      <protection locked="0"/>
    </xf>
    <xf numFmtId="194" fontId="13" fillId="0" borderId="0" xfId="2" applyNumberFormat="1" applyFont="1" applyFill="1" applyBorder="1" applyAlignment="1" applyProtection="1">
      <alignment horizontal="right"/>
      <protection locked="0"/>
    </xf>
    <xf numFmtId="194" fontId="13" fillId="0" borderId="0" xfId="1" applyNumberFormat="1" applyFont="1" applyFill="1" applyAlignment="1" applyProtection="1">
      <protection locked="0"/>
    </xf>
    <xf numFmtId="194" fontId="14" fillId="0" borderId="0" xfId="1" applyNumberFormat="1" applyFont="1" applyFill="1" applyBorder="1" applyAlignment="1" applyProtection="1">
      <protection locked="0"/>
    </xf>
    <xf numFmtId="194" fontId="17" fillId="0" borderId="0" xfId="1" applyNumberFormat="1" applyFont="1" applyFill="1" applyAlignment="1" applyProtection="1">
      <protection locked="0"/>
    </xf>
    <xf numFmtId="193" fontId="13" fillId="0" borderId="0" xfId="2" applyFont="1" applyFill="1" applyBorder="1" applyAlignment="1" applyProtection="1">
      <alignment horizontal="center"/>
      <protection locked="0"/>
    </xf>
    <xf numFmtId="194" fontId="13" fillId="0" borderId="0" xfId="2" applyNumberFormat="1" applyFont="1" applyFill="1" applyProtection="1">
      <protection locked="0"/>
    </xf>
    <xf numFmtId="194" fontId="13" fillId="0" borderId="0" xfId="2" applyNumberFormat="1" applyFont="1" applyFill="1" applyBorder="1" applyAlignment="1" applyProtection="1">
      <alignment horizontal="center"/>
      <protection locked="0"/>
    </xf>
    <xf numFmtId="194" fontId="26" fillId="0" borderId="0" xfId="6" applyNumberFormat="1" applyFont="1" applyFill="1" applyAlignment="1" applyProtection="1">
      <protection locked="0"/>
    </xf>
    <xf numFmtId="194" fontId="26" fillId="0" borderId="0" xfId="1" applyNumberFormat="1" applyFont="1" applyFill="1" applyAlignment="1" applyProtection="1">
      <protection locked="0"/>
    </xf>
    <xf numFmtId="194" fontId="27" fillId="0" borderId="0" xfId="1" applyNumberFormat="1" applyFont="1" applyFill="1" applyBorder="1" applyAlignment="1" applyProtection="1">
      <protection locked="0"/>
    </xf>
    <xf numFmtId="193" fontId="14" fillId="0" borderId="0" xfId="1" applyFont="1" applyFill="1" applyAlignment="1" applyProtection="1">
      <alignment horizontal="right"/>
      <protection locked="0"/>
    </xf>
    <xf numFmtId="193" fontId="26" fillId="0" borderId="0" xfId="1" applyFont="1" applyFill="1" applyAlignment="1" applyProtection="1">
      <alignment horizontal="right"/>
      <protection locked="0"/>
    </xf>
    <xf numFmtId="193" fontId="13" fillId="0" borderId="0" xfId="1" applyFont="1" applyFill="1" applyProtection="1">
      <protection locked="0"/>
    </xf>
    <xf numFmtId="193" fontId="13" fillId="0" borderId="0" xfId="1" applyFont="1" applyFill="1" applyBorder="1" applyAlignment="1" applyProtection="1">
      <alignment horizontal="right"/>
      <protection locked="0"/>
    </xf>
    <xf numFmtId="194" fontId="26" fillId="0" borderId="0" xfId="2" applyNumberFormat="1" applyFont="1" applyFill="1" applyBorder="1" applyAlignment="1" applyProtection="1">
      <alignment horizontal="right"/>
      <protection locked="0"/>
    </xf>
    <xf numFmtId="194" fontId="26" fillId="0" borderId="0" xfId="2" applyNumberFormat="1" applyFont="1" applyFill="1" applyAlignment="1" applyProtection="1">
      <alignment horizontal="right"/>
      <protection locked="0"/>
    </xf>
    <xf numFmtId="193" fontId="14" fillId="0" borderId="0" xfId="1" applyFont="1" applyFill="1" applyBorder="1" applyAlignment="1" applyProtection="1">
      <protection locked="0"/>
    </xf>
    <xf numFmtId="193" fontId="17" fillId="0" borderId="0" xfId="1" applyFont="1" applyFill="1" applyAlignment="1" applyProtection="1">
      <protection locked="0"/>
    </xf>
    <xf numFmtId="194" fontId="13" fillId="0" borderId="4" xfId="2" applyNumberFormat="1" applyFont="1" applyFill="1" applyBorder="1" applyAlignment="1" applyProtection="1">
      <alignment horizontal="center"/>
      <protection locked="0"/>
    </xf>
    <xf numFmtId="193" fontId="13" fillId="0" borderId="4" xfId="2" applyFont="1" applyFill="1" applyBorder="1" applyAlignment="1" applyProtection="1">
      <alignment horizontal="center"/>
      <protection locked="0"/>
    </xf>
    <xf numFmtId="194" fontId="13" fillId="0" borderId="0" xfId="6" applyNumberFormat="1" applyFont="1" applyFill="1" applyBorder="1" applyAlignment="1" applyProtection="1">
      <protection locked="0"/>
    </xf>
    <xf numFmtId="194" fontId="13" fillId="0" borderId="0" xfId="6" applyNumberFormat="1" applyFont="1" applyFill="1" applyBorder="1" applyAlignment="1" applyProtection="1">
      <alignment wrapText="1"/>
      <protection locked="0"/>
    </xf>
    <xf numFmtId="193" fontId="13" fillId="0" borderId="0" xfId="1" applyFont="1" applyFill="1" applyBorder="1" applyAlignment="1" applyProtection="1">
      <protection locked="0"/>
    </xf>
    <xf numFmtId="193" fontId="13" fillId="0" borderId="0" xfId="6" applyFont="1" applyFill="1" applyBorder="1" applyAlignment="1" applyProtection="1">
      <protection locked="0"/>
    </xf>
    <xf numFmtId="193" fontId="13" fillId="0" borderId="0" xfId="6" applyFont="1" applyFill="1" applyAlignment="1" applyProtection="1">
      <protection locked="0"/>
    </xf>
    <xf numFmtId="194" fontId="13" fillId="0" borderId="0" xfId="1" applyNumberFormat="1" applyFont="1" applyFill="1" applyAlignment="1" applyProtection="1">
      <alignment horizontal="right"/>
      <protection locked="0"/>
    </xf>
    <xf numFmtId="194" fontId="14" fillId="0" borderId="0" xfId="1" applyNumberFormat="1" applyFont="1" applyFill="1" applyAlignment="1" applyProtection="1">
      <protection locked="0"/>
    </xf>
    <xf numFmtId="194" fontId="14" fillId="0" borderId="0" xfId="1" applyNumberFormat="1" applyFont="1" applyFill="1" applyAlignment="1" applyProtection="1">
      <alignment horizontal="right"/>
      <protection locked="0"/>
    </xf>
    <xf numFmtId="194" fontId="13" fillId="0" borderId="0" xfId="1" applyNumberFormat="1" applyFont="1" applyFill="1" applyBorder="1" applyAlignment="1" applyProtection="1">
      <protection locked="0"/>
    </xf>
    <xf numFmtId="194" fontId="13" fillId="0" borderId="4" xfId="6" applyNumberFormat="1" applyFont="1" applyFill="1" applyBorder="1" applyAlignment="1" applyProtection="1">
      <protection locked="0"/>
    </xf>
    <xf numFmtId="194" fontId="13" fillId="0" borderId="0" xfId="1" applyNumberFormat="1" applyFont="1" applyFill="1" applyBorder="1" applyAlignment="1" applyProtection="1">
      <alignment horizontal="right"/>
      <protection locked="0"/>
    </xf>
    <xf numFmtId="194" fontId="13" fillId="0" borderId="4" xfId="1" applyNumberFormat="1" applyFont="1" applyFill="1" applyBorder="1" applyAlignment="1" applyProtection="1">
      <alignment horizontal="right"/>
      <protection locked="0"/>
    </xf>
    <xf numFmtId="194" fontId="14" fillId="0" borderId="0" xfId="6" applyNumberFormat="1" applyFont="1" applyFill="1" applyAlignment="1" applyProtection="1">
      <protection locked="0"/>
    </xf>
    <xf numFmtId="194" fontId="22" fillId="0" borderId="0" xfId="1" applyNumberFormat="1" applyFont="1" applyFill="1" applyAlignment="1" applyProtection="1">
      <protection locked="0"/>
    </xf>
    <xf numFmtId="194" fontId="13" fillId="0" borderId="4" xfId="6" applyNumberFormat="1" applyFont="1" applyFill="1" applyBorder="1" applyProtection="1">
      <protection locked="0"/>
    </xf>
    <xf numFmtId="194" fontId="22" fillId="0" borderId="0" xfId="1" applyNumberFormat="1" applyFont="1" applyFill="1" applyAlignment="1" applyProtection="1">
      <alignment horizontal="right"/>
      <protection locked="0"/>
    </xf>
    <xf numFmtId="207" fontId="13" fillId="0" borderId="0" xfId="65" applyNumberFormat="1" applyFont="1" applyFill="1" applyAlignment="1" applyProtection="1">
      <protection locked="0"/>
    </xf>
    <xf numFmtId="194" fontId="14" fillId="0" borderId="1" xfId="6" applyNumberFormat="1" applyFont="1" applyFill="1" applyBorder="1" applyAlignment="1" applyProtection="1">
      <protection locked="0"/>
    </xf>
    <xf numFmtId="194" fontId="14" fillId="0" borderId="0" xfId="6" applyNumberFormat="1" applyFont="1" applyFill="1" applyBorder="1" applyAlignment="1" applyProtection="1">
      <protection locked="0"/>
    </xf>
    <xf numFmtId="194" fontId="12" fillId="0" borderId="0" xfId="6" applyNumberFormat="1" applyFont="1" applyFill="1" applyBorder="1" applyAlignment="1" applyProtection="1">
      <protection locked="0"/>
    </xf>
    <xf numFmtId="194" fontId="12" fillId="0" borderId="0" xfId="1" applyNumberFormat="1" applyFont="1" applyFill="1" applyAlignment="1" applyProtection="1">
      <protection locked="0"/>
    </xf>
    <xf numFmtId="194" fontId="12" fillId="0" borderId="0" xfId="6" applyNumberFormat="1" applyFont="1" applyFill="1" applyAlignment="1" applyProtection="1">
      <protection locked="0"/>
    </xf>
    <xf numFmtId="194" fontId="15" fillId="0" borderId="0" xfId="1" applyNumberFormat="1" applyFont="1" applyFill="1" applyAlignment="1" applyProtection="1">
      <protection locked="0"/>
    </xf>
    <xf numFmtId="194" fontId="209" fillId="0" borderId="0" xfId="2" applyNumberFormat="1" applyFont="1" applyFill="1" applyProtection="1">
      <protection locked="0"/>
    </xf>
    <xf numFmtId="193" fontId="209" fillId="0" borderId="0" xfId="2" applyFont="1" applyFill="1" applyProtection="1">
      <protection locked="0"/>
    </xf>
    <xf numFmtId="194" fontId="21" fillId="0" borderId="0" xfId="1" applyNumberFormat="1" applyFont="1" applyFill="1" applyAlignment="1" applyProtection="1">
      <protection locked="0"/>
    </xf>
    <xf numFmtId="204" fontId="13" fillId="0" borderId="0" xfId="1" applyNumberFormat="1" applyFont="1" applyFill="1" applyAlignment="1" applyProtection="1">
      <alignment horizontal="right"/>
      <protection locked="0"/>
    </xf>
    <xf numFmtId="194" fontId="14" fillId="0" borderId="2" xfId="1" applyNumberFormat="1" applyFont="1" applyFill="1" applyBorder="1" applyAlignment="1" applyProtection="1"/>
    <xf numFmtId="194" fontId="14" fillId="0" borderId="4" xfId="6" applyNumberFormat="1" applyFont="1" applyFill="1" applyBorder="1" applyAlignment="1" applyProtection="1"/>
    <xf numFmtId="194" fontId="14" fillId="0" borderId="0" xfId="6" applyNumberFormat="1" applyFont="1" applyFill="1" applyAlignment="1" applyProtection="1"/>
    <xf numFmtId="194" fontId="14" fillId="0" borderId="2" xfId="6" applyNumberFormat="1" applyFont="1" applyFill="1" applyBorder="1" applyAlignment="1" applyProtection="1"/>
    <xf numFmtId="194" fontId="14" fillId="0" borderId="3" xfId="6" applyNumberFormat="1" applyFont="1" applyFill="1" applyBorder="1" applyAlignment="1" applyProtection="1"/>
    <xf numFmtId="194" fontId="14" fillId="0" borderId="5" xfId="1" applyNumberFormat="1" applyFont="1" applyFill="1" applyBorder="1" applyAlignment="1" applyProtection="1"/>
    <xf numFmtId="194" fontId="14" fillId="0" borderId="5" xfId="6" applyNumberFormat="1" applyFont="1" applyFill="1" applyBorder="1" applyAlignment="1" applyProtection="1"/>
    <xf numFmtId="204" fontId="14" fillId="0" borderId="3" xfId="1" applyNumberFormat="1" applyFont="1" applyFill="1" applyBorder="1" applyAlignment="1" applyProtection="1">
      <alignment horizontal="right"/>
    </xf>
    <xf numFmtId="194" fontId="0" fillId="0" borderId="0" xfId="2" applyNumberFormat="1" applyFont="1" applyFill="1" applyBorder="1" applyAlignment="1" applyProtection="1">
      <alignment horizontal="right"/>
      <protection locked="0"/>
    </xf>
    <xf numFmtId="194" fontId="213" fillId="0" borderId="0" xfId="2" applyNumberFormat="1" applyFont="1" applyFill="1" applyAlignment="1" applyProtection="1">
      <alignment horizontal="center"/>
      <protection locked="0"/>
    </xf>
    <xf numFmtId="194" fontId="13" fillId="0" borderId="0" xfId="2" applyNumberFormat="1" applyFont="1" applyFill="1" applyAlignment="1" applyProtection="1">
      <alignment horizontal="center"/>
      <protection locked="0"/>
    </xf>
    <xf numFmtId="194" fontId="14" fillId="0" borderId="0" xfId="1" applyNumberFormat="1" applyFont="1" applyFill="1" applyAlignment="1" applyProtection="1">
      <alignment horizontal="center"/>
      <protection locked="0"/>
    </xf>
    <xf numFmtId="194" fontId="13" fillId="0" borderId="0" xfId="1" applyNumberFormat="1" applyFont="1" applyFill="1" applyAlignment="1" applyProtection="1">
      <alignment horizontal="center"/>
      <protection locked="0"/>
    </xf>
    <xf numFmtId="194" fontId="13" fillId="0" borderId="0" xfId="1" applyNumberFormat="1" applyFont="1" applyFill="1" applyBorder="1" applyAlignment="1" applyProtection="1">
      <alignment horizontal="center"/>
      <protection locked="0"/>
    </xf>
    <xf numFmtId="194" fontId="14" fillId="0" borderId="0" xfId="6" applyNumberFormat="1" applyFont="1" applyFill="1" applyAlignment="1" applyProtection="1">
      <alignment horizontal="right"/>
      <protection locked="0"/>
    </xf>
    <xf numFmtId="194" fontId="14" fillId="0" borderId="0" xfId="2" applyNumberFormat="1" applyFont="1" applyFill="1" applyBorder="1" applyAlignment="1" applyProtection="1">
      <alignment horizontal="right"/>
      <protection locked="0"/>
    </xf>
    <xf numFmtId="194" fontId="14" fillId="0" borderId="0" xfId="2" applyNumberFormat="1" applyFont="1" applyFill="1" applyAlignment="1" applyProtection="1">
      <alignment horizontal="right"/>
      <protection locked="0"/>
    </xf>
    <xf numFmtId="194" fontId="14" fillId="0" borderId="0" xfId="6" applyNumberFormat="1" applyFont="1" applyFill="1" applyBorder="1" applyAlignment="1" applyProtection="1">
      <alignment horizontal="right"/>
      <protection locked="0"/>
    </xf>
    <xf numFmtId="193" fontId="14" fillId="0" borderId="0" xfId="1" applyFont="1" applyFill="1" applyBorder="1" applyAlignment="1" applyProtection="1">
      <alignment horizontal="right"/>
      <protection locked="0"/>
    </xf>
    <xf numFmtId="194" fontId="14" fillId="0" borderId="0" xfId="6" applyNumberFormat="1" applyFont="1" applyFill="1" applyAlignment="1" applyProtection="1">
      <alignment horizontal="right"/>
    </xf>
    <xf numFmtId="194" fontId="14" fillId="0" borderId="2" xfId="2" applyNumberFormat="1" applyFont="1" applyFill="1" applyBorder="1" applyAlignment="1" applyProtection="1">
      <alignment horizontal="right"/>
    </xf>
    <xf numFmtId="191" fontId="14" fillId="0" borderId="0" xfId="1" applyNumberFormat="1" applyFont="1" applyFill="1" applyAlignment="1" applyProtection="1">
      <alignment horizontal="right"/>
      <protection locked="0"/>
    </xf>
    <xf numFmtId="191" fontId="14" fillId="0" borderId="0" xfId="1" applyNumberFormat="1" applyFont="1" applyFill="1" applyBorder="1" applyAlignment="1" applyProtection="1">
      <alignment horizontal="right"/>
      <protection locked="0"/>
    </xf>
    <xf numFmtId="191" fontId="13" fillId="0" borderId="0" xfId="1" applyNumberFormat="1" applyFont="1" applyFill="1" applyAlignment="1" applyProtection="1">
      <alignment horizontal="right"/>
      <protection locked="0"/>
    </xf>
    <xf numFmtId="191" fontId="13" fillId="0" borderId="0" xfId="1" applyNumberFormat="1" applyFont="1" applyFill="1" applyBorder="1" applyAlignment="1" applyProtection="1">
      <alignment horizontal="right"/>
      <protection locked="0"/>
    </xf>
    <xf numFmtId="193" fontId="13" fillId="0" borderId="0" xfId="1" applyFont="1" applyFill="1" applyAlignment="1" applyProtection="1">
      <alignment horizontal="right"/>
      <protection locked="0"/>
    </xf>
    <xf numFmtId="191" fontId="13" fillId="0" borderId="0" xfId="2" applyNumberFormat="1" applyFont="1" applyFill="1" applyAlignment="1" applyProtection="1">
      <alignment horizontal="right"/>
      <protection locked="0"/>
    </xf>
    <xf numFmtId="191" fontId="13" fillId="0" borderId="4" xfId="1" applyNumberFormat="1" applyFont="1" applyFill="1" applyBorder="1" applyAlignment="1" applyProtection="1">
      <alignment horizontal="right"/>
      <protection locked="0"/>
    </xf>
    <xf numFmtId="194" fontId="14" fillId="0" borderId="2" xfId="1" applyNumberFormat="1" applyFont="1" applyFill="1" applyBorder="1" applyAlignment="1" applyProtection="1">
      <alignment horizontal="right"/>
      <protection locked="0"/>
    </xf>
    <xf numFmtId="194" fontId="14" fillId="0" borderId="0" xfId="1" applyNumberFormat="1" applyFont="1" applyFill="1" applyBorder="1" applyAlignment="1" applyProtection="1">
      <alignment horizontal="right"/>
      <protection locked="0"/>
    </xf>
    <xf numFmtId="191" fontId="13" fillId="0" borderId="0" xfId="1" applyNumberFormat="1" applyFont="1" applyFill="1" applyAlignment="1" applyProtection="1">
      <protection locked="0"/>
    </xf>
    <xf numFmtId="191" fontId="13" fillId="0" borderId="0" xfId="1" applyNumberFormat="1" applyFont="1" applyFill="1" applyBorder="1" applyAlignment="1" applyProtection="1">
      <protection locked="0"/>
    </xf>
    <xf numFmtId="191" fontId="14" fillId="0" borderId="0" xfId="2" applyNumberFormat="1" applyFont="1" applyFill="1" applyAlignment="1" applyProtection="1">
      <alignment horizontal="right"/>
      <protection locked="0"/>
    </xf>
    <xf numFmtId="191" fontId="14" fillId="0" borderId="0" xfId="2" applyNumberFormat="1" applyFont="1" applyFill="1" applyBorder="1" applyAlignment="1" applyProtection="1">
      <alignment horizontal="right"/>
      <protection locked="0"/>
    </xf>
    <xf numFmtId="193" fontId="13" fillId="0" borderId="4" xfId="1" applyFont="1" applyFill="1" applyBorder="1" applyAlignment="1" applyProtection="1">
      <alignment horizontal="right"/>
      <protection locked="0"/>
    </xf>
    <xf numFmtId="191" fontId="13" fillId="0" borderId="4" xfId="2" applyNumberFormat="1" applyFont="1" applyFill="1" applyBorder="1" applyAlignment="1" applyProtection="1">
      <alignment horizontal="right"/>
      <protection locked="0"/>
    </xf>
    <xf numFmtId="191" fontId="13" fillId="0" borderId="0" xfId="2" applyNumberFormat="1" applyFont="1" applyFill="1" applyBorder="1" applyAlignment="1" applyProtection="1">
      <alignment horizontal="right"/>
      <protection locked="0"/>
    </xf>
    <xf numFmtId="191" fontId="14" fillId="0" borderId="0" xfId="1" applyNumberFormat="1" applyFont="1" applyFill="1" applyBorder="1" applyAlignment="1" applyProtection="1">
      <alignment horizontal="right"/>
    </xf>
    <xf numFmtId="193" fontId="14" fillId="0" borderId="2" xfId="1" applyFont="1" applyFill="1" applyBorder="1" applyAlignment="1" applyProtection="1">
      <alignment horizontal="right"/>
    </xf>
    <xf numFmtId="194" fontId="14" fillId="0" borderId="2" xfId="1" applyNumberFormat="1" applyFont="1" applyFill="1" applyBorder="1" applyAlignment="1" applyProtection="1">
      <alignment horizontal="right"/>
    </xf>
    <xf numFmtId="193" fontId="13" fillId="0" borderId="0" xfId="1" applyFont="1" applyFill="1" applyAlignment="1" applyProtection="1">
      <alignment horizontal="right"/>
    </xf>
    <xf numFmtId="191" fontId="13" fillId="0" borderId="0" xfId="2" applyNumberFormat="1" applyFont="1" applyFill="1" applyAlignment="1" applyProtection="1">
      <alignment horizontal="right"/>
    </xf>
    <xf numFmtId="194" fontId="13" fillId="0" borderId="0" xfId="1" applyNumberFormat="1" applyFont="1" applyFill="1" applyAlignment="1" applyProtection="1">
      <alignment horizontal="right"/>
    </xf>
    <xf numFmtId="194" fontId="13" fillId="0" borderId="4" xfId="1" applyNumberFormat="1" applyFont="1" applyFill="1" applyBorder="1" applyAlignment="1" applyProtection="1">
      <alignment horizontal="right"/>
    </xf>
    <xf numFmtId="193" fontId="23" fillId="0" borderId="0" xfId="1" applyFont="1" applyFill="1" applyAlignment="1" applyProtection="1">
      <protection locked="0"/>
    </xf>
    <xf numFmtId="194" fontId="14" fillId="0" borderId="0" xfId="1" applyNumberFormat="1" applyFont="1" applyFill="1" applyAlignment="1" applyProtection="1">
      <alignment horizontal="right"/>
    </xf>
    <xf numFmtId="194" fontId="13" fillId="0" borderId="0" xfId="1" applyNumberFormat="1" applyFont="1" applyFill="1" applyBorder="1" applyAlignment="1" applyProtection="1">
      <alignment horizontal="right"/>
    </xf>
    <xf numFmtId="194" fontId="13" fillId="0" borderId="0" xfId="2" applyNumberFormat="1" applyFont="1" applyFill="1" applyAlignment="1" applyProtection="1">
      <alignment horizontal="right"/>
    </xf>
    <xf numFmtId="194" fontId="26" fillId="0" borderId="0" xfId="9" applyNumberFormat="1" applyFont="1" applyFill="1" applyAlignment="1" applyProtection="1">
      <protection locked="0"/>
    </xf>
    <xf numFmtId="194" fontId="26" fillId="0" borderId="0" xfId="1" applyNumberFormat="1" applyFont="1" applyFill="1" applyAlignment="1" applyProtection="1">
      <alignment horizontal="center"/>
      <protection locked="0"/>
    </xf>
    <xf numFmtId="194" fontId="13" fillId="0" borderId="4" xfId="1" applyNumberFormat="1" applyFont="1" applyFill="1" applyBorder="1" applyAlignment="1" applyProtection="1">
      <protection locked="0"/>
    </xf>
    <xf numFmtId="194" fontId="13" fillId="0" borderId="4" xfId="1" applyNumberFormat="1" applyFont="1" applyFill="1" applyBorder="1" applyProtection="1">
      <protection locked="0"/>
    </xf>
    <xf numFmtId="194" fontId="26" fillId="0" borderId="4" xfId="1" applyNumberFormat="1" applyFont="1" applyFill="1" applyBorder="1" applyAlignment="1" applyProtection="1">
      <alignment horizontal="center"/>
      <protection locked="0"/>
    </xf>
    <xf numFmtId="199" fontId="13" fillId="0" borderId="0" xfId="19" applyNumberFormat="1" applyFont="1" applyFill="1" applyAlignment="1" applyProtection="1">
      <protection locked="0"/>
    </xf>
    <xf numFmtId="198" fontId="13" fillId="0" borderId="0" xfId="50" applyNumberFormat="1" applyFont="1" applyFill="1" applyProtection="1">
      <protection locked="0"/>
    </xf>
    <xf numFmtId="199" fontId="14" fillId="0" borderId="0" xfId="19" applyNumberFormat="1" applyFont="1" applyFill="1" applyAlignment="1" applyProtection="1">
      <protection locked="0"/>
    </xf>
    <xf numFmtId="199" fontId="14" fillId="0" borderId="0" xfId="50" applyNumberFormat="1" applyFont="1" applyFill="1" applyBorder="1" applyProtection="1">
      <protection locked="0"/>
    </xf>
    <xf numFmtId="199" fontId="13" fillId="0" borderId="0" xfId="50" applyNumberFormat="1" applyFont="1" applyFill="1" applyBorder="1" applyProtection="1">
      <protection locked="0"/>
    </xf>
    <xf numFmtId="194" fontId="27" fillId="0" borderId="0" xfId="9" applyNumberFormat="1" applyFont="1" applyFill="1" applyBorder="1" applyAlignment="1" applyProtection="1">
      <protection locked="0"/>
    </xf>
    <xf numFmtId="198" fontId="13" fillId="0" borderId="0" xfId="50" applyNumberFormat="1" applyFont="1" applyFill="1" applyBorder="1" applyProtection="1">
      <protection locked="0"/>
    </xf>
    <xf numFmtId="198" fontId="13" fillId="0" borderId="4" xfId="50" applyNumberFormat="1" applyFont="1" applyFill="1" applyBorder="1" applyProtection="1">
      <protection locked="0"/>
    </xf>
    <xf numFmtId="194" fontId="13" fillId="0" borderId="0" xfId="54" applyNumberFormat="1" applyFont="1" applyFill="1" applyAlignment="1" applyProtection="1">
      <alignment horizontal="center"/>
      <protection locked="0"/>
    </xf>
    <xf numFmtId="194" fontId="27" fillId="0" borderId="0" xfId="9" applyNumberFormat="1" applyFont="1" applyFill="1" applyAlignment="1" applyProtection="1">
      <protection locked="0"/>
    </xf>
    <xf numFmtId="194" fontId="13" fillId="0" borderId="0" xfId="1" applyNumberFormat="1" applyFont="1" applyFill="1" applyAlignment="1" applyProtection="1"/>
    <xf numFmtId="198" fontId="14" fillId="0" borderId="0" xfId="19" applyNumberFormat="1" applyFont="1" applyFill="1" applyAlignment="1" applyProtection="1"/>
    <xf numFmtId="194" fontId="14" fillId="0" borderId="0" xfId="1" applyNumberFormat="1" applyFont="1" applyFill="1" applyAlignment="1" applyProtection="1"/>
    <xf numFmtId="198" fontId="14" fillId="0" borderId="2" xfId="19" applyNumberFormat="1" applyFont="1" applyFill="1" applyBorder="1" applyAlignment="1" applyProtection="1"/>
    <xf numFmtId="194" fontId="14" fillId="0" borderId="2" xfId="9" applyNumberFormat="1" applyFont="1" applyFill="1" applyBorder="1" applyAlignment="1" applyProtection="1">
      <alignment horizontal="right"/>
    </xf>
    <xf numFmtId="194" fontId="27" fillId="0" borderId="2" xfId="9" applyNumberFormat="1" applyFont="1" applyFill="1" applyBorder="1" applyAlignment="1" applyProtection="1"/>
    <xf numFmtId="194" fontId="13" fillId="0" borderId="0" xfId="54" applyNumberFormat="1" applyFont="1" applyFill="1" applyAlignment="1" applyProtection="1">
      <alignment horizontal="center"/>
    </xf>
    <xf numFmtId="194" fontId="27" fillId="0" borderId="5" xfId="9" applyNumberFormat="1" applyFont="1" applyFill="1" applyBorder="1" applyAlignment="1" applyProtection="1"/>
    <xf numFmtId="193" fontId="16" fillId="0" borderId="0" xfId="1" applyFont="1" applyFill="1" applyAlignment="1" applyProtection="1">
      <protection locked="0"/>
    </xf>
    <xf numFmtId="194" fontId="200" fillId="0" borderId="0" xfId="2" applyNumberFormat="1" applyFont="1" applyFill="1" applyAlignment="1" applyProtection="1">
      <protection locked="0"/>
    </xf>
    <xf numFmtId="194" fontId="14" fillId="0" borderId="3" xfId="1" applyNumberFormat="1" applyFont="1" applyFill="1" applyBorder="1" applyAlignment="1" applyProtection="1"/>
    <xf numFmtId="0" fontId="2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3" fillId="0" borderId="0" xfId="0" quotePrefix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194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91" fontId="13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194" fontId="14" fillId="0" borderId="2" xfId="10" applyNumberFormat="1" applyFont="1" applyBorder="1"/>
    <xf numFmtId="0" fontId="15" fillId="0" borderId="0" xfId="0" applyFont="1" applyProtection="1">
      <protection locked="0"/>
    </xf>
    <xf numFmtId="37" fontId="13" fillId="0" borderId="4" xfId="0" applyNumberFormat="1" applyFont="1" applyBorder="1" applyAlignment="1" applyProtection="1">
      <alignment horizontal="right"/>
      <protection locked="0"/>
    </xf>
    <xf numFmtId="194" fontId="26" fillId="0" borderId="0" xfId="0" applyNumberFormat="1" applyFont="1" applyProtection="1">
      <protection locked="0"/>
    </xf>
    <xf numFmtId="194" fontId="27" fillId="0" borderId="2" xfId="0" applyNumberFormat="1" applyFont="1" applyBorder="1"/>
    <xf numFmtId="194" fontId="27" fillId="0" borderId="3" xfId="10" applyNumberFormat="1" applyFont="1" applyBorder="1"/>
    <xf numFmtId="0" fontId="14" fillId="0" borderId="0" xfId="0" applyFont="1" applyAlignment="1" applyProtection="1">
      <alignment horizontal="right"/>
      <protection locked="0"/>
    </xf>
    <xf numFmtId="37" fontId="26" fillId="0" borderId="0" xfId="0" applyNumberFormat="1" applyFont="1" applyAlignment="1" applyProtection="1">
      <alignment horizontal="right"/>
      <protection locked="0"/>
    </xf>
    <xf numFmtId="3" fontId="13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194" fontId="14" fillId="0" borderId="0" xfId="0" applyNumberFormat="1" applyFont="1" applyProtection="1">
      <protection locked="0"/>
    </xf>
    <xf numFmtId="194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94" fontId="27" fillId="0" borderId="2" xfId="0" applyNumberFormat="1" applyFont="1" applyBorder="1" applyAlignment="1">
      <alignment horizontal="right"/>
    </xf>
    <xf numFmtId="194" fontId="14" fillId="0" borderId="4" xfId="0" applyNumberFormat="1" applyFont="1" applyBorder="1"/>
    <xf numFmtId="0" fontId="12" fillId="0" borderId="0" xfId="0" applyFont="1" applyAlignment="1" applyProtection="1">
      <alignment horizontal="center"/>
      <protection locked="0"/>
    </xf>
    <xf numFmtId="38" fontId="13" fillId="0" borderId="0" xfId="0" applyNumberFormat="1" applyFont="1" applyProtection="1">
      <protection locked="0"/>
    </xf>
    <xf numFmtId="194" fontId="13" fillId="0" borderId="3" xfId="0" applyNumberFormat="1" applyFont="1" applyBorder="1" applyProtection="1">
      <protection locked="0"/>
    </xf>
    <xf numFmtId="0" fontId="26" fillId="0" borderId="0" xfId="0" applyFont="1" applyProtection="1">
      <protection locked="0"/>
    </xf>
    <xf numFmtId="194" fontId="27" fillId="0" borderId="1" xfId="0" applyNumberFormat="1" applyFont="1" applyBorder="1"/>
    <xf numFmtId="194" fontId="27" fillId="0" borderId="2" xfId="10" applyNumberFormat="1" applyFont="1" applyBorder="1"/>
    <xf numFmtId="0" fontId="11" fillId="0" borderId="0" xfId="12" applyFont="1" applyProtection="1">
      <protection locked="0"/>
    </xf>
    <xf numFmtId="0" fontId="14" fillId="0" borderId="0" xfId="12" applyFont="1" applyProtection="1">
      <protection locked="0"/>
    </xf>
    <xf numFmtId="0" fontId="13" fillId="0" borderId="0" xfId="15" applyFont="1" applyProtection="1">
      <protection locked="0"/>
    </xf>
    <xf numFmtId="0" fontId="16" fillId="0" borderId="0" xfId="15" applyFont="1" applyProtection="1">
      <protection locked="0"/>
    </xf>
    <xf numFmtId="49" fontId="11" fillId="0" borderId="0" xfId="12" applyNumberFormat="1" applyFont="1" applyProtection="1">
      <protection locked="0"/>
    </xf>
    <xf numFmtId="0" fontId="11" fillId="0" borderId="0" xfId="15" applyFont="1" applyProtection="1">
      <protection locked="0"/>
    </xf>
    <xf numFmtId="0" fontId="14" fillId="0" borderId="0" xfId="15" applyFont="1" applyProtection="1">
      <protection locked="0"/>
    </xf>
    <xf numFmtId="0" fontId="15" fillId="0" borderId="0" xfId="15" applyFont="1" applyAlignment="1" applyProtection="1">
      <alignment horizontal="center"/>
      <protection locked="0"/>
    </xf>
    <xf numFmtId="0" fontId="13" fillId="0" borderId="0" xfId="12" applyFont="1" applyProtection="1">
      <protection locked="0"/>
    </xf>
    <xf numFmtId="196" fontId="13" fillId="0" borderId="0" xfId="12" applyNumberFormat="1" applyFont="1" applyAlignment="1" applyProtection="1">
      <alignment horizontal="center"/>
      <protection locked="0"/>
    </xf>
    <xf numFmtId="49" fontId="13" fillId="0" borderId="0" xfId="12" applyNumberFormat="1" applyFont="1" applyProtection="1">
      <protection locked="0"/>
    </xf>
    <xf numFmtId="0" fontId="13" fillId="0" borderId="0" xfId="12" applyFont="1" applyAlignment="1" applyProtection="1">
      <alignment horizontal="center" wrapText="1"/>
      <protection locked="0"/>
    </xf>
    <xf numFmtId="49" fontId="13" fillId="0" borderId="0" xfId="12" applyNumberFormat="1" applyFont="1" applyAlignment="1" applyProtection="1">
      <alignment horizontal="center"/>
      <protection locked="0"/>
    </xf>
    <xf numFmtId="197" fontId="28" fillId="0" borderId="0" xfId="0" applyNumberFormat="1" applyFont="1" applyProtection="1">
      <protection locked="0"/>
    </xf>
    <xf numFmtId="0" fontId="15" fillId="0" borderId="0" xfId="12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center"/>
      <protection locked="0"/>
    </xf>
    <xf numFmtId="194" fontId="21" fillId="0" borderId="0" xfId="12" applyNumberFormat="1" applyFont="1" applyAlignment="1" applyProtection="1">
      <alignment horizontal="center"/>
      <protection locked="0"/>
    </xf>
    <xf numFmtId="194" fontId="13" fillId="0" borderId="0" xfId="12" applyNumberFormat="1" applyFont="1" applyProtection="1">
      <protection locked="0"/>
    </xf>
    <xf numFmtId="49" fontId="13" fillId="0" borderId="0" xfId="12" applyNumberFormat="1" applyFont="1" applyAlignment="1" applyProtection="1">
      <alignment horizontal="left"/>
      <protection locked="0"/>
    </xf>
    <xf numFmtId="194" fontId="13" fillId="0" borderId="0" xfId="12" applyNumberFormat="1" applyFont="1" applyAlignment="1" applyProtection="1">
      <alignment horizontal="center"/>
      <protection locked="0"/>
    </xf>
    <xf numFmtId="194" fontId="26" fillId="0" borderId="0" xfId="12" applyNumberFormat="1" applyFont="1" applyAlignment="1" applyProtection="1">
      <alignment horizontal="center"/>
      <protection locked="0"/>
    </xf>
    <xf numFmtId="194" fontId="13" fillId="0" borderId="0" xfId="15" applyNumberFormat="1" applyFont="1" applyProtection="1">
      <protection locked="0"/>
    </xf>
    <xf numFmtId="195" fontId="13" fillId="0" borderId="0" xfId="15" applyNumberFormat="1" applyFont="1" applyAlignment="1" applyProtection="1">
      <alignment horizontal="center"/>
      <protection locked="0"/>
    </xf>
    <xf numFmtId="49" fontId="14" fillId="0" borderId="0" xfId="12" applyNumberFormat="1" applyFont="1" applyAlignment="1" applyProtection="1">
      <alignment horizontal="left"/>
      <protection locked="0"/>
    </xf>
    <xf numFmtId="195" fontId="14" fillId="0" borderId="0" xfId="15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194" fontId="13" fillId="0" borderId="4" xfId="12" applyNumberFormat="1" applyFont="1" applyBorder="1" applyAlignment="1" applyProtection="1">
      <alignment horizontal="center"/>
      <protection locked="0"/>
    </xf>
    <xf numFmtId="194" fontId="26" fillId="0" borderId="4" xfId="12" applyNumberFormat="1" applyFont="1" applyBorder="1" applyAlignment="1" applyProtection="1">
      <alignment horizontal="center"/>
      <protection locked="0"/>
    </xf>
    <xf numFmtId="0" fontId="42" fillId="0" borderId="0" xfId="15" applyFont="1" applyProtection="1">
      <protection locked="0"/>
    </xf>
    <xf numFmtId="0" fontId="12" fillId="0" borderId="0" xfId="15" applyFont="1" applyAlignment="1" applyProtection="1">
      <alignment horizontal="center"/>
      <protection locked="0"/>
    </xf>
    <xf numFmtId="0" fontId="12" fillId="0" borderId="0" xfId="15" applyFont="1" applyProtection="1">
      <protection locked="0"/>
    </xf>
    <xf numFmtId="0" fontId="15" fillId="0" borderId="0" xfId="15" applyFont="1" applyProtection="1">
      <protection locked="0"/>
    </xf>
    <xf numFmtId="195" fontId="12" fillId="0" borderId="0" xfId="15" applyNumberFormat="1" applyFont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0" fontId="14" fillId="0" borderId="0" xfId="15" applyFont="1" applyAlignment="1" applyProtection="1">
      <alignment horizontal="centerContinuous"/>
      <protection locked="0"/>
    </xf>
    <xf numFmtId="194" fontId="13" fillId="0" borderId="0" xfId="12" applyNumberFormat="1" applyFont="1" applyAlignment="1">
      <alignment horizontal="center"/>
    </xf>
    <xf numFmtId="0" fontId="12" fillId="0" borderId="0" xfId="12" applyFont="1" applyAlignment="1" applyProtection="1">
      <alignment horizontal="center"/>
      <protection locked="0"/>
    </xf>
    <xf numFmtId="15" fontId="209" fillId="0" borderId="0" xfId="0" applyNumberFormat="1" applyFont="1" applyAlignment="1" applyProtection="1">
      <alignment horizontal="center"/>
      <protection locked="0"/>
    </xf>
    <xf numFmtId="0" fontId="209" fillId="0" borderId="0" xfId="0" applyFont="1" applyProtection="1">
      <protection locked="0"/>
    </xf>
    <xf numFmtId="0" fontId="209" fillId="0" borderId="0" xfId="0" applyFont="1" applyAlignment="1" applyProtection="1">
      <alignment horizontal="center"/>
      <protection locked="0"/>
    </xf>
    <xf numFmtId="0" fontId="211" fillId="0" borderId="0" xfId="0" applyFont="1" applyAlignment="1" applyProtection="1">
      <alignment horizontal="center"/>
      <protection locked="0"/>
    </xf>
    <xf numFmtId="0" fontId="212" fillId="0" borderId="0" xfId="0" applyFont="1" applyProtection="1">
      <protection locked="0"/>
    </xf>
    <xf numFmtId="49" fontId="214" fillId="0" borderId="0" xfId="12" applyNumberFormat="1" applyFont="1" applyAlignment="1" applyProtection="1">
      <alignment horizontal="left"/>
      <protection locked="0"/>
    </xf>
    <xf numFmtId="37" fontId="51" fillId="0" borderId="0" xfId="0" applyNumberFormat="1" applyFont="1" applyAlignment="1" applyProtection="1">
      <alignment horizontal="right"/>
      <protection locked="0"/>
    </xf>
    <xf numFmtId="0" fontId="11" fillId="0" borderId="0" xfId="15" applyFont="1" applyAlignment="1" applyProtection="1">
      <alignment horizontal="left"/>
      <protection locked="0"/>
    </xf>
    <xf numFmtId="0" fontId="16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right"/>
      <protection locked="0"/>
    </xf>
    <xf numFmtId="0" fontId="14" fillId="0" borderId="0" xfId="15" applyFont="1" applyAlignment="1" applyProtection="1">
      <alignment horizontal="center"/>
      <protection locked="0"/>
    </xf>
    <xf numFmtId="0" fontId="13" fillId="0" borderId="0" xfId="14" applyFont="1" applyAlignment="1" applyProtection="1">
      <alignment horizontal="center"/>
      <protection locked="0"/>
    </xf>
    <xf numFmtId="37" fontId="13" fillId="0" borderId="0" xfId="14" applyNumberFormat="1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right"/>
      <protection locked="0"/>
    </xf>
    <xf numFmtId="49" fontId="13" fillId="0" borderId="0" xfId="14" applyNumberFormat="1" applyFont="1" applyAlignment="1" applyProtection="1">
      <alignment horizontal="center"/>
      <protection locked="0"/>
    </xf>
    <xf numFmtId="0" fontId="15" fillId="0" borderId="0" xfId="14" applyFont="1" applyAlignment="1" applyProtection="1">
      <alignment horizontal="center"/>
      <protection locked="0"/>
    </xf>
    <xf numFmtId="0" fontId="14" fillId="0" borderId="0" xfId="14" applyFont="1" applyProtection="1">
      <protection locked="0"/>
    </xf>
    <xf numFmtId="0" fontId="14" fillId="0" borderId="0" xfId="13" applyFont="1" applyProtection="1">
      <protection locked="0"/>
    </xf>
    <xf numFmtId="194" fontId="14" fillId="0" borderId="0" xfId="14" applyNumberFormat="1" applyFont="1" applyAlignment="1" applyProtection="1">
      <alignment horizontal="center"/>
      <protection locked="0"/>
    </xf>
    <xf numFmtId="0" fontId="14" fillId="0" borderId="0" xfId="14" applyFont="1" applyAlignment="1" applyProtection="1">
      <alignment horizontal="center"/>
      <protection locked="0"/>
    </xf>
    <xf numFmtId="194" fontId="14" fillId="0" borderId="0" xfId="14" applyNumberFormat="1" applyFont="1" applyAlignment="1">
      <alignment horizontal="center"/>
    </xf>
    <xf numFmtId="0" fontId="12" fillId="0" borderId="0" xfId="15" applyFont="1" applyAlignment="1" applyProtection="1">
      <alignment horizontal="left"/>
      <protection locked="0"/>
    </xf>
    <xf numFmtId="194" fontId="14" fillId="0" borderId="0" xfId="15" applyNumberFormat="1" applyFont="1" applyAlignment="1" applyProtection="1">
      <alignment horizontal="center"/>
      <protection locked="0"/>
    </xf>
    <xf numFmtId="0" fontId="12" fillId="0" borderId="0" xfId="14" applyFont="1" applyAlignment="1" applyProtection="1">
      <alignment horizontal="center"/>
      <protection locked="0"/>
    </xf>
    <xf numFmtId="0" fontId="13" fillId="0" borderId="0" xfId="15" applyFont="1" applyAlignment="1" applyProtection="1">
      <alignment horizontal="left"/>
      <protection locked="0"/>
    </xf>
    <xf numFmtId="194" fontId="13" fillId="0" borderId="4" xfId="14" applyNumberFormat="1" applyFont="1" applyBorder="1" applyAlignment="1" applyProtection="1">
      <alignment horizontal="center"/>
      <protection locked="0"/>
    </xf>
    <xf numFmtId="194" fontId="13" fillId="0" borderId="0" xfId="14" applyNumberFormat="1" applyFont="1" applyAlignment="1" applyProtection="1">
      <alignment horizontal="center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4" fontId="13" fillId="0" borderId="0" xfId="16" applyNumberFormat="1" applyFont="1" applyProtection="1">
      <protection locked="0"/>
    </xf>
    <xf numFmtId="194" fontId="15" fillId="0" borderId="4" xfId="14" applyNumberFormat="1" applyFont="1" applyBorder="1" applyAlignment="1">
      <alignment horizontal="center"/>
    </xf>
    <xf numFmtId="194" fontId="13" fillId="0" borderId="4" xfId="14" applyNumberFormat="1" applyFont="1" applyBorder="1" applyAlignment="1">
      <alignment horizontal="center"/>
    </xf>
    <xf numFmtId="194" fontId="13" fillId="0" borderId="4" xfId="16" applyNumberFormat="1" applyFont="1" applyBorder="1" applyProtection="1">
      <protection locked="0"/>
    </xf>
    <xf numFmtId="194" fontId="14" fillId="0" borderId="4" xfId="14" applyNumberFormat="1" applyFont="1" applyBorder="1" applyAlignment="1">
      <alignment horizontal="center"/>
    </xf>
    <xf numFmtId="194" fontId="14" fillId="0" borderId="0" xfId="16" applyNumberFormat="1" applyFont="1" applyProtection="1">
      <protection locked="0"/>
    </xf>
    <xf numFmtId="194" fontId="13" fillId="0" borderId="0" xfId="14" applyNumberFormat="1" applyFont="1" applyAlignment="1">
      <alignment horizontal="center"/>
    </xf>
    <xf numFmtId="0" fontId="14" fillId="0" borderId="0" xfId="14" applyFont="1" applyAlignment="1" applyProtection="1">
      <alignment horizontal="left"/>
      <protection locked="0"/>
    </xf>
    <xf numFmtId="0" fontId="13" fillId="0" borderId="0" xfId="14" applyFont="1" applyAlignment="1" applyProtection="1">
      <alignment horizontal="left"/>
      <protection locked="0"/>
    </xf>
    <xf numFmtId="194" fontId="13" fillId="0" borderId="0" xfId="15" applyNumberFormat="1" applyFont="1"/>
    <xf numFmtId="194" fontId="14" fillId="0" borderId="3" xfId="15" applyNumberFormat="1" applyFont="1" applyBorder="1"/>
    <xf numFmtId="194" fontId="14" fillId="0" borderId="0" xfId="15" applyNumberFormat="1" applyFont="1" applyProtection="1">
      <protection locked="0"/>
    </xf>
    <xf numFmtId="194" fontId="13" fillId="0" borderId="0" xfId="15" applyNumberFormat="1" applyFont="1" applyAlignment="1" applyProtection="1">
      <alignment horizontal="center"/>
      <protection locked="0"/>
    </xf>
    <xf numFmtId="194" fontId="14" fillId="0" borderId="4" xfId="14" applyNumberFormat="1" applyFont="1" applyBorder="1" applyAlignment="1" applyProtection="1">
      <alignment horizontal="center"/>
      <protection locked="0"/>
    </xf>
    <xf numFmtId="194" fontId="14" fillId="0" borderId="3" xfId="15" applyNumberFormat="1" applyFont="1" applyBorder="1" applyProtection="1">
      <protection locked="0"/>
    </xf>
    <xf numFmtId="193" fontId="13" fillId="0" borderId="0" xfId="15" applyNumberFormat="1" applyFont="1" applyProtection="1">
      <protection locked="0"/>
    </xf>
    <xf numFmtId="49" fontId="14" fillId="0" borderId="0" xfId="14" applyNumberFormat="1" applyFont="1" applyProtection="1">
      <protection locked="0"/>
    </xf>
    <xf numFmtId="0" fontId="0" fillId="0" borderId="0" xfId="0" applyProtection="1">
      <protection locked="0"/>
    </xf>
    <xf numFmtId="191" fontId="14" fillId="0" borderId="0" xfId="15" applyNumberFormat="1" applyFont="1"/>
    <xf numFmtId="191" fontId="13" fillId="0" borderId="0" xfId="15" applyNumberFormat="1" applyFont="1" applyProtection="1">
      <protection locked="0"/>
    </xf>
    <xf numFmtId="191" fontId="14" fillId="0" borderId="0" xfId="14" applyNumberFormat="1" applyFont="1" applyAlignment="1" applyProtection="1">
      <alignment horizontal="center"/>
      <protection locked="0"/>
    </xf>
    <xf numFmtId="191" fontId="14" fillId="0" borderId="0" xfId="15" applyNumberFormat="1" applyFont="1" applyProtection="1">
      <protection locked="0"/>
    </xf>
    <xf numFmtId="191" fontId="15" fillId="0" borderId="0" xfId="14" applyNumberFormat="1" applyFont="1" applyAlignment="1" applyProtection="1">
      <alignment horizontal="center"/>
      <protection locked="0"/>
    </xf>
    <xf numFmtId="191" fontId="14" fillId="0" borderId="0" xfId="0" applyNumberFormat="1" applyFont="1" applyAlignment="1" applyProtection="1">
      <alignment horizontal="right"/>
      <protection locked="0"/>
    </xf>
    <xf numFmtId="191" fontId="14" fillId="0" borderId="0" xfId="15" applyNumberFormat="1" applyFont="1" applyAlignment="1" applyProtection="1">
      <alignment horizontal="center"/>
      <protection locked="0"/>
    </xf>
    <xf numFmtId="191" fontId="14" fillId="0" borderId="3" xfId="15" applyNumberFormat="1" applyFont="1" applyBorder="1"/>
    <xf numFmtId="191" fontId="13" fillId="0" borderId="0" xfId="16" applyNumberFormat="1" applyFont="1" applyProtection="1">
      <protection locked="0"/>
    </xf>
    <xf numFmtId="191" fontId="0" fillId="0" borderId="0" xfId="0" applyNumberFormat="1" applyProtection="1">
      <protection locked="0"/>
    </xf>
    <xf numFmtId="0" fontId="13" fillId="0" borderId="0" xfId="15" applyFont="1"/>
    <xf numFmtId="0" fontId="14" fillId="0" borderId="0" xfId="15" applyFont="1" applyAlignment="1">
      <alignment horizontal="center"/>
    </xf>
    <xf numFmtId="0" fontId="23" fillId="0" borderId="0" xfId="0" applyFont="1"/>
    <xf numFmtId="37" fontId="13" fillId="0" borderId="0" xfId="14" applyNumberFormat="1" applyFont="1" applyAlignment="1">
      <alignment horizontal="center"/>
    </xf>
    <xf numFmtId="0" fontId="13" fillId="0" borderId="0" xfId="15" applyFont="1" applyAlignment="1">
      <alignment horizontal="center"/>
    </xf>
    <xf numFmtId="49" fontId="13" fillId="0" borderId="0" xfId="14" applyNumberFormat="1" applyFont="1" applyAlignment="1">
      <alignment horizontal="center"/>
    </xf>
    <xf numFmtId="0" fontId="15" fillId="0" borderId="0" xfId="15" applyFont="1" applyAlignment="1">
      <alignment horizontal="center"/>
    </xf>
    <xf numFmtId="0" fontId="14" fillId="0" borderId="0" xfId="15" applyFont="1"/>
    <xf numFmtId="194" fontId="13" fillId="0" borderId="3" xfId="14" applyNumberFormat="1" applyFont="1" applyBorder="1" applyAlignment="1" applyProtection="1">
      <alignment horizontal="center"/>
      <protection locked="0"/>
    </xf>
    <xf numFmtId="191" fontId="23" fillId="0" borderId="0" xfId="0" applyNumberFormat="1" applyFont="1" applyProtection="1">
      <protection locked="0"/>
    </xf>
    <xf numFmtId="194" fontId="23" fillId="0" borderId="0" xfId="0" applyNumberFormat="1" applyFont="1" applyProtection="1">
      <protection locked="0"/>
    </xf>
    <xf numFmtId="193" fontId="23" fillId="0" borderId="0" xfId="0" applyNumberFormat="1" applyFont="1" applyProtection="1">
      <protection locked="0"/>
    </xf>
    <xf numFmtId="0" fontId="11" fillId="0" borderId="0" xfId="12" applyFont="1" applyAlignment="1" applyProtection="1">
      <alignment horizontal="left"/>
      <protection locked="0"/>
    </xf>
    <xf numFmtId="0" fontId="14" fillId="0" borderId="0" xfId="12" applyFont="1" applyAlignment="1" applyProtection="1">
      <alignment horizontal="left"/>
      <protection locked="0"/>
    </xf>
    <xf numFmtId="196" fontId="15" fillId="0" borderId="0" xfId="12" applyNumberFormat="1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0" fontId="15" fillId="0" borderId="0" xfId="12" applyFont="1" applyProtection="1">
      <protection locked="0"/>
    </xf>
    <xf numFmtId="0" fontId="25" fillId="0" borderId="0" xfId="15" applyFont="1" applyProtection="1">
      <protection locked="0"/>
    </xf>
    <xf numFmtId="0" fontId="30" fillId="0" borderId="0" xfId="0" applyFont="1" applyProtection="1">
      <protection locked="0"/>
    </xf>
    <xf numFmtId="194" fontId="14" fillId="0" borderId="0" xfId="15" applyNumberFormat="1" applyFont="1" applyAlignment="1" applyProtection="1">
      <alignment horizontal="right"/>
      <protection locked="0"/>
    </xf>
    <xf numFmtId="196" fontId="15" fillId="0" borderId="0" xfId="12" applyNumberFormat="1" applyFont="1" applyProtection="1">
      <protection locked="0"/>
    </xf>
    <xf numFmtId="0" fontId="13" fillId="0" borderId="0" xfId="12" applyFont="1" applyAlignment="1" applyProtection="1">
      <alignment horizontal="left"/>
      <protection locked="0"/>
    </xf>
    <xf numFmtId="0" fontId="13" fillId="0" borderId="0" xfId="15" applyFont="1" applyAlignment="1" applyProtection="1">
      <alignment vertical="center"/>
      <protection locked="0"/>
    </xf>
    <xf numFmtId="0" fontId="14" fillId="0" borderId="0" xfId="15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194" fontId="15" fillId="0" borderId="0" xfId="0" applyNumberFormat="1" applyFont="1" applyAlignment="1" applyProtection="1">
      <alignment horizontal="center"/>
      <protection locked="0"/>
    </xf>
    <xf numFmtId="49" fontId="13" fillId="0" borderId="0" xfId="12" applyNumberFormat="1" applyFont="1" applyAlignment="1" applyProtection="1">
      <alignment horizontal="center" wrapText="1"/>
      <protection locked="0"/>
    </xf>
    <xf numFmtId="0" fontId="14" fillId="0" borderId="0" xfId="15" applyFont="1" applyAlignment="1" applyProtection="1">
      <alignment horizontal="left"/>
      <protection locked="0"/>
    </xf>
    <xf numFmtId="0" fontId="14" fillId="0" borderId="0" xfId="15" applyFont="1" applyAlignment="1" applyProtection="1">
      <alignment horizontal="center"/>
      <protection locked="0"/>
    </xf>
    <xf numFmtId="0" fontId="13" fillId="0" borderId="4" xfId="15" applyFont="1" applyBorder="1" applyAlignment="1" applyProtection="1">
      <alignment horizontal="center"/>
      <protection locked="0"/>
    </xf>
    <xf numFmtId="0" fontId="15" fillId="0" borderId="0" xfId="14" applyFont="1" applyAlignment="1" applyProtection="1">
      <alignment horizontal="center"/>
      <protection locked="0"/>
    </xf>
    <xf numFmtId="0" fontId="14" fillId="0" borderId="0" xfId="15" applyFont="1" applyAlignment="1">
      <alignment horizontal="center"/>
    </xf>
    <xf numFmtId="0" fontId="13" fillId="0" borderId="4" xfId="15" applyFont="1" applyBorder="1" applyAlignment="1">
      <alignment horizontal="center"/>
    </xf>
    <xf numFmtId="0" fontId="15" fillId="0" borderId="0" xfId="14" applyFont="1" applyAlignment="1">
      <alignment horizontal="center"/>
    </xf>
    <xf numFmtId="196" fontId="15" fillId="0" borderId="0" xfId="12" applyNumberFormat="1" applyFont="1" applyAlignment="1" applyProtection="1">
      <alignment horizontal="center"/>
      <protection locked="0"/>
    </xf>
    <xf numFmtId="193" fontId="45" fillId="0" borderId="1" xfId="62" applyFont="1" applyFill="1" applyBorder="1" applyAlignment="1">
      <alignment horizontal="center" shrinkToFit="1"/>
    </xf>
    <xf numFmtId="0" fontId="50" fillId="0" borderId="0" xfId="58" applyFont="1" applyAlignment="1">
      <alignment horizontal="left" shrinkToFit="1"/>
    </xf>
    <xf numFmtId="193" fontId="45" fillId="0" borderId="0" xfId="62" applyFont="1" applyFill="1" applyBorder="1" applyAlignment="1">
      <alignment horizontal="center" shrinkToFit="1"/>
    </xf>
    <xf numFmtId="193" fontId="45" fillId="0" borderId="0" xfId="62" quotePrefix="1" applyFont="1" applyFill="1" applyBorder="1" applyAlignment="1">
      <alignment horizontal="center" shrinkToFit="1"/>
    </xf>
    <xf numFmtId="0" fontId="48" fillId="0" borderId="0" xfId="58" applyFont="1" applyAlignment="1">
      <alignment horizontal="left" shrinkToFit="1"/>
    </xf>
    <xf numFmtId="193" fontId="45" fillId="0" borderId="4" xfId="62" applyFont="1" applyFill="1" applyBorder="1" applyAlignment="1">
      <alignment horizontal="center" shrinkToFit="1"/>
    </xf>
    <xf numFmtId="193" fontId="45" fillId="0" borderId="4" xfId="62" quotePrefix="1" applyFont="1" applyFill="1" applyBorder="1" applyAlignment="1">
      <alignment horizontal="center" shrinkToFit="1"/>
    </xf>
    <xf numFmtId="0" fontId="45" fillId="0" borderId="0" xfId="56" applyFont="1" applyAlignment="1">
      <alignment horizontal="center"/>
    </xf>
    <xf numFmtId="49" fontId="45" fillId="0" borderId="0" xfId="56" applyNumberFormat="1" applyFont="1" applyAlignment="1">
      <alignment horizontal="center"/>
    </xf>
    <xf numFmtId="49" fontId="45" fillId="0" borderId="0" xfId="56" quotePrefix="1" applyNumberFormat="1" applyFont="1" applyAlignment="1">
      <alignment horizontal="center"/>
    </xf>
  </cellXfs>
  <cellStyles count="2838">
    <cellStyle name="_x000a_mouse.drv=lm" xfId="91"/>
    <cellStyle name="??" xfId="92"/>
    <cellStyle name="?? - Style1" xfId="93"/>
    <cellStyle name="?? [0.00]_PRODUCT DETAIL Q1" xfId="94"/>
    <cellStyle name="?? [0]" xfId="95"/>
    <cellStyle name="?? [0] - Style2" xfId="96"/>
    <cellStyle name="?? [0]_PERSONAL" xfId="97"/>
    <cellStyle name="???? [0.00]_PRODUCT DETAIL Q1" xfId="98"/>
    <cellStyle name="?????? - Style3" xfId="99"/>
    <cellStyle name="?????? - Style4" xfId="100"/>
    <cellStyle name="??????????????????? [0]_PERSONAL" xfId="101"/>
    <cellStyle name="???????????????????_PERSONAL" xfId="102"/>
    <cellStyle name="????_P - Style5" xfId="103"/>
    <cellStyle name="???_HOBONG" xfId="104"/>
    <cellStyle name="??_(????)??????" xfId="105"/>
    <cellStyle name="_A-R Duty draw back" xfId="106"/>
    <cellStyle name="_Aug JE" xfId="107"/>
    <cellStyle name="_Bank reconciliation -- Monthly" xfId="108"/>
    <cellStyle name="_CIP_Balance" xfId="109"/>
    <cellStyle name="_CY2009 Surin Close Form 032509 by K.Steven" xfId="110"/>
    <cellStyle name="_FA_register" xfId="111"/>
    <cellStyle name="_Final Trim part Control 2008 1" xfId="112"/>
    <cellStyle name="_Fixed Assets Surin Plant CY08 4May09" xfId="113"/>
    <cellStyle name="_General accrual" xfId="114"/>
    <cellStyle name="_HBI Vietnam_Hung Yen_AR Interco reconciliation_P5" xfId="115"/>
    <cellStyle name="_HBI Vietnam_Hung Yen_AR Interco reconciliation_P6" xfId="116"/>
    <cellStyle name="_Jan-July recon" xfId="117"/>
    <cellStyle name="_Lead HBI YE2007 after adjust 23 Apr 08" xfId="118"/>
    <cellStyle name="_Lead HbI_2008 (Surin)19.01.09" xfId="119"/>
    <cellStyle name="_Lead_HBI Chonburi 1208" xfId="120"/>
    <cellStyle name="_Remaining Surin Fixed Assets to be closed P03" xfId="121"/>
    <cellStyle name="_Trim part Control 2008" xfId="122"/>
    <cellStyle name="_Trim part Control 2008 up to Aug" xfId="123"/>
    <cellStyle name="_VN MFG EXP CY08 P8 - version1" xfId="124"/>
    <cellStyle name="W_CAP_P011" xfId="125"/>
    <cellStyle name="0,0_x000a__x000a_NA_x000a__x000a_" xfId="2506"/>
    <cellStyle name="0,0_x000d__x000a_NA_x000d__x000a_" xfId="126"/>
    <cellStyle name="0,0_x000d__x000a_NA_x000d__x000a_ 2" xfId="127"/>
    <cellStyle name="0,0_x000d__x000a_NA_x000d__x000a_ 3" xfId="128"/>
    <cellStyle name="0,0_x000d__x000a_NA_x000d__x000a_ 4" xfId="129"/>
    <cellStyle name="0,0_x000d__x000a_NA_x000d__x000a_ 5" xfId="130"/>
    <cellStyle name="0,0_x000d__x000a_NA_x000d__x000a__FRI_Y'53_PER AUDIT TOP" xfId="2507"/>
    <cellStyle name="20% - Accent1 10" xfId="131"/>
    <cellStyle name="20% - Accent1 11" xfId="132"/>
    <cellStyle name="20% - Accent1 12" xfId="133"/>
    <cellStyle name="20% - Accent1 13" xfId="2409"/>
    <cellStyle name="20% - Accent1 2" xfId="134"/>
    <cellStyle name="20% - Accent1 2 2" xfId="135"/>
    <cellStyle name="20% - Accent1 2 3" xfId="136"/>
    <cellStyle name="20% - Accent1 2_X2" xfId="137"/>
    <cellStyle name="20% - Accent1 3" xfId="138"/>
    <cellStyle name="20% - Accent1 3 2" xfId="139"/>
    <cellStyle name="20% - Accent1 3 3" xfId="140"/>
    <cellStyle name="20% - Accent1 3_X2" xfId="141"/>
    <cellStyle name="20% - Accent1 4" xfId="142"/>
    <cellStyle name="20% - Accent1 4 2" xfId="143"/>
    <cellStyle name="20% - Accent1 5" xfId="144"/>
    <cellStyle name="20% - Accent1 5 2" xfId="145"/>
    <cellStyle name="20% - Accent1 6" xfId="146"/>
    <cellStyle name="20% - Accent1 7" xfId="147"/>
    <cellStyle name="20% - Accent1 8" xfId="148"/>
    <cellStyle name="20% - Accent1 9" xfId="149"/>
    <cellStyle name="20% - Accent2 10" xfId="150"/>
    <cellStyle name="20% - Accent2 11" xfId="151"/>
    <cellStyle name="20% - Accent2 12" xfId="152"/>
    <cellStyle name="20% - Accent2 13" xfId="2410"/>
    <cellStyle name="20% - Accent2 2" xfId="153"/>
    <cellStyle name="20% - Accent2 2 2" xfId="154"/>
    <cellStyle name="20% - Accent2 2 3" xfId="155"/>
    <cellStyle name="20% - Accent2 2_X2" xfId="156"/>
    <cellStyle name="20% - Accent2 3" xfId="157"/>
    <cellStyle name="20% - Accent2 3 2" xfId="158"/>
    <cellStyle name="20% - Accent2 3 3" xfId="159"/>
    <cellStyle name="20% - Accent2 3_X2" xfId="160"/>
    <cellStyle name="20% - Accent2 4" xfId="161"/>
    <cellStyle name="20% - Accent2 4 2" xfId="162"/>
    <cellStyle name="20% - Accent2 5" xfId="163"/>
    <cellStyle name="20% - Accent2 5 2" xfId="164"/>
    <cellStyle name="20% - Accent2 6" xfId="165"/>
    <cellStyle name="20% - Accent2 7" xfId="166"/>
    <cellStyle name="20% - Accent2 8" xfId="167"/>
    <cellStyle name="20% - Accent2 9" xfId="168"/>
    <cellStyle name="20% - Accent3 10" xfId="169"/>
    <cellStyle name="20% - Accent3 11" xfId="170"/>
    <cellStyle name="20% - Accent3 12" xfId="171"/>
    <cellStyle name="20% - Accent3 13" xfId="2411"/>
    <cellStyle name="20% - Accent3 2" xfId="172"/>
    <cellStyle name="20% - Accent3 2 2" xfId="173"/>
    <cellStyle name="20% - Accent3 2 3" xfId="174"/>
    <cellStyle name="20% - Accent3 2_X2" xfId="175"/>
    <cellStyle name="20% - Accent3 3" xfId="176"/>
    <cellStyle name="20% - Accent3 3 2" xfId="177"/>
    <cellStyle name="20% - Accent3 3 3" xfId="178"/>
    <cellStyle name="20% - Accent3 3_X2" xfId="179"/>
    <cellStyle name="20% - Accent3 4" xfId="180"/>
    <cellStyle name="20% - Accent3 4 2" xfId="181"/>
    <cellStyle name="20% - Accent3 5" xfId="182"/>
    <cellStyle name="20% - Accent3 5 2" xfId="183"/>
    <cellStyle name="20% - Accent3 6" xfId="184"/>
    <cellStyle name="20% - Accent3 7" xfId="185"/>
    <cellStyle name="20% - Accent3 8" xfId="186"/>
    <cellStyle name="20% - Accent3 9" xfId="187"/>
    <cellStyle name="20% - Accent4 10" xfId="188"/>
    <cellStyle name="20% - Accent4 11" xfId="189"/>
    <cellStyle name="20% - Accent4 12" xfId="190"/>
    <cellStyle name="20% - Accent4 13" xfId="2412"/>
    <cellStyle name="20% - Accent4 2" xfId="191"/>
    <cellStyle name="20% - Accent4 2 2" xfId="192"/>
    <cellStyle name="20% - Accent4 2 3" xfId="193"/>
    <cellStyle name="20% - Accent4 2_X2" xfId="194"/>
    <cellStyle name="20% - Accent4 3" xfId="195"/>
    <cellStyle name="20% - Accent4 3 2" xfId="196"/>
    <cellStyle name="20% - Accent4 3 3" xfId="197"/>
    <cellStyle name="20% - Accent4 3_X2" xfId="198"/>
    <cellStyle name="20% - Accent4 4" xfId="199"/>
    <cellStyle name="20% - Accent4 4 2" xfId="200"/>
    <cellStyle name="20% - Accent4 5" xfId="201"/>
    <cellStyle name="20% - Accent4 5 2" xfId="202"/>
    <cellStyle name="20% - Accent4 6" xfId="203"/>
    <cellStyle name="20% - Accent4 7" xfId="204"/>
    <cellStyle name="20% - Accent4 8" xfId="205"/>
    <cellStyle name="20% - Accent4 9" xfId="206"/>
    <cellStyle name="20% - Accent5 10" xfId="207"/>
    <cellStyle name="20% - Accent5 11" xfId="208"/>
    <cellStyle name="20% - Accent5 12" xfId="209"/>
    <cellStyle name="20% - Accent5 13" xfId="2413"/>
    <cellStyle name="20% - Accent5 2" xfId="210"/>
    <cellStyle name="20% - Accent5 2 2" xfId="211"/>
    <cellStyle name="20% - Accent5 2 3" xfId="212"/>
    <cellStyle name="20% - Accent5 2_X2" xfId="213"/>
    <cellStyle name="20% - Accent5 3" xfId="214"/>
    <cellStyle name="20% - Accent5 3 2" xfId="215"/>
    <cellStyle name="20% - Accent5 3 3" xfId="216"/>
    <cellStyle name="20% - Accent5 3_X2" xfId="217"/>
    <cellStyle name="20% - Accent5 4" xfId="218"/>
    <cellStyle name="20% - Accent5 4 2" xfId="219"/>
    <cellStyle name="20% - Accent5 5" xfId="220"/>
    <cellStyle name="20% - Accent5 6" xfId="221"/>
    <cellStyle name="20% - Accent5 7" xfId="222"/>
    <cellStyle name="20% - Accent5 8" xfId="223"/>
    <cellStyle name="20% - Accent5 9" xfId="224"/>
    <cellStyle name="20% - Accent6 10" xfId="225"/>
    <cellStyle name="20% - Accent6 11" xfId="226"/>
    <cellStyle name="20% - Accent6 12" xfId="227"/>
    <cellStyle name="20% - Accent6 13" xfId="2414"/>
    <cellStyle name="20% - Accent6 2" xfId="228"/>
    <cellStyle name="20% - Accent6 2 2" xfId="229"/>
    <cellStyle name="20% - Accent6 2 3" xfId="230"/>
    <cellStyle name="20% - Accent6 2_X2" xfId="231"/>
    <cellStyle name="20% - Accent6 3" xfId="232"/>
    <cellStyle name="20% - Accent6 3 2" xfId="233"/>
    <cellStyle name="20% - Accent6 3 3" xfId="234"/>
    <cellStyle name="20% - Accent6 3_X2" xfId="235"/>
    <cellStyle name="20% - Accent6 4" xfId="236"/>
    <cellStyle name="20% - Accent6 4 2" xfId="237"/>
    <cellStyle name="20% - Accent6 5" xfId="238"/>
    <cellStyle name="20% - Accent6 5 2" xfId="239"/>
    <cellStyle name="20% - Accent6 6" xfId="240"/>
    <cellStyle name="20% - Accent6 7" xfId="241"/>
    <cellStyle name="20% - Accent6 8" xfId="242"/>
    <cellStyle name="20% - Accent6 9" xfId="243"/>
    <cellStyle name="20% - ส่วนที่ถูกเน้น1 2" xfId="244"/>
    <cellStyle name="20% - ส่วนที่ถูกเน้น1 2 2" xfId="245"/>
    <cellStyle name="20% - ส่วนที่ถูกเน้น1 3" xfId="246"/>
    <cellStyle name="20% - ส่วนที่ถูกเน้น1 3 2" xfId="247"/>
    <cellStyle name="20% - ส่วนที่ถูกเน้น1 4" xfId="248"/>
    <cellStyle name="20% - ส่วนที่ถูกเน้น1 4 2" xfId="249"/>
    <cellStyle name="20% - ส่วนที่ถูกเน้น1 5" xfId="250"/>
    <cellStyle name="20% - ส่วนที่ถูกเน้น1 6" xfId="251"/>
    <cellStyle name="20% - ส่วนที่ถูกเน้น2 2" xfId="252"/>
    <cellStyle name="20% - ส่วนที่ถูกเน้น2 2 2" xfId="253"/>
    <cellStyle name="20% - ส่วนที่ถูกเน้น2 3" xfId="254"/>
    <cellStyle name="20% - ส่วนที่ถูกเน้น2 3 2" xfId="255"/>
    <cellStyle name="20% - ส่วนที่ถูกเน้น2 4" xfId="256"/>
    <cellStyle name="20% - ส่วนที่ถูกเน้น2 4 2" xfId="257"/>
    <cellStyle name="20% - ส่วนที่ถูกเน้น2 5" xfId="258"/>
    <cellStyle name="20% - ส่วนที่ถูกเน้น2 6" xfId="259"/>
    <cellStyle name="20% - ส่วนที่ถูกเน้น3 2" xfId="260"/>
    <cellStyle name="20% - ส่วนที่ถูกเน้น3 2 2" xfId="261"/>
    <cellStyle name="20% - ส่วนที่ถูกเน้น3 3" xfId="262"/>
    <cellStyle name="20% - ส่วนที่ถูกเน้น3 3 2" xfId="263"/>
    <cellStyle name="20% - ส่วนที่ถูกเน้น3 4" xfId="264"/>
    <cellStyle name="20% - ส่วนที่ถูกเน้น3 4 2" xfId="265"/>
    <cellStyle name="20% - ส่วนที่ถูกเน้น3 5" xfId="266"/>
    <cellStyle name="20% - ส่วนที่ถูกเน้น3 6" xfId="267"/>
    <cellStyle name="20% - ส่วนที่ถูกเน้น4 2" xfId="268"/>
    <cellStyle name="20% - ส่วนที่ถูกเน้น4 2 2" xfId="269"/>
    <cellStyle name="20% - ส่วนที่ถูกเน้น4 3" xfId="270"/>
    <cellStyle name="20% - ส่วนที่ถูกเน้น4 3 2" xfId="271"/>
    <cellStyle name="20% - ส่วนที่ถูกเน้น4 4" xfId="272"/>
    <cellStyle name="20% - ส่วนที่ถูกเน้น4 4 2" xfId="273"/>
    <cellStyle name="20% - ส่วนที่ถูกเน้น4 5" xfId="274"/>
    <cellStyle name="20% - ส่วนที่ถูกเน้น4 6" xfId="275"/>
    <cellStyle name="20% - ส่วนที่ถูกเน้น5 2" xfId="276"/>
    <cellStyle name="20% - ส่วนที่ถูกเน้น5 2 2" xfId="277"/>
    <cellStyle name="20% - ส่วนที่ถูกเน้น5 3" xfId="278"/>
    <cellStyle name="20% - ส่วนที่ถูกเน้น5 3 2" xfId="279"/>
    <cellStyle name="20% - ส่วนที่ถูกเน้น5 4" xfId="280"/>
    <cellStyle name="20% - ส่วนที่ถูกเน้น5 4 2" xfId="281"/>
    <cellStyle name="20% - ส่วนที่ถูกเน้น5 5" xfId="282"/>
    <cellStyle name="20% - ส่วนที่ถูกเน้น5 6" xfId="283"/>
    <cellStyle name="20% - ส่วนที่ถูกเน้น6 2" xfId="284"/>
    <cellStyle name="20% - ส่วนที่ถูกเน้น6 2 2" xfId="285"/>
    <cellStyle name="20% - ส่วนที่ถูกเน้น6 3" xfId="286"/>
    <cellStyle name="20% - ส่วนที่ถูกเน้น6 3 2" xfId="287"/>
    <cellStyle name="20% - ส่วนที่ถูกเน้น6 4" xfId="288"/>
    <cellStyle name="20% - ส่วนที่ถูกเน้น6 4 2" xfId="289"/>
    <cellStyle name="20% - ส่วนที่ถูกเน้น6 5" xfId="290"/>
    <cellStyle name="20% - ส่วนที่ถูกเน้น6 6" xfId="291"/>
    <cellStyle name="40% - Accent1 10" xfId="292"/>
    <cellStyle name="40% - Accent1 11" xfId="293"/>
    <cellStyle name="40% - Accent1 12" xfId="294"/>
    <cellStyle name="40% - Accent1 13" xfId="2415"/>
    <cellStyle name="40% - Accent1 2" xfId="295"/>
    <cellStyle name="40% - Accent1 2 2" xfId="296"/>
    <cellStyle name="40% - Accent1 2 3" xfId="297"/>
    <cellStyle name="40% - Accent1 2_X2" xfId="298"/>
    <cellStyle name="40% - Accent1 3" xfId="299"/>
    <cellStyle name="40% - Accent1 3 2" xfId="300"/>
    <cellStyle name="40% - Accent1 3 3" xfId="301"/>
    <cellStyle name="40% - Accent1 3_X2" xfId="302"/>
    <cellStyle name="40% - Accent1 4" xfId="303"/>
    <cellStyle name="40% - Accent1 4 2" xfId="304"/>
    <cellStyle name="40% - Accent1 5" xfId="305"/>
    <cellStyle name="40% - Accent1 5 2" xfId="306"/>
    <cellStyle name="40% - Accent1 6" xfId="307"/>
    <cellStyle name="40% - Accent1 7" xfId="308"/>
    <cellStyle name="40% - Accent1 8" xfId="309"/>
    <cellStyle name="40% - Accent1 9" xfId="310"/>
    <cellStyle name="40% - Accent2 10" xfId="311"/>
    <cellStyle name="40% - Accent2 11" xfId="312"/>
    <cellStyle name="40% - Accent2 12" xfId="313"/>
    <cellStyle name="40% - Accent2 13" xfId="2416"/>
    <cellStyle name="40% - Accent2 2" xfId="314"/>
    <cellStyle name="40% - Accent2 2 2" xfId="315"/>
    <cellStyle name="40% - Accent2 2 3" xfId="316"/>
    <cellStyle name="40% - Accent2 2_X2" xfId="317"/>
    <cellStyle name="40% - Accent2 3" xfId="318"/>
    <cellStyle name="40% - Accent2 3 2" xfId="319"/>
    <cellStyle name="40% - Accent2 3 3" xfId="320"/>
    <cellStyle name="40% - Accent2 3_X2" xfId="321"/>
    <cellStyle name="40% - Accent2 4" xfId="322"/>
    <cellStyle name="40% - Accent2 4 2" xfId="323"/>
    <cellStyle name="40% - Accent2 5" xfId="324"/>
    <cellStyle name="40% - Accent2 6" xfId="325"/>
    <cellStyle name="40% - Accent2 7" xfId="326"/>
    <cellStyle name="40% - Accent2 8" xfId="327"/>
    <cellStyle name="40% - Accent2 9" xfId="328"/>
    <cellStyle name="40% - Accent3 10" xfId="329"/>
    <cellStyle name="40% - Accent3 11" xfId="330"/>
    <cellStyle name="40% - Accent3 12" xfId="331"/>
    <cellStyle name="40% - Accent3 13" xfId="2417"/>
    <cellStyle name="40% - Accent3 2" xfId="332"/>
    <cellStyle name="40% - Accent3 2 2" xfId="333"/>
    <cellStyle name="40% - Accent3 2 3" xfId="334"/>
    <cellStyle name="40% - Accent3 2_X2" xfId="335"/>
    <cellStyle name="40% - Accent3 3" xfId="336"/>
    <cellStyle name="40% - Accent3 3 2" xfId="337"/>
    <cellStyle name="40% - Accent3 3 3" xfId="338"/>
    <cellStyle name="40% - Accent3 3_X2" xfId="339"/>
    <cellStyle name="40% - Accent3 4" xfId="340"/>
    <cellStyle name="40% - Accent3 4 2" xfId="341"/>
    <cellStyle name="40% - Accent3 5" xfId="342"/>
    <cellStyle name="40% - Accent3 5 2" xfId="343"/>
    <cellStyle name="40% - Accent3 6" xfId="344"/>
    <cellStyle name="40% - Accent3 7" xfId="345"/>
    <cellStyle name="40% - Accent3 8" xfId="346"/>
    <cellStyle name="40% - Accent3 9" xfId="347"/>
    <cellStyle name="40% - Accent4 10" xfId="348"/>
    <cellStyle name="40% - Accent4 11" xfId="349"/>
    <cellStyle name="40% - Accent4 12" xfId="350"/>
    <cellStyle name="40% - Accent4 13" xfId="2418"/>
    <cellStyle name="40% - Accent4 2" xfId="351"/>
    <cellStyle name="40% - Accent4 2 2" xfId="352"/>
    <cellStyle name="40% - Accent4 2 3" xfId="353"/>
    <cellStyle name="40% - Accent4 2_X2" xfId="354"/>
    <cellStyle name="40% - Accent4 3" xfId="355"/>
    <cellStyle name="40% - Accent4 3 2" xfId="356"/>
    <cellStyle name="40% - Accent4 3 3" xfId="357"/>
    <cellStyle name="40% - Accent4 3_X2" xfId="358"/>
    <cellStyle name="40% - Accent4 4" xfId="359"/>
    <cellStyle name="40% - Accent4 4 2" xfId="360"/>
    <cellStyle name="40% - Accent4 5" xfId="361"/>
    <cellStyle name="40% - Accent4 5 2" xfId="362"/>
    <cellStyle name="40% - Accent4 6" xfId="363"/>
    <cellStyle name="40% - Accent4 7" xfId="364"/>
    <cellStyle name="40% - Accent4 8" xfId="365"/>
    <cellStyle name="40% - Accent4 9" xfId="366"/>
    <cellStyle name="40% - Accent5 10" xfId="367"/>
    <cellStyle name="40% - Accent5 11" xfId="368"/>
    <cellStyle name="40% - Accent5 12" xfId="369"/>
    <cellStyle name="40% - Accent5 13" xfId="2419"/>
    <cellStyle name="40% - Accent5 2" xfId="370"/>
    <cellStyle name="40% - Accent5 2 2" xfId="371"/>
    <cellStyle name="40% - Accent5 2 3" xfId="372"/>
    <cellStyle name="40% - Accent5 2_X2" xfId="373"/>
    <cellStyle name="40% - Accent5 3" xfId="374"/>
    <cellStyle name="40% - Accent5 3 2" xfId="375"/>
    <cellStyle name="40% - Accent5 3 3" xfId="376"/>
    <cellStyle name="40% - Accent5 3_X2" xfId="377"/>
    <cellStyle name="40% - Accent5 4" xfId="378"/>
    <cellStyle name="40% - Accent5 4 2" xfId="379"/>
    <cellStyle name="40% - Accent5 5" xfId="380"/>
    <cellStyle name="40% - Accent5 5 2" xfId="381"/>
    <cellStyle name="40% - Accent5 6" xfId="382"/>
    <cellStyle name="40% - Accent5 7" xfId="383"/>
    <cellStyle name="40% - Accent5 8" xfId="384"/>
    <cellStyle name="40% - Accent5 9" xfId="385"/>
    <cellStyle name="40% - Accent6 10" xfId="386"/>
    <cellStyle name="40% - Accent6 11" xfId="387"/>
    <cellStyle name="40% - Accent6 12" xfId="388"/>
    <cellStyle name="40% - Accent6 13" xfId="2420"/>
    <cellStyle name="40% - Accent6 2" xfId="389"/>
    <cellStyle name="40% - Accent6 2 2" xfId="390"/>
    <cellStyle name="40% - Accent6 2 3" xfId="391"/>
    <cellStyle name="40% - Accent6 2_X2" xfId="392"/>
    <cellStyle name="40% - Accent6 3" xfId="393"/>
    <cellStyle name="40% - Accent6 3 2" xfId="394"/>
    <cellStyle name="40% - Accent6 3 3" xfId="395"/>
    <cellStyle name="40% - Accent6 3_X2" xfId="396"/>
    <cellStyle name="40% - Accent6 4" xfId="397"/>
    <cellStyle name="40% - Accent6 4 2" xfId="398"/>
    <cellStyle name="40% - Accent6 5" xfId="399"/>
    <cellStyle name="40% - Accent6 5 2" xfId="400"/>
    <cellStyle name="40% - Accent6 6" xfId="401"/>
    <cellStyle name="40% - Accent6 7" xfId="402"/>
    <cellStyle name="40% - Accent6 8" xfId="403"/>
    <cellStyle name="40% - Accent6 9" xfId="404"/>
    <cellStyle name="40% - ส่วนที่ถูกเน้น1 2" xfId="405"/>
    <cellStyle name="40% - ส่วนที่ถูกเน้น1 2 2" xfId="406"/>
    <cellStyle name="40% - ส่วนที่ถูกเน้น1 3" xfId="407"/>
    <cellStyle name="40% - ส่วนที่ถูกเน้น1 3 2" xfId="408"/>
    <cellStyle name="40% - ส่วนที่ถูกเน้น1 4" xfId="409"/>
    <cellStyle name="40% - ส่วนที่ถูกเน้น1 4 2" xfId="410"/>
    <cellStyle name="40% - ส่วนที่ถูกเน้น1 5" xfId="411"/>
    <cellStyle name="40% - ส่วนที่ถูกเน้น1 6" xfId="412"/>
    <cellStyle name="40% - ส่วนที่ถูกเน้น2 2" xfId="413"/>
    <cellStyle name="40% - ส่วนที่ถูกเน้น2 2 2" xfId="414"/>
    <cellStyle name="40% - ส่วนที่ถูกเน้น2 3" xfId="415"/>
    <cellStyle name="40% - ส่วนที่ถูกเน้น2 3 2" xfId="416"/>
    <cellStyle name="40% - ส่วนที่ถูกเน้น2 4" xfId="417"/>
    <cellStyle name="40% - ส่วนที่ถูกเน้น2 4 2" xfId="418"/>
    <cellStyle name="40% - ส่วนที่ถูกเน้น2 5" xfId="419"/>
    <cellStyle name="40% - ส่วนที่ถูกเน้น2 6" xfId="420"/>
    <cellStyle name="40% - ส่วนที่ถูกเน้น3 2" xfId="421"/>
    <cellStyle name="40% - ส่วนที่ถูกเน้น3 2 2" xfId="422"/>
    <cellStyle name="40% - ส่วนที่ถูกเน้น3 3" xfId="423"/>
    <cellStyle name="40% - ส่วนที่ถูกเน้น3 3 2" xfId="424"/>
    <cellStyle name="40% - ส่วนที่ถูกเน้น3 4" xfId="425"/>
    <cellStyle name="40% - ส่วนที่ถูกเน้น3 4 2" xfId="426"/>
    <cellStyle name="40% - ส่วนที่ถูกเน้น3 5" xfId="427"/>
    <cellStyle name="40% - ส่วนที่ถูกเน้น3 6" xfId="428"/>
    <cellStyle name="40% - ส่วนที่ถูกเน้น4 2" xfId="429"/>
    <cellStyle name="40% - ส่วนที่ถูกเน้น4 2 2" xfId="430"/>
    <cellStyle name="40% - ส่วนที่ถูกเน้น4 3" xfId="431"/>
    <cellStyle name="40% - ส่วนที่ถูกเน้น4 3 2" xfId="432"/>
    <cellStyle name="40% - ส่วนที่ถูกเน้น4 4" xfId="433"/>
    <cellStyle name="40% - ส่วนที่ถูกเน้น4 4 2" xfId="434"/>
    <cellStyle name="40% - ส่วนที่ถูกเน้น4 5" xfId="435"/>
    <cellStyle name="40% - ส่วนที่ถูกเน้น4 6" xfId="436"/>
    <cellStyle name="40% - ส่วนที่ถูกเน้น5 2" xfId="437"/>
    <cellStyle name="40% - ส่วนที่ถูกเน้น5 2 2" xfId="438"/>
    <cellStyle name="40% - ส่วนที่ถูกเน้น5 3" xfId="439"/>
    <cellStyle name="40% - ส่วนที่ถูกเน้น5 3 2" xfId="440"/>
    <cellStyle name="40% - ส่วนที่ถูกเน้น5 4" xfId="441"/>
    <cellStyle name="40% - ส่วนที่ถูกเน้น5 4 2" xfId="442"/>
    <cellStyle name="40% - ส่วนที่ถูกเน้น5 5" xfId="443"/>
    <cellStyle name="40% - ส่วนที่ถูกเน้น5 6" xfId="444"/>
    <cellStyle name="40% - ส่วนที่ถูกเน้น6 2" xfId="445"/>
    <cellStyle name="40% - ส่วนที่ถูกเน้น6 2 2" xfId="446"/>
    <cellStyle name="40% - ส่วนที่ถูกเน้น6 3" xfId="447"/>
    <cellStyle name="40% - ส่วนที่ถูกเน้น6 3 2" xfId="448"/>
    <cellStyle name="40% - ส่วนที่ถูกเน้น6 4" xfId="449"/>
    <cellStyle name="40% - ส่วนที่ถูกเน้น6 4 2" xfId="450"/>
    <cellStyle name="40% - ส่วนที่ถูกเน้น6 5" xfId="451"/>
    <cellStyle name="40% - ส่วนที่ถูกเน้น6 6" xfId="452"/>
    <cellStyle name="60% - Accent1 10" xfId="453"/>
    <cellStyle name="60% - Accent1 11" xfId="454"/>
    <cellStyle name="60% - Accent1 12" xfId="455"/>
    <cellStyle name="60% - Accent1 13" xfId="2421"/>
    <cellStyle name="60% - Accent1 2" xfId="456"/>
    <cellStyle name="60% - Accent1 2 2" xfId="457"/>
    <cellStyle name="60% - Accent1 2 3" xfId="458"/>
    <cellStyle name="60% - Accent1 3" xfId="459"/>
    <cellStyle name="60% - Accent1 3 2" xfId="460"/>
    <cellStyle name="60% - Accent1 3 3" xfId="461"/>
    <cellStyle name="60% - Accent1 4" xfId="462"/>
    <cellStyle name="60% - Accent1 4 2" xfId="463"/>
    <cellStyle name="60% - Accent1 5" xfId="464"/>
    <cellStyle name="60% - Accent1 5 2" xfId="465"/>
    <cellStyle name="60% - Accent1 6" xfId="466"/>
    <cellStyle name="60% - Accent1 7" xfId="467"/>
    <cellStyle name="60% - Accent1 8" xfId="468"/>
    <cellStyle name="60% - Accent1 9" xfId="469"/>
    <cellStyle name="60% - Accent2 10" xfId="470"/>
    <cellStyle name="60% - Accent2 11" xfId="471"/>
    <cellStyle name="60% - Accent2 12" xfId="472"/>
    <cellStyle name="60% - Accent2 13" xfId="2422"/>
    <cellStyle name="60% - Accent2 2" xfId="473"/>
    <cellStyle name="60% - Accent2 2 2" xfId="474"/>
    <cellStyle name="60% - Accent2 2 3" xfId="475"/>
    <cellStyle name="60% - Accent2 3" xfId="476"/>
    <cellStyle name="60% - Accent2 3 2" xfId="477"/>
    <cellStyle name="60% - Accent2 3 3" xfId="478"/>
    <cellStyle name="60% - Accent2 4" xfId="479"/>
    <cellStyle name="60% - Accent2 4 2" xfId="480"/>
    <cellStyle name="60% - Accent2 5" xfId="481"/>
    <cellStyle name="60% - Accent2 5 2" xfId="482"/>
    <cellStyle name="60% - Accent2 6" xfId="483"/>
    <cellStyle name="60% - Accent2 7" xfId="484"/>
    <cellStyle name="60% - Accent2 8" xfId="485"/>
    <cellStyle name="60% - Accent2 9" xfId="486"/>
    <cellStyle name="60% - Accent3 10" xfId="487"/>
    <cellStyle name="60% - Accent3 11" xfId="488"/>
    <cellStyle name="60% - Accent3 12" xfId="489"/>
    <cellStyle name="60% - Accent3 13" xfId="2423"/>
    <cellStyle name="60% - Accent3 2" xfId="490"/>
    <cellStyle name="60% - Accent3 2 2" xfId="491"/>
    <cellStyle name="60% - Accent3 2 3" xfId="492"/>
    <cellStyle name="60% - Accent3 3" xfId="493"/>
    <cellStyle name="60% - Accent3 3 2" xfId="494"/>
    <cellStyle name="60% - Accent3 3 3" xfId="495"/>
    <cellStyle name="60% - Accent3 4" xfId="496"/>
    <cellStyle name="60% - Accent3 4 2" xfId="497"/>
    <cellStyle name="60% - Accent3 5" xfId="498"/>
    <cellStyle name="60% - Accent3 5 2" xfId="499"/>
    <cellStyle name="60% - Accent3 6" xfId="500"/>
    <cellStyle name="60% - Accent3 7" xfId="501"/>
    <cellStyle name="60% - Accent3 8" xfId="502"/>
    <cellStyle name="60% - Accent3 9" xfId="503"/>
    <cellStyle name="60% - Accent4 10" xfId="504"/>
    <cellStyle name="60% - Accent4 11" xfId="505"/>
    <cellStyle name="60% - Accent4 12" xfId="506"/>
    <cellStyle name="60% - Accent4 13" xfId="2424"/>
    <cellStyle name="60% - Accent4 2" xfId="507"/>
    <cellStyle name="60% - Accent4 2 2" xfId="508"/>
    <cellStyle name="60% - Accent4 2 3" xfId="509"/>
    <cellStyle name="60% - Accent4 3" xfId="510"/>
    <cellStyle name="60% - Accent4 3 2" xfId="511"/>
    <cellStyle name="60% - Accent4 3 3" xfId="512"/>
    <cellStyle name="60% - Accent4 4" xfId="513"/>
    <cellStyle name="60% - Accent4 4 2" xfId="514"/>
    <cellStyle name="60% - Accent4 5" xfId="515"/>
    <cellStyle name="60% - Accent4 5 2" xfId="516"/>
    <cellStyle name="60% - Accent4 6" xfId="517"/>
    <cellStyle name="60% - Accent4 7" xfId="518"/>
    <cellStyle name="60% - Accent4 8" xfId="519"/>
    <cellStyle name="60% - Accent4 9" xfId="520"/>
    <cellStyle name="60% - Accent5 10" xfId="521"/>
    <cellStyle name="60% - Accent5 11" xfId="522"/>
    <cellStyle name="60% - Accent5 12" xfId="523"/>
    <cellStyle name="60% - Accent5 13" xfId="2425"/>
    <cellStyle name="60% - Accent5 2" xfId="524"/>
    <cellStyle name="60% - Accent5 2 2" xfId="525"/>
    <cellStyle name="60% - Accent5 2 3" xfId="526"/>
    <cellStyle name="60% - Accent5 3" xfId="527"/>
    <cellStyle name="60% - Accent5 3 2" xfId="528"/>
    <cellStyle name="60% - Accent5 3 3" xfId="529"/>
    <cellStyle name="60% - Accent5 4" xfId="530"/>
    <cellStyle name="60% - Accent5 4 2" xfId="531"/>
    <cellStyle name="60% - Accent5 5" xfId="532"/>
    <cellStyle name="60% - Accent5 5 2" xfId="533"/>
    <cellStyle name="60% - Accent5 6" xfId="534"/>
    <cellStyle name="60% - Accent5 7" xfId="535"/>
    <cellStyle name="60% - Accent5 8" xfId="536"/>
    <cellStyle name="60% - Accent5 9" xfId="537"/>
    <cellStyle name="60% - Accent6 10" xfId="538"/>
    <cellStyle name="60% - Accent6 11" xfId="539"/>
    <cellStyle name="60% - Accent6 12" xfId="540"/>
    <cellStyle name="60% - Accent6 13" xfId="2426"/>
    <cellStyle name="60% - Accent6 2" xfId="541"/>
    <cellStyle name="60% - Accent6 2 2" xfId="542"/>
    <cellStyle name="60% - Accent6 2 3" xfId="543"/>
    <cellStyle name="60% - Accent6 3" xfId="544"/>
    <cellStyle name="60% - Accent6 3 2" xfId="545"/>
    <cellStyle name="60% - Accent6 3 3" xfId="546"/>
    <cellStyle name="60% - Accent6 4" xfId="547"/>
    <cellStyle name="60% - Accent6 4 2" xfId="548"/>
    <cellStyle name="60% - Accent6 5" xfId="549"/>
    <cellStyle name="60% - Accent6 5 2" xfId="550"/>
    <cellStyle name="60% - Accent6 6" xfId="551"/>
    <cellStyle name="60% - Accent6 7" xfId="552"/>
    <cellStyle name="60% - Accent6 8" xfId="553"/>
    <cellStyle name="60% - Accent6 9" xfId="554"/>
    <cellStyle name="60% - ส่วนที่ถูกเน้น1 2" xfId="555"/>
    <cellStyle name="60% - ส่วนที่ถูกเน้น1 3" xfId="556"/>
    <cellStyle name="60% - ส่วนที่ถูกเน้น1 4" xfId="557"/>
    <cellStyle name="60% - ส่วนที่ถูกเน้น1 5" xfId="558"/>
    <cellStyle name="60% - ส่วนที่ถูกเน้น1 6" xfId="559"/>
    <cellStyle name="60% - ส่วนที่ถูกเน้น2 2" xfId="560"/>
    <cellStyle name="60% - ส่วนที่ถูกเน้น2 3" xfId="561"/>
    <cellStyle name="60% - ส่วนที่ถูกเน้น2 4" xfId="562"/>
    <cellStyle name="60% - ส่วนที่ถูกเน้น2 5" xfId="563"/>
    <cellStyle name="60% - ส่วนที่ถูกเน้น2 6" xfId="564"/>
    <cellStyle name="60% - ส่วนที่ถูกเน้น3 2" xfId="565"/>
    <cellStyle name="60% - ส่วนที่ถูกเน้น3 3" xfId="566"/>
    <cellStyle name="60% - ส่วนที่ถูกเน้น3 4" xfId="567"/>
    <cellStyle name="60% - ส่วนที่ถูกเน้น3 5" xfId="568"/>
    <cellStyle name="60% - ส่วนที่ถูกเน้น3 6" xfId="569"/>
    <cellStyle name="60% - ส่วนที่ถูกเน้น4 2" xfId="570"/>
    <cellStyle name="60% - ส่วนที่ถูกเน้น4 3" xfId="571"/>
    <cellStyle name="60% - ส่วนที่ถูกเน้น4 4" xfId="572"/>
    <cellStyle name="60% - ส่วนที่ถูกเน้น4 5" xfId="573"/>
    <cellStyle name="60% - ส่วนที่ถูกเน้น4 6" xfId="574"/>
    <cellStyle name="60% - ส่วนที่ถูกเน้น5 2" xfId="575"/>
    <cellStyle name="60% - ส่วนที่ถูกเน้น5 3" xfId="576"/>
    <cellStyle name="60% - ส่วนที่ถูกเน้น5 4" xfId="577"/>
    <cellStyle name="60% - ส่วนที่ถูกเน้น5 5" xfId="578"/>
    <cellStyle name="60% - ส่วนที่ถูกเน้น5 6" xfId="579"/>
    <cellStyle name="60% - ส่วนที่ถูกเน้น6 2" xfId="580"/>
    <cellStyle name="60% - ส่วนที่ถูกเน้น6 3" xfId="581"/>
    <cellStyle name="60% - ส่วนที่ถูกเน้น6 4" xfId="582"/>
    <cellStyle name="60% - ส่วนที่ถูกเน้น6 5" xfId="583"/>
    <cellStyle name="60% - ส่วนที่ถูกเน้น6 6" xfId="584"/>
    <cellStyle name="75" xfId="21"/>
    <cellStyle name="75 2" xfId="2762"/>
    <cellStyle name="75 3" xfId="585"/>
    <cellStyle name="Accent1 10" xfId="586"/>
    <cellStyle name="Accent1 11" xfId="587"/>
    <cellStyle name="Accent1 12" xfId="588"/>
    <cellStyle name="Accent1 13" xfId="2427"/>
    <cellStyle name="Accent1 2" xfId="589"/>
    <cellStyle name="Accent1 2 2" xfId="590"/>
    <cellStyle name="Accent1 2 3" xfId="591"/>
    <cellStyle name="Accent1 3" xfId="592"/>
    <cellStyle name="Accent1 3 2" xfId="593"/>
    <cellStyle name="Accent1 3 3" xfId="594"/>
    <cellStyle name="Accent1 4" xfId="595"/>
    <cellStyle name="Accent1 4 2" xfId="596"/>
    <cellStyle name="Accent1 5" xfId="597"/>
    <cellStyle name="Accent1 5 2" xfId="598"/>
    <cellStyle name="Accent1 6" xfId="599"/>
    <cellStyle name="Accent1 7" xfId="600"/>
    <cellStyle name="Accent1 8" xfId="601"/>
    <cellStyle name="Accent1 9" xfId="602"/>
    <cellStyle name="Accent2 10" xfId="603"/>
    <cellStyle name="Accent2 11" xfId="604"/>
    <cellStyle name="Accent2 12" xfId="605"/>
    <cellStyle name="Accent2 13" xfId="2428"/>
    <cellStyle name="Accent2 2" xfId="606"/>
    <cellStyle name="Accent2 2 2" xfId="607"/>
    <cellStyle name="Accent2 2 3" xfId="608"/>
    <cellStyle name="Accent2 3" xfId="609"/>
    <cellStyle name="Accent2 3 2" xfId="610"/>
    <cellStyle name="Accent2 3 3" xfId="611"/>
    <cellStyle name="Accent2 4" xfId="612"/>
    <cellStyle name="Accent2 4 2" xfId="613"/>
    <cellStyle name="Accent2 5" xfId="614"/>
    <cellStyle name="Accent2 5 2" xfId="615"/>
    <cellStyle name="Accent2 6" xfId="616"/>
    <cellStyle name="Accent2 7" xfId="617"/>
    <cellStyle name="Accent2 8" xfId="618"/>
    <cellStyle name="Accent2 9" xfId="619"/>
    <cellStyle name="Accent3 10" xfId="620"/>
    <cellStyle name="Accent3 11" xfId="621"/>
    <cellStyle name="Accent3 12" xfId="622"/>
    <cellStyle name="Accent3 13" xfId="2429"/>
    <cellStyle name="Accent3 2" xfId="623"/>
    <cellStyle name="Accent3 2 2" xfId="624"/>
    <cellStyle name="Accent3 2 3" xfId="625"/>
    <cellStyle name="Accent3 3" xfId="626"/>
    <cellStyle name="Accent3 3 2" xfId="627"/>
    <cellStyle name="Accent3 3 3" xfId="628"/>
    <cellStyle name="Accent3 4" xfId="629"/>
    <cellStyle name="Accent3 4 2" xfId="630"/>
    <cellStyle name="Accent3 5" xfId="631"/>
    <cellStyle name="Accent3 5 2" xfId="632"/>
    <cellStyle name="Accent3 6" xfId="633"/>
    <cellStyle name="Accent3 7" xfId="634"/>
    <cellStyle name="Accent3 8" xfId="635"/>
    <cellStyle name="Accent3 9" xfId="636"/>
    <cellStyle name="Accent4 10" xfId="637"/>
    <cellStyle name="Accent4 11" xfId="638"/>
    <cellStyle name="Accent4 12" xfId="639"/>
    <cellStyle name="Accent4 13" xfId="2430"/>
    <cellStyle name="Accent4 2" xfId="640"/>
    <cellStyle name="Accent4 2 2" xfId="641"/>
    <cellStyle name="Accent4 2 3" xfId="642"/>
    <cellStyle name="Accent4 3" xfId="643"/>
    <cellStyle name="Accent4 3 2" xfId="644"/>
    <cellStyle name="Accent4 3 3" xfId="645"/>
    <cellStyle name="Accent4 4" xfId="646"/>
    <cellStyle name="Accent4 4 2" xfId="647"/>
    <cellStyle name="Accent4 5" xfId="648"/>
    <cellStyle name="Accent4 5 2" xfId="649"/>
    <cellStyle name="Accent4 6" xfId="650"/>
    <cellStyle name="Accent4 7" xfId="651"/>
    <cellStyle name="Accent4 8" xfId="652"/>
    <cellStyle name="Accent4 9" xfId="653"/>
    <cellStyle name="Accent5 10" xfId="654"/>
    <cellStyle name="Accent5 11" xfId="655"/>
    <cellStyle name="Accent5 12" xfId="656"/>
    <cellStyle name="Accent5 13" xfId="2431"/>
    <cellStyle name="Accent5 2" xfId="657"/>
    <cellStyle name="Accent5 2 2" xfId="658"/>
    <cellStyle name="Accent5 2 3" xfId="659"/>
    <cellStyle name="Accent5 3" xfId="660"/>
    <cellStyle name="Accent5 3 2" xfId="661"/>
    <cellStyle name="Accent5 3 3" xfId="662"/>
    <cellStyle name="Accent5 4" xfId="663"/>
    <cellStyle name="Accent5 4 2" xfId="664"/>
    <cellStyle name="Accent5 5" xfId="665"/>
    <cellStyle name="Accent5 6" xfId="666"/>
    <cellStyle name="Accent5 7" xfId="667"/>
    <cellStyle name="Accent5 8" xfId="668"/>
    <cellStyle name="Accent5 9" xfId="669"/>
    <cellStyle name="Accent6 10" xfId="670"/>
    <cellStyle name="Accent6 11" xfId="671"/>
    <cellStyle name="Accent6 12" xfId="672"/>
    <cellStyle name="Accent6 13" xfId="2432"/>
    <cellStyle name="Accent6 2" xfId="673"/>
    <cellStyle name="Accent6 2 2" xfId="674"/>
    <cellStyle name="Accent6 2 3" xfId="675"/>
    <cellStyle name="Accent6 3" xfId="676"/>
    <cellStyle name="Accent6 3 2" xfId="677"/>
    <cellStyle name="Accent6 3 3" xfId="678"/>
    <cellStyle name="Accent6 4" xfId="679"/>
    <cellStyle name="Accent6 4 2" xfId="680"/>
    <cellStyle name="Accent6 5" xfId="681"/>
    <cellStyle name="Accent6 5 2" xfId="682"/>
    <cellStyle name="Accent6 6" xfId="683"/>
    <cellStyle name="Accent6 7" xfId="684"/>
    <cellStyle name="Accent6 8" xfId="685"/>
    <cellStyle name="Accent6 9" xfId="686"/>
    <cellStyle name="ÅëÈ­ [0]_¿ì¹°Åë" xfId="687"/>
    <cellStyle name="AeE­ [0]_INQUIRY ¿µ¾÷AßAø " xfId="688"/>
    <cellStyle name="ÅëÈ­_¿ì¹°Åë" xfId="689"/>
    <cellStyle name="AeE­_INQUIRY ¿µ¾÷AßAø " xfId="690"/>
    <cellStyle name="ÄÞ¸¶ [0]_¿ì¹°Åë" xfId="691"/>
    <cellStyle name="AÞ¸¶ [0]_INQUIRY ¿?¾÷AßAø " xfId="692"/>
    <cellStyle name="ÄÞ¸¶_¿ì¹°Åë" xfId="693"/>
    <cellStyle name="AÞ¸¶_INQUIRY ¿?¾÷AßAø " xfId="694"/>
    <cellStyle name="Bad 10" xfId="695"/>
    <cellStyle name="Bad 11" xfId="696"/>
    <cellStyle name="Bad 12" xfId="697"/>
    <cellStyle name="Bad 13" xfId="2433"/>
    <cellStyle name="Bad 2" xfId="698"/>
    <cellStyle name="Bad 2 2" xfId="699"/>
    <cellStyle name="Bad 2 3" xfId="700"/>
    <cellStyle name="Bad 3" xfId="701"/>
    <cellStyle name="Bad 3 2" xfId="702"/>
    <cellStyle name="Bad 3 3" xfId="703"/>
    <cellStyle name="Bad 4" xfId="704"/>
    <cellStyle name="Bad 4 2" xfId="705"/>
    <cellStyle name="Bad 5" xfId="706"/>
    <cellStyle name="Bad 5 2" xfId="707"/>
    <cellStyle name="Bad 6" xfId="708"/>
    <cellStyle name="Bad 7" xfId="709"/>
    <cellStyle name="Bad 8" xfId="710"/>
    <cellStyle name="Bad 9" xfId="711"/>
    <cellStyle name="Best" xfId="712"/>
    <cellStyle name="Body" xfId="713"/>
    <cellStyle name="Border" xfId="714"/>
    <cellStyle name="C?AØ_¿?¾÷CoE² " xfId="715"/>
    <cellStyle name="Ç¥ÁØ_´çÃÊ±¸ÀÔ»ý»ê" xfId="716"/>
    <cellStyle name="C￥AØ_¿μ¾÷CoE² " xfId="717"/>
    <cellStyle name="Calc Currency (0)" xfId="718"/>
    <cellStyle name="Calc Currency (0) 2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10" xfId="727"/>
    <cellStyle name="Calculation 11" xfId="728"/>
    <cellStyle name="Calculation 12" xfId="729"/>
    <cellStyle name="Calculation 13" xfId="2434"/>
    <cellStyle name="Calculation 2" xfId="730"/>
    <cellStyle name="Calculation 2 2" xfId="731"/>
    <cellStyle name="Calculation 2 3" xfId="732"/>
    <cellStyle name="Calculation 3" xfId="733"/>
    <cellStyle name="Calculation 3 2" xfId="734"/>
    <cellStyle name="Calculation 3 3" xfId="735"/>
    <cellStyle name="Calculation 4" xfId="736"/>
    <cellStyle name="Calculation 4 2" xfId="737"/>
    <cellStyle name="Calculation 5" xfId="738"/>
    <cellStyle name="Calculation 5 2" xfId="739"/>
    <cellStyle name="Calculation 6" xfId="740"/>
    <cellStyle name="Calculation 7" xfId="741"/>
    <cellStyle name="Calculation 8" xfId="742"/>
    <cellStyle name="Calculation 9" xfId="743"/>
    <cellStyle name="category" xfId="744"/>
    <cellStyle name="Change A&amp;ll" xfId="745"/>
    <cellStyle name="Charles" xfId="746"/>
    <cellStyle name="Check Cell 10" xfId="747"/>
    <cellStyle name="Check Cell 11" xfId="748"/>
    <cellStyle name="Check Cell 12" xfId="749"/>
    <cellStyle name="Check Cell 13" xfId="2435"/>
    <cellStyle name="Check Cell 2" xfId="750"/>
    <cellStyle name="Check Cell 2 2" xfId="751"/>
    <cellStyle name="Check Cell 2 3" xfId="752"/>
    <cellStyle name="Check Cell 2 4" xfId="753"/>
    <cellStyle name="Check Cell 3" xfId="754"/>
    <cellStyle name="Check Cell 3 2" xfId="755"/>
    <cellStyle name="Check Cell 3 3" xfId="756"/>
    <cellStyle name="Check Cell 3 4" xfId="757"/>
    <cellStyle name="Check Cell 4" xfId="758"/>
    <cellStyle name="Check Cell 4 2" xfId="759"/>
    <cellStyle name="Check Cell 4 3" xfId="760"/>
    <cellStyle name="Check Cell 4 4" xfId="761"/>
    <cellStyle name="Check Cell 5" xfId="762"/>
    <cellStyle name="Check Cell 5 2" xfId="763"/>
    <cellStyle name="Check Cell 6" xfId="764"/>
    <cellStyle name="Check Cell 6 2" xfId="765"/>
    <cellStyle name="Check Cell 7" xfId="766"/>
    <cellStyle name="Check Cell 8" xfId="767"/>
    <cellStyle name="Check Cell 9" xfId="768"/>
    <cellStyle name="Comma" xfId="1" builtinId="3"/>
    <cellStyle name="Comma  - Style1" xfId="769"/>
    <cellStyle name="Comma  - Style1 2" xfId="770"/>
    <cellStyle name="Comma  - Style2" xfId="771"/>
    <cellStyle name="Comma  - Style2 2" xfId="772"/>
    <cellStyle name="Comma  - Style3" xfId="773"/>
    <cellStyle name="Comma  - Style3 2" xfId="774"/>
    <cellStyle name="Comma  - Style4" xfId="775"/>
    <cellStyle name="Comma  - Style4 2" xfId="776"/>
    <cellStyle name="Comma  - Style5" xfId="777"/>
    <cellStyle name="Comma  - Style5 2" xfId="778"/>
    <cellStyle name="Comma  - Style6" xfId="779"/>
    <cellStyle name="Comma  - Style6 2" xfId="780"/>
    <cellStyle name="Comma  - Style7" xfId="781"/>
    <cellStyle name="Comma  - Style7 2" xfId="782"/>
    <cellStyle name="Comma  - Style8" xfId="783"/>
    <cellStyle name="Comma  - Style8 2" xfId="784"/>
    <cellStyle name="Comma [00]" xfId="785"/>
    <cellStyle name="Comma 10" xfId="79"/>
    <cellStyle name="Comma 10 10" xfId="57"/>
    <cellStyle name="Comma 10 17" xfId="63"/>
    <cellStyle name="Comma 10 2" xfId="786"/>
    <cellStyle name="Comma 10 2 2" xfId="787"/>
    <cellStyle name="Comma 10 2 2 2" xfId="62"/>
    <cellStyle name="Comma 10 3" xfId="788"/>
    <cellStyle name="Comma 10 3 2" xfId="67"/>
    <cellStyle name="Comma 10 4" xfId="789"/>
    <cellStyle name="Comma 10 5" xfId="790"/>
    <cellStyle name="Comma 10 6" xfId="791"/>
    <cellStyle name="Comma 11" xfId="792"/>
    <cellStyle name="Comma 11 2" xfId="793"/>
    <cellStyle name="Comma 11 2 14 2" xfId="2783"/>
    <cellStyle name="Comma 11 3" xfId="794"/>
    <cellStyle name="Comma 11 4" xfId="795"/>
    <cellStyle name="Comma 12" xfId="796"/>
    <cellStyle name="Comma 12 2" xfId="797"/>
    <cellStyle name="Comma 12 3" xfId="798"/>
    <cellStyle name="Comma 12 3 2" xfId="799"/>
    <cellStyle name="Comma 13" xfId="800"/>
    <cellStyle name="Comma 13 2" xfId="801"/>
    <cellStyle name="Comma 13 3" xfId="802"/>
    <cellStyle name="Comma 13 4" xfId="803"/>
    <cellStyle name="Comma 14" xfId="804"/>
    <cellStyle name="Comma 14 2" xfId="805"/>
    <cellStyle name="Comma 14 3" xfId="806"/>
    <cellStyle name="Comma 15" xfId="807"/>
    <cellStyle name="Comma 15 2" xfId="808"/>
    <cellStyle name="Comma 16" xfId="809"/>
    <cellStyle name="Comma 16 2" xfId="810"/>
    <cellStyle name="Comma 16 2 2" xfId="811"/>
    <cellStyle name="Comma 16 3" xfId="812"/>
    <cellStyle name="Comma 16 4" xfId="813"/>
    <cellStyle name="Comma 16 5" xfId="814"/>
    <cellStyle name="Comma 16 6" xfId="815"/>
    <cellStyle name="Comma 16 6 2" xfId="816"/>
    <cellStyle name="Comma 16 6 3" xfId="2436"/>
    <cellStyle name="Comma 16 6 4" xfId="2508"/>
    <cellStyle name="Comma 16 6 5" xfId="2509"/>
    <cellStyle name="Comma 16 6 6" xfId="2510"/>
    <cellStyle name="Comma 16 7" xfId="817"/>
    <cellStyle name="Comma 16 7 2" xfId="818"/>
    <cellStyle name="Comma 16 7 3" xfId="2437"/>
    <cellStyle name="Comma 16 7 4" xfId="2511"/>
    <cellStyle name="Comma 16 7 5" xfId="2512"/>
    <cellStyle name="Comma 16 7 6" xfId="2513"/>
    <cellStyle name="Comma 16 8" xfId="819"/>
    <cellStyle name="Comma 16 8 2" xfId="820"/>
    <cellStyle name="Comma 16 8 3" xfId="2438"/>
    <cellStyle name="Comma 16 8 4" xfId="2514"/>
    <cellStyle name="Comma 16 8 5" xfId="2515"/>
    <cellStyle name="Comma 16 8 6" xfId="2516"/>
    <cellStyle name="Comma 16 9" xfId="821"/>
    <cellStyle name="Comma 164" xfId="2785"/>
    <cellStyle name="Comma 164 2" xfId="2811"/>
    <cellStyle name="Comma 164 3" xfId="2837"/>
    <cellStyle name="Comma 17" xfId="822"/>
    <cellStyle name="Comma 17 2" xfId="823"/>
    <cellStyle name="Comma 17 2 2" xfId="824"/>
    <cellStyle name="Comma 17 2 3" xfId="2439"/>
    <cellStyle name="Comma 17 3" xfId="825"/>
    <cellStyle name="Comma 17 3 2" xfId="826"/>
    <cellStyle name="Comma 17 3 3" xfId="2440"/>
    <cellStyle name="Comma 17 3 4" xfId="2517"/>
    <cellStyle name="Comma 17 3 5" xfId="2518"/>
    <cellStyle name="Comma 17 3 6" xfId="2519"/>
    <cellStyle name="Comma 17 4" xfId="827"/>
    <cellStyle name="Comma 17 4 2" xfId="828"/>
    <cellStyle name="Comma 17 4 3" xfId="2441"/>
    <cellStyle name="Comma 17 4 4" xfId="2520"/>
    <cellStyle name="Comma 17 4 5" xfId="2521"/>
    <cellStyle name="Comma 17 4 6" xfId="2522"/>
    <cellStyle name="Comma 18" xfId="829"/>
    <cellStyle name="Comma 18 2" xfId="830"/>
    <cellStyle name="Comma 18 2 2" xfId="831"/>
    <cellStyle name="Comma 18 2 2 2" xfId="2523"/>
    <cellStyle name="Comma 18 2 2 3" xfId="2524"/>
    <cellStyle name="Comma 18 2 2 4" xfId="2525"/>
    <cellStyle name="Comma 18 2 2 5" xfId="2526"/>
    <cellStyle name="Comma 18 2 2 6" xfId="2527"/>
    <cellStyle name="Comma 18 2 3" xfId="2442"/>
    <cellStyle name="Comma 18 3" xfId="832"/>
    <cellStyle name="Comma 18 3 2" xfId="833"/>
    <cellStyle name="Comma 18 3 3" xfId="2443"/>
    <cellStyle name="Comma 18 3 4" xfId="2528"/>
    <cellStyle name="Comma 18 3 5" xfId="2529"/>
    <cellStyle name="Comma 18 3 6" xfId="2530"/>
    <cellStyle name="Comma 18 4" xfId="834"/>
    <cellStyle name="Comma 18 4 2" xfId="835"/>
    <cellStyle name="Comma 18 4 3" xfId="2444"/>
    <cellStyle name="Comma 18 4 4" xfId="2531"/>
    <cellStyle name="Comma 18 4 5" xfId="2532"/>
    <cellStyle name="Comma 18 4 6" xfId="2533"/>
    <cellStyle name="Comma 19" xfId="836"/>
    <cellStyle name="Comma 19 10" xfId="837"/>
    <cellStyle name="Comma 19 2" xfId="838"/>
    <cellStyle name="Comma 19 2 2" xfId="839"/>
    <cellStyle name="Comma 19 2 3" xfId="2445"/>
    <cellStyle name="Comma 19 3" xfId="840"/>
    <cellStyle name="Comma 19 3 2" xfId="841"/>
    <cellStyle name="Comma 19 3 3" xfId="2446"/>
    <cellStyle name="Comma 19 3 4" xfId="2534"/>
    <cellStyle name="Comma 19 3 5" xfId="2535"/>
    <cellStyle name="Comma 19 3 6" xfId="2536"/>
    <cellStyle name="Comma 19 4" xfId="842"/>
    <cellStyle name="Comma 19 4 2" xfId="843"/>
    <cellStyle name="Comma 19 4 3" xfId="2447"/>
    <cellStyle name="Comma 19 4 4" xfId="2537"/>
    <cellStyle name="Comma 19 4 5" xfId="2538"/>
    <cellStyle name="Comma 19 4 6" xfId="2539"/>
    <cellStyle name="Comma 19 5" xfId="844"/>
    <cellStyle name="Comma 19 6" xfId="845"/>
    <cellStyle name="Comma 19 7" xfId="846"/>
    <cellStyle name="Comma 19 8" xfId="847"/>
    <cellStyle name="Comma 19 9" xfId="848"/>
    <cellStyle name="Comma 2" xfId="2"/>
    <cellStyle name="Comma 2 10" xfId="849"/>
    <cellStyle name="Comma 2 10 2" xfId="850"/>
    <cellStyle name="Comma 2 10 2 2" xfId="2540"/>
    <cellStyle name="Comma 2 10 3" xfId="851"/>
    <cellStyle name="Comma 2 11" xfId="852"/>
    <cellStyle name="Comma 2 12" xfId="853"/>
    <cellStyle name="Comma 2 13" xfId="854"/>
    <cellStyle name="Comma 2 14" xfId="855"/>
    <cellStyle name="Comma 2 15" xfId="856"/>
    <cellStyle name="Comma 2 15 2" xfId="857"/>
    <cellStyle name="Comma 2 16" xfId="858"/>
    <cellStyle name="Comma 2 16 2" xfId="859"/>
    <cellStyle name="Comma 2 17" xfId="860"/>
    <cellStyle name="Comma 2 17 2" xfId="861"/>
    <cellStyle name="Comma 2 18" xfId="862"/>
    <cellStyle name="Comma 2 18 2" xfId="863"/>
    <cellStyle name="Comma 2 19" xfId="864"/>
    <cellStyle name="Comma 2 19 2" xfId="865"/>
    <cellStyle name="Comma 2 2" xfId="47"/>
    <cellStyle name="Comma 2 2 2" xfId="866"/>
    <cellStyle name="Comma 2 2 2 2" xfId="867"/>
    <cellStyle name="Comma 2 2 2 3" xfId="868"/>
    <cellStyle name="Comma 2 2 3" xfId="869"/>
    <cellStyle name="Comma 2 2 3 2" xfId="870"/>
    <cellStyle name="Comma 2 2 3 3" xfId="871"/>
    <cellStyle name="Comma 2 2 4" xfId="872"/>
    <cellStyle name="Comma 2 2 5" xfId="2541"/>
    <cellStyle name="Comma 2 2 6" xfId="2542"/>
    <cellStyle name="Comma 2 2 7" xfId="2543"/>
    <cellStyle name="Comma 2 2 8" xfId="2743"/>
    <cellStyle name="Comma 2 2 9" xfId="70"/>
    <cellStyle name="Comma 2 2_INEC_Q4'53_WP -FON" xfId="873"/>
    <cellStyle name="Comma 2 20" xfId="874"/>
    <cellStyle name="Comma 2 20 2" xfId="875"/>
    <cellStyle name="Comma 2 21" xfId="876"/>
    <cellStyle name="Comma 2 22" xfId="877"/>
    <cellStyle name="Comma 2 23" xfId="878"/>
    <cellStyle name="Comma 2 24" xfId="879"/>
    <cellStyle name="Comma 2 24 2" xfId="880"/>
    <cellStyle name="Comma 2 24 2 2" xfId="881"/>
    <cellStyle name="Comma 2 25" xfId="882"/>
    <cellStyle name="Comma 2 25 2" xfId="883"/>
    <cellStyle name="Comma 2 26" xfId="884"/>
    <cellStyle name="Comma 2 27" xfId="885"/>
    <cellStyle name="Comma 2 28" xfId="886"/>
    <cellStyle name="Comma 2 29" xfId="887"/>
    <cellStyle name="Comma 2 3" xfId="888"/>
    <cellStyle name="Comma 2 3 10" xfId="889"/>
    <cellStyle name="Comma 2 3 11" xfId="2782"/>
    <cellStyle name="Comma 2 3 2" xfId="890"/>
    <cellStyle name="Comma 2 3 3" xfId="891"/>
    <cellStyle name="Comma 2 3 4" xfId="892"/>
    <cellStyle name="Comma 2 3 5" xfId="893"/>
    <cellStyle name="Comma 2 3 6" xfId="894"/>
    <cellStyle name="Comma 2 3 7" xfId="895"/>
    <cellStyle name="Comma 2 3 8" xfId="896"/>
    <cellStyle name="Comma 2 3 9" xfId="897"/>
    <cellStyle name="Comma 2 30" xfId="898"/>
    <cellStyle name="Comma 2 31" xfId="899"/>
    <cellStyle name="Comma 2 32" xfId="2448"/>
    <cellStyle name="Comma 2 4" xfId="900"/>
    <cellStyle name="Comma 2 4 2" xfId="2544"/>
    <cellStyle name="Comma 2 5" xfId="901"/>
    <cellStyle name="Comma 2 6" xfId="902"/>
    <cellStyle name="Comma 2 6 2" xfId="2545"/>
    <cellStyle name="Comma 2 7" xfId="903"/>
    <cellStyle name="Comma 2 8" xfId="904"/>
    <cellStyle name="Comma 2 9" xfId="905"/>
    <cellStyle name="Comma 2_INEC_Q4'53_TOP-PER AUDIT" xfId="906"/>
    <cellStyle name="Comma 20" xfId="907"/>
    <cellStyle name="Comma 20 2" xfId="908"/>
    <cellStyle name="Comma 20 3" xfId="909"/>
    <cellStyle name="Comma 20 4" xfId="2449"/>
    <cellStyle name="Comma 21" xfId="910"/>
    <cellStyle name="Comma 21 2" xfId="911"/>
    <cellStyle name="Comma 22" xfId="912"/>
    <cellStyle name="Comma 22 2" xfId="913"/>
    <cellStyle name="Comma 22 3" xfId="914"/>
    <cellStyle name="Comma 22 4" xfId="915"/>
    <cellStyle name="Comma 22 5" xfId="916"/>
    <cellStyle name="Comma 22 6" xfId="917"/>
    <cellStyle name="Comma 22 7" xfId="918"/>
    <cellStyle name="Comma 23" xfId="919"/>
    <cellStyle name="Comma 24" xfId="920"/>
    <cellStyle name="Comma 24 2" xfId="921"/>
    <cellStyle name="Comma 24 3" xfId="922"/>
    <cellStyle name="Comma 25" xfId="923"/>
    <cellStyle name="Comma 25 3" xfId="3"/>
    <cellStyle name="Comma 26" xfId="924"/>
    <cellStyle name="Comma 26 2" xfId="925"/>
    <cellStyle name="Comma 26 3" xfId="2502"/>
    <cellStyle name="Comma 27" xfId="926"/>
    <cellStyle name="Comma 28" xfId="927"/>
    <cellStyle name="Comma 28 2" xfId="928"/>
    <cellStyle name="Comma 29" xfId="929"/>
    <cellStyle name="Comma 29 2" xfId="930"/>
    <cellStyle name="Comma 3" xfId="4"/>
    <cellStyle name="Comma 3 10" xfId="932"/>
    <cellStyle name="Comma 3 10 2" xfId="933"/>
    <cellStyle name="Comma 3 10 3" xfId="934"/>
    <cellStyle name="Comma 3 10 4" xfId="935"/>
    <cellStyle name="Comma 3 11" xfId="936"/>
    <cellStyle name="Comma 3 12" xfId="937"/>
    <cellStyle name="Comma 3 13" xfId="938"/>
    <cellStyle name="Comma 3 14" xfId="939"/>
    <cellStyle name="Comma 3 15" xfId="940"/>
    <cellStyle name="Comma 3 16" xfId="941"/>
    <cellStyle name="Comma 3 17" xfId="931"/>
    <cellStyle name="Comma 3 2" xfId="51"/>
    <cellStyle name="Comma 3 2 2" xfId="942"/>
    <cellStyle name="Comma 3 2 3" xfId="943"/>
    <cellStyle name="Comma 3 2 4" xfId="2546"/>
    <cellStyle name="Comma 3 2 5" xfId="2547"/>
    <cellStyle name="Comma 3 2 5 2" xfId="2548"/>
    <cellStyle name="Comma 3 2 5 3" xfId="2549"/>
    <cellStyle name="Comma 3 3" xfId="944"/>
    <cellStyle name="Comma 3 3 2" xfId="945"/>
    <cellStyle name="Comma 3 4" xfId="946"/>
    <cellStyle name="Comma 3 5" xfId="947"/>
    <cellStyle name="Comma 3 6" xfId="948"/>
    <cellStyle name="Comma 3 7" xfId="949"/>
    <cellStyle name="Comma 3 8" xfId="950"/>
    <cellStyle name="Comma 3 9" xfId="951"/>
    <cellStyle name="Comma 3_GFPTNR_Q2'53_F" xfId="952"/>
    <cellStyle name="Comma 30" xfId="953"/>
    <cellStyle name="Comma 31" xfId="954"/>
    <cellStyle name="Comma 32" xfId="955"/>
    <cellStyle name="Comma 32 2" xfId="956"/>
    <cellStyle name="Comma 33" xfId="957"/>
    <cellStyle name="Comma 34" xfId="958"/>
    <cellStyle name="Comma 35" xfId="959"/>
    <cellStyle name="Comma 36" xfId="960"/>
    <cellStyle name="Comma 37" xfId="961"/>
    <cellStyle name="Comma 38" xfId="962"/>
    <cellStyle name="Comma 39" xfId="963"/>
    <cellStyle name="Comma 4" xfId="5"/>
    <cellStyle name="Comma 4 10" xfId="2751"/>
    <cellStyle name="Comma 4 11" xfId="71"/>
    <cellStyle name="Comma 4 2" xfId="6"/>
    <cellStyle name="Comma 4 2 2" xfId="965"/>
    <cellStyle name="Comma 4 2 2 2" xfId="966"/>
    <cellStyle name="Comma 4 2 2 3" xfId="967"/>
    <cellStyle name="Comma 4 2 3" xfId="968"/>
    <cellStyle name="Comma 4 2 4" xfId="68"/>
    <cellStyle name="Comma 4 2 5" xfId="964"/>
    <cellStyle name="Comma 4 3" xfId="969"/>
    <cellStyle name="Comma 4 3 2" xfId="970"/>
    <cellStyle name="Comma 4 3 3" xfId="971"/>
    <cellStyle name="Comma 4 3 4" xfId="972"/>
    <cellStyle name="Comma 4 4" xfId="973"/>
    <cellStyle name="Comma 4 4 2" xfId="974"/>
    <cellStyle name="Comma 4 5" xfId="975"/>
    <cellStyle name="Comma 4 6" xfId="976"/>
    <cellStyle name="Comma 4 7" xfId="977"/>
    <cellStyle name="Comma 4 8" xfId="978"/>
    <cellStyle name="Comma 4 9" xfId="2748"/>
    <cellStyle name="Comma 4_GFPTNR_Q3'53_A" xfId="979"/>
    <cellStyle name="Comma 40" xfId="980"/>
    <cellStyle name="Comma 41" xfId="981"/>
    <cellStyle name="Comma 42" xfId="982"/>
    <cellStyle name="Comma 43" xfId="983"/>
    <cellStyle name="Comma 44" xfId="984"/>
    <cellStyle name="Comma 45" xfId="985"/>
    <cellStyle name="Comma 46" xfId="2450"/>
    <cellStyle name="Comma 47" xfId="2744"/>
    <cellStyle name="Comma 48" xfId="2741"/>
    <cellStyle name="Comma 49" xfId="2750"/>
    <cellStyle name="Comma 5" xfId="19"/>
    <cellStyle name="Comma 5 2" xfId="987"/>
    <cellStyle name="Comma 5 2 2" xfId="988"/>
    <cellStyle name="Comma 5 2 2 2" xfId="989"/>
    <cellStyle name="Comma 5 2 2 3" xfId="990"/>
    <cellStyle name="Comma 5 2 3" xfId="991"/>
    <cellStyle name="Comma 5 3" xfId="992"/>
    <cellStyle name="Comma 5 3 2" xfId="2550"/>
    <cellStyle name="Comma 5 4" xfId="993"/>
    <cellStyle name="Comma 5 4 2" xfId="994"/>
    <cellStyle name="Comma 5 4 3" xfId="995"/>
    <cellStyle name="Comma 5 5" xfId="996"/>
    <cellStyle name="Comma 5 5 2" xfId="997"/>
    <cellStyle name="Comma 5 6" xfId="998"/>
    <cellStyle name="Comma 5 6 2" xfId="999"/>
    <cellStyle name="Comma 5 7" xfId="1000"/>
    <cellStyle name="Comma 5 8" xfId="50"/>
    <cellStyle name="Comma 5 9" xfId="986"/>
    <cellStyle name="Comma 5_GFPTNR_Q3'53_A" xfId="1001"/>
    <cellStyle name="Comma 50" xfId="2773"/>
    <cellStyle name="Comma 51" xfId="2780"/>
    <cellStyle name="Comma 51 2" xfId="2808"/>
    <cellStyle name="Comma 51 3" xfId="2834"/>
    <cellStyle name="Comma 54" xfId="7"/>
    <cellStyle name="Comma 54 2" xfId="52"/>
    <cellStyle name="Comma 54 2 2" xfId="2775"/>
    <cellStyle name="Comma 54 2 2 2" xfId="2804"/>
    <cellStyle name="Comma 54 2 2 3" xfId="2830"/>
    <cellStyle name="Comma 54 2 3" xfId="2800"/>
    <cellStyle name="Comma 54 2 4" xfId="2826"/>
    <cellStyle name="Comma 54 2 5" xfId="2769"/>
    <cellStyle name="Comma 54 3" xfId="54"/>
    <cellStyle name="Comma 54 3 2" xfId="2776"/>
    <cellStyle name="Comma 54 3 2 2" xfId="2805"/>
    <cellStyle name="Comma 54 3 2 3" xfId="2831"/>
    <cellStyle name="Comma 54 3 3" xfId="2801"/>
    <cellStyle name="Comma 54 3 4" xfId="2827"/>
    <cellStyle name="Comma 54 3 5" xfId="2771"/>
    <cellStyle name="Comma 54 4" xfId="55"/>
    <cellStyle name="Comma 54 4 2" xfId="2777"/>
    <cellStyle name="Comma 54 4 2 2" xfId="2806"/>
    <cellStyle name="Comma 54 4 2 3" xfId="2832"/>
    <cellStyle name="Comma 54 4 3" xfId="2802"/>
    <cellStyle name="Comma 54 4 4" xfId="2828"/>
    <cellStyle name="Comma 54 4 5" xfId="2772"/>
    <cellStyle name="Comma 54 5" xfId="2774"/>
    <cellStyle name="Comma 54 5 2" xfId="2803"/>
    <cellStyle name="Comma 54 5 3" xfId="2829"/>
    <cellStyle name="Comma 54 6" xfId="2799"/>
    <cellStyle name="Comma 54 7" xfId="2825"/>
    <cellStyle name="Comma 54 8" xfId="2752"/>
    <cellStyle name="Comma 6" xfId="89"/>
    <cellStyle name="Comma 6 2" xfId="1002"/>
    <cellStyle name="Comma 6 2 2" xfId="2551"/>
    <cellStyle name="Comma 6 3" xfId="1003"/>
    <cellStyle name="Comma 6 3 2" xfId="1004"/>
    <cellStyle name="Comma 6 3 3" xfId="1005"/>
    <cellStyle name="Comma 6 4" xfId="1006"/>
    <cellStyle name="Comma 6 4 2" xfId="1007"/>
    <cellStyle name="Comma 6 5" xfId="1008"/>
    <cellStyle name="Comma 6_GFN_Q2'53_X2" xfId="1009"/>
    <cellStyle name="Comma 68" xfId="1010"/>
    <cellStyle name="Comma 68 2" xfId="1011"/>
    <cellStyle name="Comma 7" xfId="8"/>
    <cellStyle name="Comma 7 2" xfId="9"/>
    <cellStyle name="Comma 7 2 2" xfId="2552"/>
    <cellStyle name="Comma 7 2 2 2" xfId="2553"/>
    <cellStyle name="Comma 7 2 3" xfId="2754"/>
    <cellStyle name="Comma 7 2 4" xfId="1013"/>
    <cellStyle name="Comma 7 3" xfId="1014"/>
    <cellStyle name="Comma 7 4" xfId="1015"/>
    <cellStyle name="Comma 7 5" xfId="1016"/>
    <cellStyle name="Comma 7 6" xfId="2753"/>
    <cellStyle name="Comma 7 7" xfId="1012"/>
    <cellStyle name="Comma 8" xfId="1017"/>
    <cellStyle name="Comma 8 2" xfId="1018"/>
    <cellStyle name="Comma 8 3" xfId="1019"/>
    <cellStyle name="Comma 8 4" xfId="1020"/>
    <cellStyle name="Comma 9" xfId="2408"/>
    <cellStyle name="Comma 9 2" xfId="1021"/>
    <cellStyle name="Comma 9 2 2" xfId="1022"/>
    <cellStyle name="Comma 9 2 3" xfId="1023"/>
    <cellStyle name="Comma 9 2 4" xfId="2451"/>
    <cellStyle name="Comma 9 3" xfId="1024"/>
    <cellStyle name="Comma 9 4" xfId="1025"/>
    <cellStyle name="Comma 9 4 2" xfId="1026"/>
    <cellStyle name="comma zerodec" xfId="22"/>
    <cellStyle name="comma zerodec 10" xfId="2763"/>
    <cellStyle name="comma zerodec 11" xfId="1027"/>
    <cellStyle name="comma zerodec 2" xfId="1028"/>
    <cellStyle name="comma zerodec 2 2" xfId="1029"/>
    <cellStyle name="comma zerodec 2 2 2" xfId="2554"/>
    <cellStyle name="comma zerodec 2 3" xfId="2555"/>
    <cellStyle name="comma zerodec 3" xfId="1030"/>
    <cellStyle name="comma zerodec 3 2" xfId="2556"/>
    <cellStyle name="comma zerodec 4" xfId="1031"/>
    <cellStyle name="comma zerodec 4 2" xfId="2557"/>
    <cellStyle name="comma zerodec 5" xfId="1032"/>
    <cellStyle name="comma zerodec 5 2" xfId="2558"/>
    <cellStyle name="comma zerodec 6" xfId="1033"/>
    <cellStyle name="comma zerodec 6 2" xfId="2559"/>
    <cellStyle name="comma zerodec 7" xfId="1034"/>
    <cellStyle name="comma zerodec 8" xfId="1035"/>
    <cellStyle name="comma zerodec 9" xfId="1036"/>
    <cellStyle name="comma zerodec_GF-Food _Q4'52_CC2" xfId="1037"/>
    <cellStyle name="Comma_งบการเงิน DEMCO Y-53 น้องตี๋ 2" xfId="59"/>
    <cellStyle name="Comma0" xfId="1038"/>
    <cellStyle name="Curren - Style3" xfId="1039"/>
    <cellStyle name="Curren - Style4" xfId="1040"/>
    <cellStyle name="Currency $" xfId="1041"/>
    <cellStyle name="Currency [0] 2" xfId="1042"/>
    <cellStyle name="Currency [0] 2 2" xfId="2560"/>
    <cellStyle name="Currency [0] 3" xfId="2561"/>
    <cellStyle name="Currency [00]" xfId="1043"/>
    <cellStyle name="Currency 2" xfId="1044"/>
    <cellStyle name="Currency 2 2" xfId="2562"/>
    <cellStyle name="Currency 2 2 2" xfId="2563"/>
    <cellStyle name="Currency 3" xfId="1045"/>
    <cellStyle name="Currency 4" xfId="1046"/>
    <cellStyle name="Currency0" xfId="1047"/>
    <cellStyle name="Currency1" xfId="23"/>
    <cellStyle name="Currency1 10" xfId="2764"/>
    <cellStyle name="Currency1 11" xfId="1048"/>
    <cellStyle name="Currency1 2" xfId="1049"/>
    <cellStyle name="Currency1 2 2" xfId="1050"/>
    <cellStyle name="Currency1 2 2 2" xfId="1051"/>
    <cellStyle name="Currency1 2 3" xfId="2564"/>
    <cellStyle name="Currency1 3" xfId="1052"/>
    <cellStyle name="Currency1 3 2" xfId="1053"/>
    <cellStyle name="Currency1 4" xfId="1054"/>
    <cellStyle name="Currency1 4 2" xfId="1055"/>
    <cellStyle name="Currency1 5" xfId="1056"/>
    <cellStyle name="Currency1 5 2" xfId="1057"/>
    <cellStyle name="Currency1 6" xfId="1058"/>
    <cellStyle name="Currency1 6 2" xfId="1059"/>
    <cellStyle name="Currency1 7" xfId="1060"/>
    <cellStyle name="Currency1 7 2" xfId="1061"/>
    <cellStyle name="Currency1 8" xfId="1062"/>
    <cellStyle name="Currency1 8 2" xfId="1063"/>
    <cellStyle name="Currency1 9" xfId="1064"/>
    <cellStyle name="Currency1_GF-Food _Q4'52_CC2" xfId="1065"/>
    <cellStyle name="Dan" xfId="1066"/>
    <cellStyle name="Date" xfId="24"/>
    <cellStyle name="Date 2" xfId="1068"/>
    <cellStyle name="Date 3" xfId="1069"/>
    <cellStyle name="Date 4" xfId="1070"/>
    <cellStyle name="Date 5" xfId="1071"/>
    <cellStyle name="Date 6" xfId="1072"/>
    <cellStyle name="Date 7" xfId="1073"/>
    <cellStyle name="Date 8" xfId="1067"/>
    <cellStyle name="Date Short" xfId="1074"/>
    <cellStyle name="Date_~5190766" xfId="1075"/>
    <cellStyle name="Dezimal [0]_35ERI8T2gbIEMixb4v26icuOo" xfId="1076"/>
    <cellStyle name="Dezimal_35ERI8T2gbIEMixb4v26icuOo" xfId="1077"/>
    <cellStyle name="Dollar (zero dec)" xfId="25"/>
    <cellStyle name="Dollar (zero dec) 10" xfId="2765"/>
    <cellStyle name="Dollar (zero dec) 11" xfId="1078"/>
    <cellStyle name="Dollar (zero dec) 2" xfId="1079"/>
    <cellStyle name="Dollar (zero dec) 2 2" xfId="1080"/>
    <cellStyle name="Dollar (zero dec) 2 2 2" xfId="1081"/>
    <cellStyle name="Dollar (zero dec) 2 3" xfId="2565"/>
    <cellStyle name="Dollar (zero dec) 3" xfId="1082"/>
    <cellStyle name="Dollar (zero dec) 3 2" xfId="1083"/>
    <cellStyle name="Dollar (zero dec) 4" xfId="1084"/>
    <cellStyle name="Dollar (zero dec) 4 2" xfId="1085"/>
    <cellStyle name="Dollar (zero dec) 5" xfId="1086"/>
    <cellStyle name="Dollar (zero dec) 5 2" xfId="1087"/>
    <cellStyle name="Dollar (zero dec) 6" xfId="1088"/>
    <cellStyle name="Dollar (zero dec) 6 2" xfId="1089"/>
    <cellStyle name="Dollar (zero dec) 7" xfId="1090"/>
    <cellStyle name="Dollar (zero dec) 7 2" xfId="1091"/>
    <cellStyle name="Dollar (zero dec) 8" xfId="1092"/>
    <cellStyle name="Dollar (zero dec) 8 2" xfId="1093"/>
    <cellStyle name="Dollar (zero dec) 9" xfId="1094"/>
    <cellStyle name="Dollar (zero dec)_GF-Food _Q4'52_CC2" xfId="1095"/>
    <cellStyle name="Dollars" xfId="1096"/>
    <cellStyle name="E&amp;Y House" xfId="1097"/>
    <cellStyle name="Enter Currency (0)" xfId="1098"/>
    <cellStyle name="Enter Currency (2)" xfId="1099"/>
    <cellStyle name="Enter Units (0)" xfId="1100"/>
    <cellStyle name="Enter Units (1)" xfId="1101"/>
    <cellStyle name="Enter Units (2)" xfId="1102"/>
    <cellStyle name="Euro" xfId="1103"/>
    <cellStyle name="Excel_BuiltIn_Comma 1" xfId="1104"/>
    <cellStyle name="Explanatory Text 10" xfId="1105"/>
    <cellStyle name="Explanatory Text 11" xfId="1106"/>
    <cellStyle name="Explanatory Text 12" xfId="1107"/>
    <cellStyle name="Explanatory Text 13" xfId="2452"/>
    <cellStyle name="Explanatory Text 2" xfId="1108"/>
    <cellStyle name="Explanatory Text 2 2" xfId="1109"/>
    <cellStyle name="Explanatory Text 2 3" xfId="1110"/>
    <cellStyle name="Explanatory Text 3" xfId="1111"/>
    <cellStyle name="Explanatory Text 3 2" xfId="1112"/>
    <cellStyle name="Explanatory Text 3 3" xfId="1113"/>
    <cellStyle name="Explanatory Text 4" xfId="1114"/>
    <cellStyle name="Explanatory Text 4 2" xfId="1115"/>
    <cellStyle name="Explanatory Text 5" xfId="1116"/>
    <cellStyle name="Explanatory Text 6" xfId="1117"/>
    <cellStyle name="Explanatory Text 7" xfId="1118"/>
    <cellStyle name="Explanatory Text 8" xfId="1119"/>
    <cellStyle name="Explanatory Text 9" xfId="1120"/>
    <cellStyle name="Fixed" xfId="26"/>
    <cellStyle name="Format Number Column" xfId="1121"/>
    <cellStyle name="Good 10" xfId="1122"/>
    <cellStyle name="Good 11" xfId="1123"/>
    <cellStyle name="Good 12" xfId="1124"/>
    <cellStyle name="Good 13" xfId="2453"/>
    <cellStyle name="Good 2" xfId="1125"/>
    <cellStyle name="Good 2 2" xfId="1126"/>
    <cellStyle name="Good 2 3" xfId="1127"/>
    <cellStyle name="Good 3" xfId="1128"/>
    <cellStyle name="Good 3 2" xfId="1129"/>
    <cellStyle name="Good 3 3" xfId="1130"/>
    <cellStyle name="Good 4" xfId="1131"/>
    <cellStyle name="Good 4 2" xfId="1132"/>
    <cellStyle name="Good 5" xfId="1133"/>
    <cellStyle name="Good 5 2" xfId="1134"/>
    <cellStyle name="Good 6" xfId="1135"/>
    <cellStyle name="Good 7" xfId="1136"/>
    <cellStyle name="Good 8" xfId="1137"/>
    <cellStyle name="Good 9" xfId="1138"/>
    <cellStyle name="Grey" xfId="27"/>
    <cellStyle name="Grey 2" xfId="1139"/>
    <cellStyle name="Grey 3" xfId="1140"/>
    <cellStyle name="HEADER" xfId="1141"/>
    <cellStyle name="Header - Style1" xfId="1142"/>
    <cellStyle name="Header1" xfId="28"/>
    <cellStyle name="Header2" xfId="29"/>
    <cellStyle name="Header2 2" xfId="1143"/>
    <cellStyle name="Heading" xfId="1144"/>
    <cellStyle name="Heading 1 10" xfId="1145"/>
    <cellStyle name="Heading 1 11" xfId="1146"/>
    <cellStyle name="Heading 1 12" xfId="1147"/>
    <cellStyle name="Heading 1 13" xfId="2454"/>
    <cellStyle name="Heading 1 2" xfId="1148"/>
    <cellStyle name="Heading 1 2 2" xfId="1149"/>
    <cellStyle name="Heading 1 2 3" xfId="1150"/>
    <cellStyle name="Heading 1 3" xfId="1151"/>
    <cellStyle name="Heading 1 3 2" xfId="1152"/>
    <cellStyle name="Heading 1 3 3" xfId="1153"/>
    <cellStyle name="Heading 1 4" xfId="1154"/>
    <cellStyle name="Heading 1 4 2" xfId="1155"/>
    <cellStyle name="Heading 1 5" xfId="1156"/>
    <cellStyle name="Heading 1 5 2" xfId="1157"/>
    <cellStyle name="Heading 1 6" xfId="1158"/>
    <cellStyle name="Heading 1 7" xfId="1159"/>
    <cellStyle name="Heading 1 8" xfId="1160"/>
    <cellStyle name="Heading 1 9" xfId="1161"/>
    <cellStyle name="Heading 2 10" xfId="1162"/>
    <cellStyle name="Heading 2 11" xfId="1163"/>
    <cellStyle name="Heading 2 12" xfId="1164"/>
    <cellStyle name="Heading 2 13" xfId="2455"/>
    <cellStyle name="Heading 2 2" xfId="1165"/>
    <cellStyle name="Heading 2 2 2" xfId="1166"/>
    <cellStyle name="Heading 2 2 3" xfId="1167"/>
    <cellStyle name="Heading 2 3" xfId="1168"/>
    <cellStyle name="Heading 2 3 2" xfId="1169"/>
    <cellStyle name="Heading 2 3 3" xfId="1170"/>
    <cellStyle name="Heading 2 4" xfId="1171"/>
    <cellStyle name="Heading 2 4 2" xfId="1172"/>
    <cellStyle name="Heading 2 5" xfId="1173"/>
    <cellStyle name="Heading 2 5 2" xfId="1174"/>
    <cellStyle name="Heading 2 6" xfId="1175"/>
    <cellStyle name="Heading 2 7" xfId="1176"/>
    <cellStyle name="Heading 2 8" xfId="1177"/>
    <cellStyle name="Heading 2 9" xfId="1178"/>
    <cellStyle name="Heading 3 10" xfId="1179"/>
    <cellStyle name="Heading 3 11" xfId="1180"/>
    <cellStyle name="Heading 3 12" xfId="1181"/>
    <cellStyle name="Heading 3 13" xfId="2456"/>
    <cellStyle name="Heading 3 2" xfId="1182"/>
    <cellStyle name="Heading 3 2 2" xfId="1183"/>
    <cellStyle name="Heading 3 2 3" xfId="1184"/>
    <cellStyle name="Heading 3 3" xfId="1185"/>
    <cellStyle name="Heading 3 3 2" xfId="1186"/>
    <cellStyle name="Heading 3 3 3" xfId="1187"/>
    <cellStyle name="Heading 3 4" xfId="1188"/>
    <cellStyle name="Heading 3 4 2" xfId="1189"/>
    <cellStyle name="Heading 3 5" xfId="1190"/>
    <cellStyle name="Heading 3 5 2" xfId="1191"/>
    <cellStyle name="Heading 3 6" xfId="1192"/>
    <cellStyle name="Heading 3 7" xfId="1193"/>
    <cellStyle name="Heading 3 8" xfId="1194"/>
    <cellStyle name="Heading 3 9" xfId="1195"/>
    <cellStyle name="Heading 4 10" xfId="1196"/>
    <cellStyle name="Heading 4 11" xfId="1197"/>
    <cellStyle name="Heading 4 12" xfId="1198"/>
    <cellStyle name="Heading 4 13" xfId="2457"/>
    <cellStyle name="Heading 4 2" xfId="1199"/>
    <cellStyle name="Heading 4 2 2" xfId="1200"/>
    <cellStyle name="Heading 4 2 3" xfId="1201"/>
    <cellStyle name="Heading 4 3" xfId="1202"/>
    <cellStyle name="Heading 4 3 2" xfId="1203"/>
    <cellStyle name="Heading 4 3 3" xfId="1204"/>
    <cellStyle name="Heading 4 4" xfId="1205"/>
    <cellStyle name="Heading 4 4 2" xfId="1206"/>
    <cellStyle name="Heading 4 5" xfId="1207"/>
    <cellStyle name="Heading 4 5 2" xfId="1208"/>
    <cellStyle name="Heading 4 6" xfId="1209"/>
    <cellStyle name="Heading 4 7" xfId="1210"/>
    <cellStyle name="Heading 4 8" xfId="1211"/>
    <cellStyle name="Heading 4 9" xfId="1212"/>
    <cellStyle name="HEADING, MAJOR" xfId="1213"/>
    <cellStyle name="HEADING, MINOR" xfId="1214"/>
    <cellStyle name="HEADING, RIGHT" xfId="1215"/>
    <cellStyle name="HEADING,MAJOR" xfId="1216"/>
    <cellStyle name="HEADING1" xfId="30"/>
    <cellStyle name="HEADING2" xfId="31"/>
    <cellStyle name="HEADING2 2" xfId="43"/>
    <cellStyle name="Hyperlink 2" xfId="1217"/>
    <cellStyle name="Hyperlink 2 2" xfId="2746"/>
    <cellStyle name="Hyperlink 3" xfId="1218"/>
    <cellStyle name="Indent" xfId="1219"/>
    <cellStyle name="Input [yellow]" xfId="32"/>
    <cellStyle name="Input [yellow] 2" xfId="1220"/>
    <cellStyle name="Input [yellow] 3" xfId="1221"/>
    <cellStyle name="Input 10" xfId="1222"/>
    <cellStyle name="Input 11" xfId="1223"/>
    <cellStyle name="Input 12" xfId="1224"/>
    <cellStyle name="Input 13" xfId="2566"/>
    <cellStyle name="Input 14" xfId="2567"/>
    <cellStyle name="Input 15" xfId="2568"/>
    <cellStyle name="Input 16" xfId="2569"/>
    <cellStyle name="Input 17" xfId="2570"/>
    <cellStyle name="Input 18" xfId="2571"/>
    <cellStyle name="Input 19" xfId="2572"/>
    <cellStyle name="Input 2" xfId="1225"/>
    <cellStyle name="Input 2 2" xfId="1226"/>
    <cellStyle name="Input 2 3" xfId="1227"/>
    <cellStyle name="Input 20" xfId="2458"/>
    <cellStyle name="Input 3" xfId="1228"/>
    <cellStyle name="Input 3 2" xfId="1229"/>
    <cellStyle name="Input 3 3" xfId="1230"/>
    <cellStyle name="Input 4" xfId="1231"/>
    <cellStyle name="Input 4 2" xfId="1232"/>
    <cellStyle name="Input 5" xfId="1233"/>
    <cellStyle name="Input 5 2" xfId="1234"/>
    <cellStyle name="Input 6" xfId="1235"/>
    <cellStyle name="Input 6 2" xfId="1236"/>
    <cellStyle name="Input 7" xfId="1237"/>
    <cellStyle name="Input 8" xfId="1238"/>
    <cellStyle name="Input 9" xfId="1239"/>
    <cellStyle name="Komma_DACE" xfId="1240"/>
    <cellStyle name="KPMG Heading 1" xfId="1241"/>
    <cellStyle name="KPMG Heading 2" xfId="1242"/>
    <cellStyle name="KPMG Heading 3" xfId="1243"/>
    <cellStyle name="KPMG Heading 4" xfId="1244"/>
    <cellStyle name="KPMG Normal" xfId="1245"/>
    <cellStyle name="KPMG Normal Text" xfId="1246"/>
    <cellStyle name="Lien hypertexte_BP05ff. QI CS Brakes vP05 comp." xfId="1247"/>
    <cellStyle name="Link Currency (0)" xfId="1248"/>
    <cellStyle name="Link Currency (2)" xfId="1249"/>
    <cellStyle name="Link Units (0)" xfId="1250"/>
    <cellStyle name="Link Units (1)" xfId="1251"/>
    <cellStyle name="Link Units (2)" xfId="1252"/>
    <cellStyle name="Linked Cell 10" xfId="1253"/>
    <cellStyle name="Linked Cell 11" xfId="1254"/>
    <cellStyle name="Linked Cell 12" xfId="1255"/>
    <cellStyle name="Linked Cell 13" xfId="2459"/>
    <cellStyle name="Linked Cell 2" xfId="1256"/>
    <cellStyle name="Linked Cell 2 2" xfId="1257"/>
    <cellStyle name="Linked Cell 2 3" xfId="1258"/>
    <cellStyle name="Linked Cell 3" xfId="1259"/>
    <cellStyle name="Linked Cell 3 2" xfId="1260"/>
    <cellStyle name="Linked Cell 3 3" xfId="1261"/>
    <cellStyle name="Linked Cell 4" xfId="1262"/>
    <cellStyle name="Linked Cell 4 2" xfId="1263"/>
    <cellStyle name="Linked Cell 5" xfId="1264"/>
    <cellStyle name="Linked Cell 5 2" xfId="1265"/>
    <cellStyle name="Linked Cell 6" xfId="1266"/>
    <cellStyle name="Linked Cell 7" xfId="1267"/>
    <cellStyle name="Linked Cell 8" xfId="1268"/>
    <cellStyle name="Linked Cell 9" xfId="1269"/>
    <cellStyle name="Miglia - Stile1" xfId="1270"/>
    <cellStyle name="Miglia - Stile2" xfId="1271"/>
    <cellStyle name="Miglia - Stile3" xfId="1272"/>
    <cellStyle name="Miglia - Stile4" xfId="1273"/>
    <cellStyle name="Miglia - Stile5" xfId="1274"/>
    <cellStyle name="Migliaia (0)" xfId="1275"/>
    <cellStyle name="Milliers [0]_ACSAS" xfId="1276"/>
    <cellStyle name="Milliers_ACSAS" xfId="1277"/>
    <cellStyle name="Model" xfId="1278"/>
    <cellStyle name="Monétaire [0]_ACSAS" xfId="1279"/>
    <cellStyle name="Monétaire_ACSAS" xfId="1280"/>
    <cellStyle name="Mon้taire [0]_AR1194" xfId="1281"/>
    <cellStyle name="Mon้taire_AR1194" xfId="1282"/>
    <cellStyle name="n" xfId="1283"/>
    <cellStyle name="Neutral 10" xfId="1284"/>
    <cellStyle name="Neutral 11" xfId="1285"/>
    <cellStyle name="Neutral 12" xfId="1286"/>
    <cellStyle name="Neutral 13" xfId="2460"/>
    <cellStyle name="Neutral 2" xfId="1287"/>
    <cellStyle name="Neutral 2 2" xfId="1288"/>
    <cellStyle name="Neutral 2 3" xfId="1289"/>
    <cellStyle name="Neutral 3" xfId="1290"/>
    <cellStyle name="Neutral 3 2" xfId="1291"/>
    <cellStyle name="Neutral 3 3" xfId="1292"/>
    <cellStyle name="Neutral 4" xfId="1293"/>
    <cellStyle name="Neutral 4 2" xfId="1294"/>
    <cellStyle name="Neutral 5" xfId="1295"/>
    <cellStyle name="Neutral 5 2" xfId="1296"/>
    <cellStyle name="Neutral 6" xfId="1297"/>
    <cellStyle name="Neutral 7" xfId="1298"/>
    <cellStyle name="Neutral 8" xfId="1299"/>
    <cellStyle name="Neutral 9" xfId="1300"/>
    <cellStyle name="no dec" xfId="33"/>
    <cellStyle name="no dec 2" xfId="1301"/>
    <cellStyle name="no dec 3" xfId="1302"/>
    <cellStyle name="no dec 4" xfId="1303"/>
    <cellStyle name="no dec 5" xfId="1304"/>
    <cellStyle name="no dec_R1_Q4'51" xfId="2573"/>
    <cellStyle name="Normal" xfId="0" builtinId="0"/>
    <cellStyle name="Normal - Stile6" xfId="1305"/>
    <cellStyle name="Normal - Stile7" xfId="1306"/>
    <cellStyle name="Normal - Stile8" xfId="1307"/>
    <cellStyle name="Normal - Style1" xfId="34"/>
    <cellStyle name="Normal - Style1 10" xfId="1308"/>
    <cellStyle name="Normal - Style1 2" xfId="1309"/>
    <cellStyle name="Normal - Style1 2 2" xfId="1310"/>
    <cellStyle name="Normal - Style1 2 2 2" xfId="1311"/>
    <cellStyle name="Normal - Style1 3" xfId="1312"/>
    <cellStyle name="Normal - Style1 3 2" xfId="1313"/>
    <cellStyle name="Normal - Style1 4" xfId="1314"/>
    <cellStyle name="Normal - Style1 4 2" xfId="1315"/>
    <cellStyle name="Normal - Style1 5" xfId="1316"/>
    <cellStyle name="Normal - Style1 5 2" xfId="1317"/>
    <cellStyle name="Normal - Style1 6" xfId="1318"/>
    <cellStyle name="Normal - Style1 6 2" xfId="1319"/>
    <cellStyle name="Normal - Style1 7" xfId="1320"/>
    <cellStyle name="Normal - Style1 7 2" xfId="1321"/>
    <cellStyle name="Normal - Style1 8" xfId="1322"/>
    <cellStyle name="Normal - Style1 8 2" xfId="1323"/>
    <cellStyle name="Normal - Style1 9" xfId="1324"/>
    <cellStyle name="Normal - Style1_INEC_Q4'53_TOP-PER AUDIT" xfId="1325"/>
    <cellStyle name="Normal - Style5" xfId="1326"/>
    <cellStyle name="Normal 10" xfId="1327"/>
    <cellStyle name="Normal 10 2" xfId="1328"/>
    <cellStyle name="Normal 10 2 3" xfId="1329"/>
    <cellStyle name="Normal 10 3" xfId="1330"/>
    <cellStyle name="Normal 10 3 2" xfId="1331"/>
    <cellStyle name="Normal 10 3 2 2" xfId="56"/>
    <cellStyle name="Normal 10 4" xfId="1332"/>
    <cellStyle name="Normal 10 5" xfId="1333"/>
    <cellStyle name="Normal 10 6" xfId="2745"/>
    <cellStyle name="Normal 10 7" xfId="1334"/>
    <cellStyle name="Normal 11" xfId="1335"/>
    <cellStyle name="Normal 11 2" xfId="1336"/>
    <cellStyle name="Normal 11 2 2" xfId="1337"/>
    <cellStyle name="Normal 11 2 3" xfId="1338"/>
    <cellStyle name="Normal 11 3" xfId="1339"/>
    <cellStyle name="Normal 12" xfId="1340"/>
    <cellStyle name="Normal 12 2" xfId="1341"/>
    <cellStyle name="Normal 13" xfId="60"/>
    <cellStyle name="Normal 13 2" xfId="1342"/>
    <cellStyle name="Normal 13 2 2" xfId="2786"/>
    <cellStyle name="Normal 13 2 3" xfId="2812"/>
    <cellStyle name="Normal 13 5" xfId="2784"/>
    <cellStyle name="Normal 13 5 2" xfId="2810"/>
    <cellStyle name="Normal 13 5 3" xfId="2836"/>
    <cellStyle name="Normal 14" xfId="1343"/>
    <cellStyle name="Normal 14 2" xfId="1344"/>
    <cellStyle name="Normal 15" xfId="1345"/>
    <cellStyle name="Normal 15 2" xfId="1346"/>
    <cellStyle name="Normal 16" xfId="1347"/>
    <cellStyle name="Normal 16 2" xfId="1348"/>
    <cellStyle name="Normal 17" xfId="1349"/>
    <cellStyle name="Normal 17 2" xfId="1350"/>
    <cellStyle name="Normal 17 2 2" xfId="1351"/>
    <cellStyle name="Normal 17 3" xfId="1352"/>
    <cellStyle name="Normal 18" xfId="1353"/>
    <cellStyle name="Normal 18 2" xfId="2574"/>
    <cellStyle name="Normal 19" xfId="1354"/>
    <cellStyle name="Normal 19 2" xfId="1355"/>
    <cellStyle name="Normal 19 2 2" xfId="2575"/>
    <cellStyle name="Normal 19 3" xfId="1356"/>
    <cellStyle name="Normal 19 3 2" xfId="2461"/>
    <cellStyle name="Normal 2" xfId="10"/>
    <cellStyle name="Normal 2 10" xfId="1358"/>
    <cellStyle name="Normal 2 11" xfId="1359"/>
    <cellStyle name="Normal 2 12" xfId="1360"/>
    <cellStyle name="Normal 2 13" xfId="1361"/>
    <cellStyle name="Normal 2 14" xfId="1362"/>
    <cellStyle name="Normal 2 15" xfId="1363"/>
    <cellStyle name="Normal 2 15 2" xfId="1364"/>
    <cellStyle name="Normal 2 16" xfId="1365"/>
    <cellStyle name="Normal 2 16 2" xfId="1366"/>
    <cellStyle name="Normal 2 17" xfId="1367"/>
    <cellStyle name="Normal 2 17 2" xfId="1368"/>
    <cellStyle name="Normal 2 18" xfId="1369"/>
    <cellStyle name="Normal 2 18 2" xfId="1370"/>
    <cellStyle name="Normal 2 19" xfId="1371"/>
    <cellStyle name="Normal 2 19 2" xfId="1372"/>
    <cellStyle name="Normal 2 2" xfId="49"/>
    <cellStyle name="Normal 2 2 2" xfId="1374"/>
    <cellStyle name="Normal 2 2 2 2" xfId="1375"/>
    <cellStyle name="Normal 2 2 3" xfId="1376"/>
    <cellStyle name="Normal 2 2 3 2" xfId="2576"/>
    <cellStyle name="Normal 2 2 4" xfId="1377"/>
    <cellStyle name="Normal 2 2 4 2" xfId="1378"/>
    <cellStyle name="Normal 2 2 5" xfId="1379"/>
    <cellStyle name="Normal 2 2 6" xfId="1373"/>
    <cellStyle name="Normal 2 2 7" xfId="73"/>
    <cellStyle name="Normal 2 2 9" xfId="2577"/>
    <cellStyle name="Normal 2 20" xfId="1380"/>
    <cellStyle name="Normal 2 20 2" xfId="1381"/>
    <cellStyle name="Normal 2 21" xfId="1382"/>
    <cellStyle name="Normal 2 22" xfId="1383"/>
    <cellStyle name="Normal 2 23" xfId="1384"/>
    <cellStyle name="Normal 2 24" xfId="1385"/>
    <cellStyle name="Normal 2 25" xfId="1386"/>
    <cellStyle name="Normal 2 26" xfId="1387"/>
    <cellStyle name="Normal 2 27" xfId="1388"/>
    <cellStyle name="Normal 2 28" xfId="1389"/>
    <cellStyle name="Normal 2 29" xfId="1390"/>
    <cellStyle name="Normal 2 29 2" xfId="1391"/>
    <cellStyle name="Normal 2 29 2 2" xfId="1392"/>
    <cellStyle name="Normal 2 29 2 3" xfId="2787"/>
    <cellStyle name="Normal 2 29 2 4" xfId="2813"/>
    <cellStyle name="Normal 2 29 3" xfId="1393"/>
    <cellStyle name="Normal 2 29 3 2" xfId="2788"/>
    <cellStyle name="Normal 2 29 3 3" xfId="2814"/>
    <cellStyle name="Normal 2 3" xfId="1394"/>
    <cellStyle name="Normal 2 3 2" xfId="1395"/>
    <cellStyle name="Normal 2 3 2 2" xfId="2578"/>
    <cellStyle name="Normal 2 3 2 2 2" xfId="2797"/>
    <cellStyle name="Normal 2 3 2 2 3" xfId="2823"/>
    <cellStyle name="Normal 2 3 3" xfId="1396"/>
    <cellStyle name="Normal 2 3 4" xfId="1397"/>
    <cellStyle name="Normal 2 3 5" xfId="1398"/>
    <cellStyle name="Normal 2 3 6" xfId="1399"/>
    <cellStyle name="Normal 2 3 7" xfId="1400"/>
    <cellStyle name="Normal 2 3 8" xfId="1401"/>
    <cellStyle name="Normal 2 3 9" xfId="1402"/>
    <cellStyle name="Normal 2 30" xfId="1403"/>
    <cellStyle name="Normal 2 31" xfId="1404"/>
    <cellStyle name="Normal 2 32" xfId="1405"/>
    <cellStyle name="Normal 2 33" xfId="2462"/>
    <cellStyle name="Normal 2 34" xfId="2496"/>
    <cellStyle name="Normal 2 35" xfId="2499"/>
    <cellStyle name="Normal 2 36" xfId="2749"/>
    <cellStyle name="Normal 2 37" xfId="1357"/>
    <cellStyle name="Normal 2 38" xfId="2755"/>
    <cellStyle name="Normal 2 39" xfId="72"/>
    <cellStyle name="Normal 2 4" xfId="1406"/>
    <cellStyle name="Normal 2 4 2" xfId="1407"/>
    <cellStyle name="Normal 2 4 3" xfId="1408"/>
    <cellStyle name="Normal 2 5" xfId="1409"/>
    <cellStyle name="Normal 2 5 2" xfId="1410"/>
    <cellStyle name="Normal 2 6" xfId="1411"/>
    <cellStyle name="Normal 2 6 2" xfId="1412"/>
    <cellStyle name="Normal 2 7" xfId="1413"/>
    <cellStyle name="Normal 2 7 2" xfId="1414"/>
    <cellStyle name="Normal 2 8" xfId="1415"/>
    <cellStyle name="Normal 2 8 2" xfId="1416"/>
    <cellStyle name="Normal 2 9" xfId="1417"/>
    <cellStyle name="Normal 2 9 2" xfId="1418"/>
    <cellStyle name="Normal 2 9 3" xfId="1419"/>
    <cellStyle name="Normal 2 9 4" xfId="1420"/>
    <cellStyle name="Normal 2 9 5" xfId="1421"/>
    <cellStyle name="Normal 2 9 6" xfId="1422"/>
    <cellStyle name="Normal 2 9 7" xfId="1423"/>
    <cellStyle name="Normal 2 9 8" xfId="1424"/>
    <cellStyle name="Normal 2 9 9" xfId="1425"/>
    <cellStyle name="Normal 2_GF-Food _Q4'52_CC2" xfId="1426"/>
    <cellStyle name="Normal 20" xfId="1427"/>
    <cellStyle name="Normal 20 2" xfId="1428"/>
    <cellStyle name="Normal 20 3" xfId="2463"/>
    <cellStyle name="Normal 21" xfId="1429"/>
    <cellStyle name="Normal 21 2" xfId="1430"/>
    <cellStyle name="Normal 21 3" xfId="1431"/>
    <cellStyle name="Normal 21 4" xfId="1432"/>
    <cellStyle name="Normal 21 5" xfId="1433"/>
    <cellStyle name="Normal 21 6" xfId="1434"/>
    <cellStyle name="Normal 21 7" xfId="1435"/>
    <cellStyle name="Normal 21 8" xfId="1436"/>
    <cellStyle name="Normal 22" xfId="1437"/>
    <cellStyle name="Normal 22 2" xfId="1438"/>
    <cellStyle name="Normal 22 2 2" xfId="1439"/>
    <cellStyle name="Normal 23" xfId="1440"/>
    <cellStyle name="Normal 23 2" xfId="1441"/>
    <cellStyle name="Normal 23 2 2" xfId="2790"/>
    <cellStyle name="Normal 23 2 3" xfId="2816"/>
    <cellStyle name="Normal 23 3" xfId="1442"/>
    <cellStyle name="Normal 23 4" xfId="2464"/>
    <cellStyle name="Normal 23 5" xfId="2789"/>
    <cellStyle name="Normal 23 6" xfId="2815"/>
    <cellStyle name="Normal 24" xfId="1443"/>
    <cellStyle name="Normal 24 2" xfId="1444"/>
    <cellStyle name="Normal 24 3" xfId="1445"/>
    <cellStyle name="Normal 24 4" xfId="1446"/>
    <cellStyle name="Normal 24 5" xfId="1447"/>
    <cellStyle name="Normal 24 6" xfId="1448"/>
    <cellStyle name="Normal 24 7" xfId="1449"/>
    <cellStyle name="Normal 24 8" xfId="1450"/>
    <cellStyle name="Normal 25" xfId="1451"/>
    <cellStyle name="Normal 25 2" xfId="1452"/>
    <cellStyle name="Normal 25 3" xfId="1453"/>
    <cellStyle name="Normal 25 4" xfId="1454"/>
    <cellStyle name="Normal 25 5" xfId="1455"/>
    <cellStyle name="Normal 25 6" xfId="1456"/>
    <cellStyle name="Normal 25 7" xfId="1457"/>
    <cellStyle name="Normal 25 8" xfId="1458"/>
    <cellStyle name="Normal 26" xfId="1459"/>
    <cellStyle name="Normal 26 2" xfId="1460"/>
    <cellStyle name="Normal 26 3" xfId="1461"/>
    <cellStyle name="Normal 26 4" xfId="1462"/>
    <cellStyle name="Normal 26 5" xfId="1463"/>
    <cellStyle name="Normal 26 6" xfId="1464"/>
    <cellStyle name="Normal 26 7" xfId="1465"/>
    <cellStyle name="Normal 26 8" xfId="1466"/>
    <cellStyle name="Normal 27" xfId="1467"/>
    <cellStyle name="Normal 27 2" xfId="1468"/>
    <cellStyle name="Normal 27 2 2" xfId="1469"/>
    <cellStyle name="Normal 27 3" xfId="2465"/>
    <cellStyle name="Normal 28" xfId="1470"/>
    <cellStyle name="Normal 28 2" xfId="1471"/>
    <cellStyle name="Normal 28 3" xfId="1472"/>
    <cellStyle name="Normal 28 4" xfId="1473"/>
    <cellStyle name="Normal 28 5" xfId="1474"/>
    <cellStyle name="Normal 28 6" xfId="1475"/>
    <cellStyle name="Normal 28 7" xfId="1476"/>
    <cellStyle name="Normal 28 7 2" xfId="1477"/>
    <cellStyle name="Normal 29" xfId="1478"/>
    <cellStyle name="Normal 29 2" xfId="2579"/>
    <cellStyle name="Normal 3" xfId="11"/>
    <cellStyle name="Normal 3 10" xfId="1479"/>
    <cellStyle name="Normal 3 11" xfId="1480"/>
    <cellStyle name="Normal 3 12" xfId="1481"/>
    <cellStyle name="Normal 3 13" xfId="2756"/>
    <cellStyle name="Normal 3 14" xfId="80"/>
    <cellStyle name="Normal 3 2" xfId="12"/>
    <cellStyle name="Normal 3 2 10" xfId="61"/>
    <cellStyle name="Normal 3 2 2" xfId="1483"/>
    <cellStyle name="Normal 3 2 3" xfId="2466"/>
    <cellStyle name="Normal 3 2 4" xfId="69"/>
    <cellStyle name="Normal 3 2 5" xfId="1482"/>
    <cellStyle name="Normal 3 3" xfId="1484"/>
    <cellStyle name="Normal 3 3 2" xfId="1485"/>
    <cellStyle name="Normal 3 4" xfId="1486"/>
    <cellStyle name="Normal 3 4 2" xfId="1487"/>
    <cellStyle name="Normal 3 4 3" xfId="1488"/>
    <cellStyle name="Normal 3 5" xfId="1489"/>
    <cellStyle name="Normal 3 5 2" xfId="1490"/>
    <cellStyle name="Normal 3 6" xfId="1491"/>
    <cellStyle name="Normal 3 6 2" xfId="1492"/>
    <cellStyle name="Normal 3 6 3" xfId="1493"/>
    <cellStyle name="Normal 3 7" xfId="1494"/>
    <cellStyle name="Normal 3 8" xfId="1495"/>
    <cellStyle name="Normal 3 9" xfId="1496"/>
    <cellStyle name="Normal 3_Audit Draft Sum" xfId="1497"/>
    <cellStyle name="Normal 30" xfId="1498"/>
    <cellStyle name="Normal 30 2" xfId="1499"/>
    <cellStyle name="Normal 31" xfId="1500"/>
    <cellStyle name="Normal 31 2" xfId="1501"/>
    <cellStyle name="Normal 32" xfId="1502"/>
    <cellStyle name="Normal 32 2" xfId="1503"/>
    <cellStyle name="Normal 32 3" xfId="2791"/>
    <cellStyle name="Normal 32 4" xfId="2817"/>
    <cellStyle name="Normal 33" xfId="1504"/>
    <cellStyle name="Normal 33 2" xfId="2580"/>
    <cellStyle name="Normal 33 3" xfId="2792"/>
    <cellStyle name="Normal 33 4" xfId="2818"/>
    <cellStyle name="Normal 34" xfId="1505"/>
    <cellStyle name="Normal 34 2" xfId="2581"/>
    <cellStyle name="Normal 34 3" xfId="2793"/>
    <cellStyle name="Normal 34 4" xfId="2819"/>
    <cellStyle name="Normal 35" xfId="1506"/>
    <cellStyle name="Normal 35 2" xfId="2582"/>
    <cellStyle name="Normal 35 3" xfId="2794"/>
    <cellStyle name="Normal 35 4" xfId="2820"/>
    <cellStyle name="Normal 36" xfId="1507"/>
    <cellStyle name="Normal 36 2" xfId="2583"/>
    <cellStyle name="Normal 37" xfId="1508"/>
    <cellStyle name="Normal 38" xfId="1509"/>
    <cellStyle name="Normal 39" xfId="1510"/>
    <cellStyle name="Normal 4" xfId="13"/>
    <cellStyle name="Normal 4 10" xfId="1511"/>
    <cellStyle name="Normal 4 2" xfId="1512"/>
    <cellStyle name="Normal 4 2 2" xfId="1513"/>
    <cellStyle name="Normal 4 2 2 2" xfId="1514"/>
    <cellStyle name="Normal 4 2 3" xfId="1515"/>
    <cellStyle name="Normal 4 3" xfId="1516"/>
    <cellStyle name="Normal 4 3 2" xfId="1517"/>
    <cellStyle name="Normal 4 4" xfId="1518"/>
    <cellStyle name="Normal 4 4 2" xfId="1519"/>
    <cellStyle name="Normal 4 4 3" xfId="2795"/>
    <cellStyle name="Normal 4 4 4" xfId="2821"/>
    <cellStyle name="Normal 4 5" xfId="1520"/>
    <cellStyle name="Normal 4 6" xfId="1521"/>
    <cellStyle name="Normal 4 7" xfId="1522"/>
    <cellStyle name="Normal 4 8" xfId="1523"/>
    <cellStyle name="Normal 4 9" xfId="2757"/>
    <cellStyle name="Normal 4_INEC_Q4'53_WP -FON" xfId="1524"/>
    <cellStyle name="Normal 40" xfId="1525"/>
    <cellStyle name="Normal 41" xfId="1526"/>
    <cellStyle name="Normal 42" xfId="1527"/>
    <cellStyle name="Normal 43" xfId="1528"/>
    <cellStyle name="Normal 44" xfId="1529"/>
    <cellStyle name="Normal 45" xfId="1530"/>
    <cellStyle name="Normal 46" xfId="1531"/>
    <cellStyle name="Normal 47" xfId="1532"/>
    <cellStyle name="Normal 48" xfId="1533"/>
    <cellStyle name="Normal 49" xfId="1534"/>
    <cellStyle name="Normal 5" xfId="14"/>
    <cellStyle name="Normal 5 2" xfId="77"/>
    <cellStyle name="Normal 5 2 2" xfId="1535"/>
    <cellStyle name="Normal 5 2 3" xfId="2584"/>
    <cellStyle name="Normal 5 3" xfId="1536"/>
    <cellStyle name="Normal 5 3 2" xfId="2585"/>
    <cellStyle name="Normal 5 3 2 2" xfId="2586"/>
    <cellStyle name="Normal 5 4" xfId="1537"/>
    <cellStyle name="Normal 5 4 2" xfId="1538"/>
    <cellStyle name="Normal 5 5" xfId="2758"/>
    <cellStyle name="Normal 5 6" xfId="2778"/>
    <cellStyle name="Normal 5 7" xfId="75"/>
    <cellStyle name="Normal 5_Top P-PAR Q1'53_Per Book" xfId="2587"/>
    <cellStyle name="Normal 50" xfId="1539"/>
    <cellStyle name="Normal 51" xfId="1540"/>
    <cellStyle name="Normal 51 2" xfId="2588"/>
    <cellStyle name="Normal 52" xfId="1541"/>
    <cellStyle name="Normal 53" xfId="1542"/>
    <cellStyle name="Normal 54" xfId="2467"/>
    <cellStyle name="Normal 55" xfId="2468"/>
    <cellStyle name="Normal 56" xfId="2469"/>
    <cellStyle name="Normal 57" xfId="1543"/>
    <cellStyle name="Normal 57 2" xfId="1544"/>
    <cellStyle name="Normal 58" xfId="2470"/>
    <cellStyle name="Normal 59" xfId="2471"/>
    <cellStyle name="Normal 6" xfId="20"/>
    <cellStyle name="Normal 6 10" xfId="2589"/>
    <cellStyle name="Normal 6 11" xfId="2590"/>
    <cellStyle name="Normal 6 12" xfId="2591"/>
    <cellStyle name="Normal 6 13" xfId="2592"/>
    <cellStyle name="Normal 6 14" xfId="2593"/>
    <cellStyle name="Normal 6 15" xfId="2594"/>
    <cellStyle name="Normal 6 16" xfId="2595"/>
    <cellStyle name="Normal 6 17" xfId="2596"/>
    <cellStyle name="Normal 6 18" xfId="2597"/>
    <cellStyle name="Normal 6 19" xfId="2598"/>
    <cellStyle name="Normal 6 2" xfId="1545"/>
    <cellStyle name="Normal 6 2 2" xfId="2599"/>
    <cellStyle name="Normal 6 20" xfId="2600"/>
    <cellStyle name="Normal 6 21" xfId="2601"/>
    <cellStyle name="Normal 6 22" xfId="2602"/>
    <cellStyle name="Normal 6 23" xfId="2603"/>
    <cellStyle name="Normal 6 24" xfId="2604"/>
    <cellStyle name="Normal 6 25" xfId="2605"/>
    <cellStyle name="Normal 6 26" xfId="2606"/>
    <cellStyle name="Normal 6 27" xfId="2607"/>
    <cellStyle name="Normal 6 28" xfId="2608"/>
    <cellStyle name="Normal 6 29" xfId="2609"/>
    <cellStyle name="Normal 6 3" xfId="1546"/>
    <cellStyle name="Normal 6 3 2" xfId="2610"/>
    <cellStyle name="Normal 6 30" xfId="2611"/>
    <cellStyle name="Normal 6 31" xfId="2612"/>
    <cellStyle name="Normal 6 32" xfId="2613"/>
    <cellStyle name="Normal 6 33" xfId="2614"/>
    <cellStyle name="Normal 6 34" xfId="2615"/>
    <cellStyle name="Normal 6 35" xfId="2616"/>
    <cellStyle name="Normal 6 36" xfId="2617"/>
    <cellStyle name="Normal 6 37" xfId="2618"/>
    <cellStyle name="Normal 6 38" xfId="2619"/>
    <cellStyle name="Normal 6 39" xfId="2620"/>
    <cellStyle name="Normal 6 4" xfId="1547"/>
    <cellStyle name="Normal 6 4 2" xfId="1548"/>
    <cellStyle name="Normal 6 40" xfId="2621"/>
    <cellStyle name="Normal 6 41" xfId="2622"/>
    <cellStyle name="Normal 6 42" xfId="2623"/>
    <cellStyle name="Normal 6 43" xfId="2624"/>
    <cellStyle name="Normal 6 44" xfId="2625"/>
    <cellStyle name="Normal 6 45" xfId="2626"/>
    <cellStyle name="Normal 6 46" xfId="2627"/>
    <cellStyle name="Normal 6 47" xfId="2628"/>
    <cellStyle name="Normal 6 48" xfId="2629"/>
    <cellStyle name="Normal 6 49" xfId="2630"/>
    <cellStyle name="Normal 6 5" xfId="1549"/>
    <cellStyle name="Normal 6 50" xfId="2631"/>
    <cellStyle name="Normal 6 51" xfId="2632"/>
    <cellStyle name="Normal 6 52" xfId="2633"/>
    <cellStyle name="Normal 6 53" xfId="2634"/>
    <cellStyle name="Normal 6 54" xfId="2635"/>
    <cellStyle name="Normal 6 55" xfId="2636"/>
    <cellStyle name="Normal 6 56" xfId="2637"/>
    <cellStyle name="Normal 6 57" xfId="2638"/>
    <cellStyle name="Normal 6 58" xfId="2639"/>
    <cellStyle name="Normal 6 59" xfId="2640"/>
    <cellStyle name="Normal 6 6" xfId="2641"/>
    <cellStyle name="Normal 6 60" xfId="2642"/>
    <cellStyle name="Normal 6 61" xfId="2643"/>
    <cellStyle name="Normal 6 62" xfId="2644"/>
    <cellStyle name="Normal 6 63" xfId="2645"/>
    <cellStyle name="Normal 6 64" xfId="2761"/>
    <cellStyle name="Normal 6 65" xfId="84"/>
    <cellStyle name="Normal 6 7" xfId="2646"/>
    <cellStyle name="Normal 6 8" xfId="2647"/>
    <cellStyle name="Normal 6 9" xfId="2648"/>
    <cellStyle name="Normal 6_GFPTNR_Q3'53_A" xfId="1550"/>
    <cellStyle name="Normal 60" xfId="2472"/>
    <cellStyle name="Normal 61" xfId="2473"/>
    <cellStyle name="Normal 62" xfId="2742"/>
    <cellStyle name="Normal 63" xfId="1551"/>
    <cellStyle name="Normal 64" xfId="64"/>
    <cellStyle name="Normal 65" xfId="74"/>
    <cellStyle name="Normal 66" xfId="2779"/>
    <cellStyle name="Normal 66 2" xfId="2807"/>
    <cellStyle name="Normal 66 3" xfId="2833"/>
    <cellStyle name="Normal 7" xfId="1552"/>
    <cellStyle name="Normal 7 10" xfId="83"/>
    <cellStyle name="Normal 7 11" xfId="1553"/>
    <cellStyle name="Normal 7 12" xfId="1554"/>
    <cellStyle name="Normal 7 12 2" xfId="1555"/>
    <cellStyle name="Normal 7 13" xfId="1556"/>
    <cellStyle name="Normal 7 14" xfId="1557"/>
    <cellStyle name="Normal 7 2" xfId="1558"/>
    <cellStyle name="Normal 7 2 2" xfId="2649"/>
    <cellStyle name="Normal 7 2 2 2" xfId="2650"/>
    <cellStyle name="Normal 7 3" xfId="1559"/>
    <cellStyle name="Normal 7 4" xfId="1560"/>
    <cellStyle name="Normal 7 5" xfId="1561"/>
    <cellStyle name="Normal 7 6" xfId="1562"/>
    <cellStyle name="Normal 7 7" xfId="1563"/>
    <cellStyle name="Normal 7 8" xfId="1564"/>
    <cellStyle name="Normal 7 9" xfId="1565"/>
    <cellStyle name="Normal 74" xfId="1566"/>
    <cellStyle name="Normal 8" xfId="1567"/>
    <cellStyle name="Normal 8 10" xfId="1568"/>
    <cellStyle name="Normal 8 11" xfId="1569"/>
    <cellStyle name="Normal 8 12" xfId="1570"/>
    <cellStyle name="Normal 8 12 2" xfId="2474"/>
    <cellStyle name="Normal 8 13" xfId="1571"/>
    <cellStyle name="Normal 8 14" xfId="1572"/>
    <cellStyle name="Normal 8 15" xfId="1573"/>
    <cellStyle name="Normal 8 15 2" xfId="2475"/>
    <cellStyle name="Normal 8 16" xfId="1574"/>
    <cellStyle name="Normal 8 16 2" xfId="2476"/>
    <cellStyle name="Normal 8 17" xfId="1575"/>
    <cellStyle name="Normal 8 17 2" xfId="2477"/>
    <cellStyle name="Normal 8 18" xfId="1576"/>
    <cellStyle name="Normal 8 18 2" xfId="2478"/>
    <cellStyle name="Normal 8 19" xfId="1577"/>
    <cellStyle name="Normal 8 19 2" xfId="2479"/>
    <cellStyle name="Normal 8 2" xfId="1578"/>
    <cellStyle name="Normal 8 2 2" xfId="2651"/>
    <cellStyle name="Normal 8 20" xfId="1579"/>
    <cellStyle name="Normal 8 3" xfId="1580"/>
    <cellStyle name="Normal 8 3 2" xfId="2652"/>
    <cellStyle name="Normal 8 4" xfId="1581"/>
    <cellStyle name="Normal 8 5" xfId="1582"/>
    <cellStyle name="Normal 8 6" xfId="1583"/>
    <cellStyle name="Normal 8 7" xfId="1584"/>
    <cellStyle name="Normal 8 8" xfId="1585"/>
    <cellStyle name="Normal 8 9" xfId="1586"/>
    <cellStyle name="Normal 88" xfId="2653"/>
    <cellStyle name="Normal 88 2" xfId="2798"/>
    <cellStyle name="Normal 88 3" xfId="2824"/>
    <cellStyle name="Normal 9" xfId="78"/>
    <cellStyle name="Normal 9 2" xfId="1587"/>
    <cellStyle name="Normal 9 2 2" xfId="1588"/>
    <cellStyle name="Normal 9 3" xfId="1589"/>
    <cellStyle name="Normal 9 4" xfId="1590"/>
    <cellStyle name="Normal 9 5" xfId="1591"/>
    <cellStyle name="Normal_Draft PTTCHTx 2" xfId="15"/>
    <cellStyle name="Normal_Draft PTTCHTx 2 2" xfId="16"/>
    <cellStyle name="Normal_งบ AFC 30 ก.ย. 51" xfId="66"/>
    <cellStyle name="Normal_งบ เอเชี่ยน 31 มี.ค. 51" xfId="58"/>
    <cellStyle name="Normale_9639A02C" xfId="1592"/>
    <cellStyle name="Note 10" xfId="1593"/>
    <cellStyle name="Note 11" xfId="1594"/>
    <cellStyle name="Note 12" xfId="1595"/>
    <cellStyle name="Note 13" xfId="2480"/>
    <cellStyle name="Note 2" xfId="1596"/>
    <cellStyle name="Note 2 2" xfId="1597"/>
    <cellStyle name="Note 2 3" xfId="1598"/>
    <cellStyle name="Note 2 4" xfId="1599"/>
    <cellStyle name="Note 2 5" xfId="1600"/>
    <cellStyle name="Note 3" xfId="1601"/>
    <cellStyle name="Note 3 2" xfId="1602"/>
    <cellStyle name="Note 3 2 2" xfId="1603"/>
    <cellStyle name="Note 3 2 2 2" xfId="1604"/>
    <cellStyle name="Note 3 3" xfId="1605"/>
    <cellStyle name="Note 3 4" xfId="1606"/>
    <cellStyle name="Note 4" xfId="1607"/>
    <cellStyle name="Note 4 2" xfId="1608"/>
    <cellStyle name="Note 4 3" xfId="1609"/>
    <cellStyle name="Note 4 4" xfId="1610"/>
    <cellStyle name="Note 5" xfId="1611"/>
    <cellStyle name="Note 5 2" xfId="1612"/>
    <cellStyle name="Note 5 3" xfId="1613"/>
    <cellStyle name="Note 5 4" xfId="1614"/>
    <cellStyle name="Note 6" xfId="1615"/>
    <cellStyle name="Note 6 2" xfId="1616"/>
    <cellStyle name="Note 7" xfId="1617"/>
    <cellStyle name="Note 8" xfId="1618"/>
    <cellStyle name="Note 9" xfId="1619"/>
    <cellStyle name="oft Excel]_x000d__x000a_Comment=The open=/f lines load custom functions into the Paste Function list._x000d__x000a_Maximized=3_x000d__x000a_Basics=1_x000d__x000a_A" xfId="2654"/>
    <cellStyle name="Output 10" xfId="1620"/>
    <cellStyle name="Output 11" xfId="1621"/>
    <cellStyle name="Output 12" xfId="1622"/>
    <cellStyle name="Output 13" xfId="2481"/>
    <cellStyle name="Output 2" xfId="1623"/>
    <cellStyle name="Output 2 2" xfId="1624"/>
    <cellStyle name="Output 2 3" xfId="1625"/>
    <cellStyle name="Output 3" xfId="1626"/>
    <cellStyle name="Output 3 2" xfId="1627"/>
    <cellStyle name="Output 3 3" xfId="1628"/>
    <cellStyle name="Output 4" xfId="1629"/>
    <cellStyle name="Output 4 2" xfId="1630"/>
    <cellStyle name="Output 5" xfId="1631"/>
    <cellStyle name="Output 5 2" xfId="1632"/>
    <cellStyle name="Output 6" xfId="1633"/>
    <cellStyle name="Output 7" xfId="1634"/>
    <cellStyle name="Output 8" xfId="1635"/>
    <cellStyle name="Output 9" xfId="1636"/>
    <cellStyle name="Percent" xfId="65" builtinId="5"/>
    <cellStyle name="Percent [0]" xfId="1637"/>
    <cellStyle name="Percent [00]" xfId="1638"/>
    <cellStyle name="Percent [2]" xfId="35"/>
    <cellStyle name="Percent [2] 2" xfId="1639"/>
    <cellStyle name="Percent [2] 2 2" xfId="1640"/>
    <cellStyle name="Percent [2] 2 3" xfId="1641"/>
    <cellStyle name="Percent [2] 2 4" xfId="1642"/>
    <cellStyle name="Percent [2] 2 5" xfId="1643"/>
    <cellStyle name="Percent [2] 3" xfId="1644"/>
    <cellStyle name="Percent [2] 3 2" xfId="1645"/>
    <cellStyle name="Percent [2] 4" xfId="1646"/>
    <cellStyle name="Percent [2] 5" xfId="1647"/>
    <cellStyle name="Percent [2] 6" xfId="1648"/>
    <cellStyle name="Percent [2] 7" xfId="1649"/>
    <cellStyle name="Percent [2] 8" xfId="1650"/>
    <cellStyle name="Percent [2] 9" xfId="1651"/>
    <cellStyle name="Percent 10" xfId="1652"/>
    <cellStyle name="Percent 10 2" xfId="1653"/>
    <cellStyle name="Percent 10 2 2" xfId="1654"/>
    <cellStyle name="Percent 11" xfId="1655"/>
    <cellStyle name="Percent 11 2" xfId="1656"/>
    <cellStyle name="Percent 11 2 2" xfId="1657"/>
    <cellStyle name="Percent 12" xfId="1658"/>
    <cellStyle name="Percent 12 2" xfId="1659"/>
    <cellStyle name="Percent 12 3" xfId="1660"/>
    <cellStyle name="Percent 12 4" xfId="1661"/>
    <cellStyle name="Percent 12 5" xfId="1662"/>
    <cellStyle name="Percent 12 6" xfId="1663"/>
    <cellStyle name="Percent 12 7" xfId="1664"/>
    <cellStyle name="Percent 13" xfId="1665"/>
    <cellStyle name="Percent 13 2" xfId="1666"/>
    <cellStyle name="Percent 14" xfId="1667"/>
    <cellStyle name="Percent 15" xfId="1668"/>
    <cellStyle name="Percent 16" xfId="1669"/>
    <cellStyle name="Percent 17" xfId="1670"/>
    <cellStyle name="Percent 17 2" xfId="1671"/>
    <cellStyle name="Percent 18" xfId="1672"/>
    <cellStyle name="Percent 19" xfId="2482"/>
    <cellStyle name="Percent 2" xfId="17"/>
    <cellStyle name="Percent 2 10" xfId="1674"/>
    <cellStyle name="Percent 2 11" xfId="1675"/>
    <cellStyle name="Percent 2 12" xfId="1676"/>
    <cellStyle name="Percent 2 13" xfId="1677"/>
    <cellStyle name="Percent 2 14" xfId="1678"/>
    <cellStyle name="Percent 2 15" xfId="1679"/>
    <cellStyle name="Percent 2 16" xfId="1680"/>
    <cellStyle name="Percent 2 17" xfId="1681"/>
    <cellStyle name="Percent 2 18" xfId="1682"/>
    <cellStyle name="Percent 2 19" xfId="1683"/>
    <cellStyle name="Percent 2 2" xfId="48"/>
    <cellStyle name="Percent 2 2 2" xfId="1685"/>
    <cellStyle name="Percent 2 2 3" xfId="1686"/>
    <cellStyle name="Percent 2 2 4" xfId="2768"/>
    <cellStyle name="Percent 2 2 5" xfId="1684"/>
    <cellStyle name="Percent 2 20" xfId="1687"/>
    <cellStyle name="Percent 2 21" xfId="1688"/>
    <cellStyle name="Percent 2 22" xfId="1689"/>
    <cellStyle name="Percent 2 23" xfId="2483"/>
    <cellStyle name="Percent 2 24" xfId="2759"/>
    <cellStyle name="Percent 2 25" xfId="1673"/>
    <cellStyle name="Percent 2 3" xfId="53"/>
    <cellStyle name="Percent 2 3 2" xfId="2770"/>
    <cellStyle name="Percent 2 3 3" xfId="1690"/>
    <cellStyle name="Percent 2 4" xfId="1691"/>
    <cellStyle name="Percent 2 5" xfId="1692"/>
    <cellStyle name="Percent 2 6" xfId="1693"/>
    <cellStyle name="Percent 2 7" xfId="1694"/>
    <cellStyle name="Percent 2 8" xfId="1695"/>
    <cellStyle name="Percent 2 9" xfId="1696"/>
    <cellStyle name="Percent 20" xfId="2655"/>
    <cellStyle name="Percent 21" xfId="2656"/>
    <cellStyle name="Percent 22" xfId="2747"/>
    <cellStyle name="Percent 23" xfId="2781"/>
    <cellStyle name="Percent 23 2" xfId="2809"/>
    <cellStyle name="Percent 23 3" xfId="2835"/>
    <cellStyle name="Percent 3" xfId="18"/>
    <cellStyle name="Percent 3 10" xfId="2760"/>
    <cellStyle name="Percent 3 11" xfId="1697"/>
    <cellStyle name="Percent 3 2" xfId="1698"/>
    <cellStyle name="Percent 3 2 2" xfId="1699"/>
    <cellStyle name="Percent 3 2 3" xfId="1700"/>
    <cellStyle name="Percent 3 2 4" xfId="1701"/>
    <cellStyle name="Percent 3 2 5" xfId="1702"/>
    <cellStyle name="Percent 3 3" xfId="1703"/>
    <cellStyle name="Percent 3 3 2" xfId="2657"/>
    <cellStyle name="Percent 3 4" xfId="1704"/>
    <cellStyle name="Percent 3 5" xfId="1705"/>
    <cellStyle name="Percent 3 6" xfId="1706"/>
    <cellStyle name="Percent 3 7" xfId="1707"/>
    <cellStyle name="Percent 3 8" xfId="1708"/>
    <cellStyle name="Percent 3 9" xfId="1709"/>
    <cellStyle name="Percent 4" xfId="1710"/>
    <cellStyle name="Percent 4 10" xfId="1711"/>
    <cellStyle name="Percent 4 11" xfId="1712"/>
    <cellStyle name="Percent 4 12" xfId="1713"/>
    <cellStyle name="Percent 4 13" xfId="1714"/>
    <cellStyle name="Percent 4 14" xfId="1715"/>
    <cellStyle name="Percent 4 2" xfId="1716"/>
    <cellStyle name="Percent 4 3" xfId="1717"/>
    <cellStyle name="Percent 4 4" xfId="1718"/>
    <cellStyle name="Percent 4 5" xfId="1719"/>
    <cellStyle name="Percent 4 6" xfId="1720"/>
    <cellStyle name="Percent 4 7" xfId="1721"/>
    <cellStyle name="Percent 4 8" xfId="1722"/>
    <cellStyle name="Percent 4 9" xfId="1723"/>
    <cellStyle name="Percent 5" xfId="76"/>
    <cellStyle name="Percent 5 2" xfId="1724"/>
    <cellStyle name="Percent 5 2 2" xfId="1725"/>
    <cellStyle name="Percent 5 3" xfId="1726"/>
    <cellStyle name="Percent 6" xfId="1727"/>
    <cellStyle name="Percent 6 2" xfId="1728"/>
    <cellStyle name="Percent 6 3" xfId="1729"/>
    <cellStyle name="Percent 6 4" xfId="1730"/>
    <cellStyle name="Percent 7" xfId="1731"/>
    <cellStyle name="Percent 7 2" xfId="1732"/>
    <cellStyle name="Percent 7 3" xfId="2658"/>
    <cellStyle name="Percent 8" xfId="1733"/>
    <cellStyle name="Percent 9" xfId="1734"/>
    <cellStyle name="PERCENTAGE" xfId="1735"/>
    <cellStyle name="PERCENTAGE 2" xfId="1736"/>
    <cellStyle name="PrePop Currency (0)" xfId="1737"/>
    <cellStyle name="PrePop Currency (2)" xfId="1738"/>
    <cellStyle name="PrePop Units (0)" xfId="1739"/>
    <cellStyle name="PrePop Units (1)" xfId="1740"/>
    <cellStyle name="PrePop Units (2)" xfId="1741"/>
    <cellStyle name="prot" xfId="1742"/>
    <cellStyle name="pwstyle" xfId="1743"/>
    <cellStyle name="Q" xfId="36"/>
    <cellStyle name="Q_CSS_Q2'51_C1_Nop" xfId="1744"/>
    <cellStyle name="Quantity" xfId="37"/>
    <cellStyle name="Quantity 2" xfId="1745"/>
    <cellStyle name="Quantity 2 2" xfId="1746"/>
    <cellStyle name="Quantity 2 3" xfId="1747"/>
    <cellStyle name="Quantity 2 4" xfId="1748"/>
    <cellStyle name="Quantity 2 5" xfId="1749"/>
    <cellStyle name="Quantity 2_X2" xfId="1750"/>
    <cellStyle name="Quantity 3" xfId="1751"/>
    <cellStyle name="Quantity 3 2" xfId="1752"/>
    <cellStyle name="Quantity 3_X2" xfId="1753"/>
    <cellStyle name="Quantity 4" xfId="1754"/>
    <cellStyle name="Quantity 5" xfId="1755"/>
    <cellStyle name="Quantity 6" xfId="1756"/>
    <cellStyle name="Quantity 7" xfId="1757"/>
    <cellStyle name="Quantity 8" xfId="1758"/>
    <cellStyle name="Quantity 9" xfId="1759"/>
    <cellStyle name="Quantity_GFN_Q2'53_X2" xfId="1760"/>
    <cellStyle name="Rittichai" xfId="1761"/>
    <cellStyle name="RMG - PB01.93" xfId="1762"/>
    <cellStyle name="SAPBEXaggData" xfId="1763"/>
    <cellStyle name="SAPBEXaggDataEmph" xfId="1764"/>
    <cellStyle name="SAPBEXaggDataEmph 2" xfId="1765"/>
    <cellStyle name="SAPBEXaggItem" xfId="1766"/>
    <cellStyle name="SAPBEXaggItemX" xfId="1767"/>
    <cellStyle name="SAPBEXaggItemX 2" xfId="1768"/>
    <cellStyle name="SAPBEXchaText" xfId="1769"/>
    <cellStyle name="SAPBEXchaText 2" xfId="1770"/>
    <cellStyle name="SAPBEXexcBad7" xfId="1771"/>
    <cellStyle name="SAPBEXexcBad7 2" xfId="1772"/>
    <cellStyle name="SAPBEXexcBad8" xfId="1773"/>
    <cellStyle name="SAPBEXexcBad8 2" xfId="1774"/>
    <cellStyle name="SAPBEXexcBad9" xfId="1775"/>
    <cellStyle name="SAPBEXexcBad9 2" xfId="1776"/>
    <cellStyle name="SAPBEXexcCritical4" xfId="1777"/>
    <cellStyle name="SAPBEXexcCritical4 2" xfId="1778"/>
    <cellStyle name="SAPBEXexcCritical5" xfId="1779"/>
    <cellStyle name="SAPBEXexcCritical5 2" xfId="1780"/>
    <cellStyle name="SAPBEXexcCritical6" xfId="1781"/>
    <cellStyle name="SAPBEXexcCritical6 2" xfId="1782"/>
    <cellStyle name="SAPBEXexcGood1" xfId="1783"/>
    <cellStyle name="SAPBEXexcGood1 2" xfId="1784"/>
    <cellStyle name="SAPBEXexcGood2" xfId="1785"/>
    <cellStyle name="SAPBEXexcGood2 2" xfId="1786"/>
    <cellStyle name="SAPBEXexcGood3" xfId="1787"/>
    <cellStyle name="SAPBEXexcGood3 2" xfId="1788"/>
    <cellStyle name="SAPBEXfilterDrill" xfId="1789"/>
    <cellStyle name="SAPBEXfilterItem" xfId="1790"/>
    <cellStyle name="SAPBEXfilterItem 2" xfId="1791"/>
    <cellStyle name="SAPBEXfilterText" xfId="1792"/>
    <cellStyle name="SAPBEXformats" xfId="1793"/>
    <cellStyle name="SAPBEXformats 2" xfId="1794"/>
    <cellStyle name="SAPBEXheaderItem" xfId="1795"/>
    <cellStyle name="SAPBEXheaderItem 2" xfId="1796"/>
    <cellStyle name="SAPBEXheaderText" xfId="1797"/>
    <cellStyle name="SAPBEXheaderText 2" xfId="1798"/>
    <cellStyle name="SAPBEXHLevel0" xfId="1799"/>
    <cellStyle name="SAPBEXHLevel0 2" xfId="1800"/>
    <cellStyle name="SAPBEXHLevel0X" xfId="1801"/>
    <cellStyle name="SAPBEXHLevel0X 2" xfId="1802"/>
    <cellStyle name="SAPBEXHLevel1" xfId="1803"/>
    <cellStyle name="SAPBEXHLevel1 2" xfId="1804"/>
    <cellStyle name="SAPBEXHLevel1X" xfId="1805"/>
    <cellStyle name="SAPBEXHLevel1X 2" xfId="1806"/>
    <cellStyle name="SAPBEXHLevel2" xfId="1807"/>
    <cellStyle name="SAPBEXHLevel2 2" xfId="1808"/>
    <cellStyle name="SAPBEXHLevel2X" xfId="1809"/>
    <cellStyle name="SAPBEXHLevel2X 2" xfId="1810"/>
    <cellStyle name="SAPBEXHLevel3" xfId="1811"/>
    <cellStyle name="SAPBEXHLevel3 2" xfId="1812"/>
    <cellStyle name="SAPBEXHLevel3X" xfId="1813"/>
    <cellStyle name="SAPBEXHLevel3X 2" xfId="1814"/>
    <cellStyle name="SAPBEXresData" xfId="1815"/>
    <cellStyle name="SAPBEXresData 2" xfId="1816"/>
    <cellStyle name="SAPBEXresDataEmph" xfId="1817"/>
    <cellStyle name="SAPBEXresDataEmph 2" xfId="1818"/>
    <cellStyle name="SAPBEXresItem" xfId="1819"/>
    <cellStyle name="SAPBEXresItem 2" xfId="1820"/>
    <cellStyle name="SAPBEXresItemX" xfId="1821"/>
    <cellStyle name="SAPBEXresItemX 2" xfId="1822"/>
    <cellStyle name="SAPBEXstdData" xfId="1823"/>
    <cellStyle name="SAPBEXstdDataEmph" xfId="1824"/>
    <cellStyle name="SAPBEXstdDataEmph 2" xfId="1825"/>
    <cellStyle name="SAPBEXstdItem" xfId="1826"/>
    <cellStyle name="SAPBEXstdItem 2" xfId="1827"/>
    <cellStyle name="SAPBEXstdItemX" xfId="1828"/>
    <cellStyle name="SAPBEXstdItemX 2" xfId="1829"/>
    <cellStyle name="SAPBEXtitle" xfId="1830"/>
    <cellStyle name="SAPBEXundefined" xfId="1831"/>
    <cellStyle name="SAPBEXundefined 2" xfId="1832"/>
    <cellStyle name="section head" xfId="1833"/>
    <cellStyle name="small border line" xfId="38"/>
    <cellStyle name="small border line 2" xfId="44"/>
    <cellStyle name="Standaard_CCY rates incl hist avg 2006" xfId="1834"/>
    <cellStyle name="Standard_Additional Abbrechnung template Transport + Betreuung-V02" xfId="1835"/>
    <cellStyle name="Style 1" xfId="39"/>
    <cellStyle name="Style 1 2" xfId="45"/>
    <cellStyle name="Style 1 2 2" xfId="2767"/>
    <cellStyle name="Style 1 2 3" xfId="2659"/>
    <cellStyle name="Style 1 3" xfId="46"/>
    <cellStyle name="Style 1 4" xfId="2766"/>
    <cellStyle name="Style 1 5" xfId="1836"/>
    <cellStyle name="STYLE1" xfId="1837"/>
    <cellStyle name="STYLE2" xfId="1838"/>
    <cellStyle name="STYLE3" xfId="1839"/>
    <cellStyle name="STYLE4" xfId="1840"/>
    <cellStyle name="subhead" xfId="1841"/>
    <cellStyle name="SubHeading" xfId="1842"/>
    <cellStyle name="Table" xfId="1843"/>
    <cellStyle name="Text Indent A" xfId="1844"/>
    <cellStyle name="Text Indent B" xfId="1845"/>
    <cellStyle name="Text Indent C" xfId="1846"/>
    <cellStyle name="þ_x001d_ð¤_x000c_¯þ_x0014__x000d_¨þU_x0001_À_x0004_ _x0015__x000f__x0001__x0001_" xfId="1847"/>
    <cellStyle name="Times New Roman" xfId="1848"/>
    <cellStyle name="Title 10" xfId="1849"/>
    <cellStyle name="Title 11" xfId="1850"/>
    <cellStyle name="Title 12" xfId="1851"/>
    <cellStyle name="Title 13" xfId="2484"/>
    <cellStyle name="Title 2" xfId="1852"/>
    <cellStyle name="Title 2 2" xfId="1853"/>
    <cellStyle name="Title 2 3" xfId="1854"/>
    <cellStyle name="Title 3" xfId="1855"/>
    <cellStyle name="Title 3 2" xfId="1856"/>
    <cellStyle name="Title 3 3" xfId="1857"/>
    <cellStyle name="Title 4" xfId="1858"/>
    <cellStyle name="Title 4 2" xfId="1859"/>
    <cellStyle name="Title 5" xfId="1860"/>
    <cellStyle name="Title 5 2" xfId="1861"/>
    <cellStyle name="Title 6" xfId="1862"/>
    <cellStyle name="Title 7" xfId="1863"/>
    <cellStyle name="Title 8" xfId="1864"/>
    <cellStyle name="Title 9" xfId="1865"/>
    <cellStyle name="Total 10" xfId="1866"/>
    <cellStyle name="Total 11" xfId="1867"/>
    <cellStyle name="Total 12" xfId="1868"/>
    <cellStyle name="Total 13" xfId="2485"/>
    <cellStyle name="Total 2" xfId="1869"/>
    <cellStyle name="Total 2 2" xfId="1870"/>
    <cellStyle name="Total 2 3" xfId="1871"/>
    <cellStyle name="Total 3" xfId="1872"/>
    <cellStyle name="Total 3 2" xfId="1873"/>
    <cellStyle name="Total 3 3" xfId="1874"/>
    <cellStyle name="Total 4" xfId="1875"/>
    <cellStyle name="Total 4 2" xfId="1876"/>
    <cellStyle name="Total 5" xfId="1877"/>
    <cellStyle name="Total 5 2" xfId="1878"/>
    <cellStyle name="Total 6" xfId="1879"/>
    <cellStyle name="Total 7" xfId="1880"/>
    <cellStyle name="Total 8" xfId="1881"/>
    <cellStyle name="Total 9" xfId="1882"/>
    <cellStyle name="Tusental_A-listan (fixad)" xfId="1883"/>
    <cellStyle name="Valuta (0)" xfId="1884"/>
    <cellStyle name="Valuta_NPV" xfId="1885"/>
    <cellStyle name="vnhead3" xfId="1886"/>
    <cellStyle name="vntxt1" xfId="1887"/>
    <cellStyle name="W" xfId="40"/>
    <cellStyle name="W_CSS_Q2'51_C1_Nop" xfId="1888"/>
    <cellStyle name="Warning Text 10" xfId="1889"/>
    <cellStyle name="Warning Text 11" xfId="1890"/>
    <cellStyle name="Warning Text 12" xfId="1891"/>
    <cellStyle name="Warning Text 13" xfId="2486"/>
    <cellStyle name="Warning Text 2" xfId="1892"/>
    <cellStyle name="Warning Text 2 2" xfId="1893"/>
    <cellStyle name="Warning Text 2 3" xfId="1894"/>
    <cellStyle name="Warning Text 3" xfId="1895"/>
    <cellStyle name="Warning Text 3 2" xfId="1896"/>
    <cellStyle name="Warning Text 3 3" xfId="1897"/>
    <cellStyle name="Warning Text 4" xfId="1898"/>
    <cellStyle name="Warning Text 4 2" xfId="1899"/>
    <cellStyle name="Warning Text 5" xfId="1900"/>
    <cellStyle name="Warning Text 6" xfId="1901"/>
    <cellStyle name="Warning Text 7" xfId="1902"/>
    <cellStyle name="Warning Text 8" xfId="1903"/>
    <cellStyle name="Warning Text 9" xfId="1904"/>
    <cellStyle name="weekly" xfId="1905"/>
    <cellStyle name="WHead - Style2" xfId="1906"/>
    <cellStyle name="Wไhrung [0]_35ERI8T2gbIEMixb4v26icuOo" xfId="1907"/>
    <cellStyle name="Wไhrung_35ERI8T2gbIEMixb4v26icuOo" xfId="1908"/>
    <cellStyle name="xuan" xfId="1909"/>
    <cellStyle name="การคำนวณ 2" xfId="1910"/>
    <cellStyle name="การคำนวณ 2 2" xfId="1911"/>
    <cellStyle name="การคำนวณ 3" xfId="1912"/>
    <cellStyle name="การคำนวณ 3 2" xfId="1913"/>
    <cellStyle name="การคำนวณ 4" xfId="1914"/>
    <cellStyle name="การคำนวณ 4 2" xfId="1915"/>
    <cellStyle name="การคำนวณ 5" xfId="1916"/>
    <cellStyle name="การคำนวณ 5 2" xfId="1917"/>
    <cellStyle name="การคำนวณ 6" xfId="1918"/>
    <cellStyle name="ข้อความเตือน 2" xfId="1919"/>
    <cellStyle name="ข้อความเตือน 3" xfId="1920"/>
    <cellStyle name="ข้อความเตือน 4" xfId="1921"/>
    <cellStyle name="ข้อความเตือน 5" xfId="1922"/>
    <cellStyle name="ข้อความเตือน 6" xfId="1923"/>
    <cellStyle name="ข้อความอธิบาย 2" xfId="1924"/>
    <cellStyle name="ข้อความอธิบาย 3" xfId="1925"/>
    <cellStyle name="ข้อความอธิบาย 4" xfId="1926"/>
    <cellStyle name="ข้อความอธิบาย 5" xfId="1927"/>
    <cellStyle name="ข้อความอธิบาย 6" xfId="1928"/>
    <cellStyle name="เครื่องหมายจุลภาค 10" xfId="1929"/>
    <cellStyle name="เครื่องหมายจุลภาค 10 2" xfId="1930"/>
    <cellStyle name="เครื่องหมายจุลภาค 10 3" xfId="1931"/>
    <cellStyle name="เครื่องหมายจุลภาค 11" xfId="1932"/>
    <cellStyle name="เครื่องหมายจุลภาค 11 2" xfId="1933"/>
    <cellStyle name="เครื่องหมายจุลภาค 12" xfId="1934"/>
    <cellStyle name="เครื่องหมายจุลภาค 12 2" xfId="1935"/>
    <cellStyle name="เครื่องหมายจุลภาค 13" xfId="1936"/>
    <cellStyle name="เครื่องหมายจุลภาค 13 2" xfId="1937"/>
    <cellStyle name="เครื่องหมายจุลภาค 13_C1-2 Q4'52" xfId="1938"/>
    <cellStyle name="เครื่องหมายจุลภาค 14" xfId="1939"/>
    <cellStyle name="เครื่องหมายจุลภาค 14 2" xfId="1940"/>
    <cellStyle name="เครื่องหมายจุลภาค 15" xfId="1941"/>
    <cellStyle name="เครื่องหมายจุลภาค 16" xfId="1942"/>
    <cellStyle name="เครื่องหมายจุลภาค 16 2" xfId="1943"/>
    <cellStyle name="เครื่องหมายจุลภาค 16 2 2" xfId="1944"/>
    <cellStyle name="เครื่องหมายจุลภาค 16 2 2 2" xfId="1945"/>
    <cellStyle name="เครื่องหมายจุลภาค 16 2 3" xfId="1946"/>
    <cellStyle name="เครื่องหมายจุลภาค 16 2 4" xfId="2487"/>
    <cellStyle name="เครื่องหมายจุลภาค 16 3" xfId="86"/>
    <cellStyle name="เครื่องหมายจุลภาค 16 4" xfId="1947"/>
    <cellStyle name="เครื่องหมายจุลภาค 17" xfId="2497"/>
    <cellStyle name="เครื่องหมายจุลภาค 17 2" xfId="1948"/>
    <cellStyle name="เครื่องหมายจุลภาค 17 2 2" xfId="1949"/>
    <cellStyle name="เครื่องหมายจุลภาค 17 3" xfId="1950"/>
    <cellStyle name="เครื่องหมายจุลภาค 17 3 2" xfId="1951"/>
    <cellStyle name="เครื่องหมายจุลภาค 17 4" xfId="1952"/>
    <cellStyle name="เครื่องหมายจุลภาค 17 4 2" xfId="1953"/>
    <cellStyle name="เครื่องหมายจุลภาค 17 5" xfId="1954"/>
    <cellStyle name="เครื่องหมายจุลภาค 18" xfId="1955"/>
    <cellStyle name="เครื่องหมายจุลภาค 18 2" xfId="1956"/>
    <cellStyle name="เครื่องหมายจุลภาค 18 2 2" xfId="1957"/>
    <cellStyle name="เครื่องหมายจุลภาค 18 3" xfId="1958"/>
    <cellStyle name="เครื่องหมายจุลภาค 18 4" xfId="1959"/>
    <cellStyle name="เครื่องหมายจุลภาค 18 4 2" xfId="1960"/>
    <cellStyle name="เครื่องหมายจุลภาค 19" xfId="1961"/>
    <cellStyle name="เครื่องหมายจุลภาค 19 2" xfId="1962"/>
    <cellStyle name="เครื่องหมายจุลภาค 2" xfId="1963"/>
    <cellStyle name="เครื่องหมายจุลภาค 2 10" xfId="1964"/>
    <cellStyle name="เครื่องหมายจุลภาค 2 11" xfId="1965"/>
    <cellStyle name="เครื่องหมายจุลภาค 2 12" xfId="1966"/>
    <cellStyle name="เครื่องหมายจุลภาค 2 13" xfId="1967"/>
    <cellStyle name="เครื่องหมายจุลภาค 2 14" xfId="1968"/>
    <cellStyle name="เครื่องหมายจุลภาค 2 15" xfId="1969"/>
    <cellStyle name="เครื่องหมายจุลภาค 2 16" xfId="1970"/>
    <cellStyle name="เครื่องหมายจุลภาค 2 17" xfId="1971"/>
    <cellStyle name="เครื่องหมายจุลภาค 2 18" xfId="1972"/>
    <cellStyle name="เครื่องหมายจุลภาค 2 19" xfId="1973"/>
    <cellStyle name="เครื่องหมายจุลภาค 2 19 2" xfId="1974"/>
    <cellStyle name="เครื่องหมายจุลภาค 2 2" xfId="1975"/>
    <cellStyle name="เครื่องหมายจุลภาค 2 2 10" xfId="1976"/>
    <cellStyle name="เครื่องหมายจุลภาค 2 2 11" xfId="1977"/>
    <cellStyle name="เครื่องหมายจุลภาค 2 2 12" xfId="1978"/>
    <cellStyle name="เครื่องหมายจุลภาค 2 2 13" xfId="1979"/>
    <cellStyle name="เครื่องหมายจุลภาค 2 2 14" xfId="1980"/>
    <cellStyle name="เครื่องหมายจุลภาค 2 2 15" xfId="1981"/>
    <cellStyle name="เครื่องหมายจุลภาค 2 2 2" xfId="1982"/>
    <cellStyle name="เครื่องหมายจุลภาค 2 2 2 2" xfId="1983"/>
    <cellStyle name="เครื่องหมายจุลภาค 2 2 2 2 2" xfId="2660"/>
    <cellStyle name="เครื่องหมายจุลภาค 2 2 2 3" xfId="1984"/>
    <cellStyle name="เครื่องหมายจุลภาค 2 2 2 4" xfId="1985"/>
    <cellStyle name="เครื่องหมายจุลภาค 2 2 2 5" xfId="1986"/>
    <cellStyle name="เครื่องหมายจุลภาค 2 2 2 6" xfId="1987"/>
    <cellStyle name="เครื่องหมายจุลภาค 2 2 2 7" xfId="1988"/>
    <cellStyle name="เครื่องหมายจุลภาค 2 2 2 8" xfId="1989"/>
    <cellStyle name="เครื่องหมายจุลภาค 2 2 3" xfId="1990"/>
    <cellStyle name="เครื่องหมายจุลภาค 2 2 4" xfId="1991"/>
    <cellStyle name="เครื่องหมายจุลภาค 2 2 5" xfId="1992"/>
    <cellStyle name="เครื่องหมายจุลภาค 2 2 6" xfId="1993"/>
    <cellStyle name="เครื่องหมายจุลภาค 2 2 7" xfId="1994"/>
    <cellStyle name="เครื่องหมายจุลภาค 2 2 7 2" xfId="2661"/>
    <cellStyle name="เครื่องหมายจุลภาค 2 2 8" xfId="1995"/>
    <cellStyle name="เครื่องหมายจุลภาค 2 2 8 2" xfId="2662"/>
    <cellStyle name="เครื่องหมายจุลภาค 2 2 9" xfId="1996"/>
    <cellStyle name="เครื่องหมายจุลภาค 2 20" xfId="1997"/>
    <cellStyle name="เครื่องหมายจุลภาค 2 21" xfId="1998"/>
    <cellStyle name="เครื่องหมายจุลภาค 2 22" xfId="1999"/>
    <cellStyle name="เครื่องหมายจุลภาค 2 23" xfId="2000"/>
    <cellStyle name="เครื่องหมายจุลภาค 2 24" xfId="2001"/>
    <cellStyle name="เครื่องหมายจุลภาค 2 3" xfId="2002"/>
    <cellStyle name="เครื่องหมายจุลภาค 2 3 2" xfId="2663"/>
    <cellStyle name="เครื่องหมายจุลภาค 2 3 2 2" xfId="2664"/>
    <cellStyle name="เครื่องหมายจุลภาค 2 4" xfId="2003"/>
    <cellStyle name="เครื่องหมายจุลภาค 2 5" xfId="2004"/>
    <cellStyle name="เครื่องหมายจุลภาค 2 6" xfId="2005"/>
    <cellStyle name="เครื่องหมายจุลภาค 2 7" xfId="2006"/>
    <cellStyle name="เครื่องหมายจุลภาค 2 7 2" xfId="2665"/>
    <cellStyle name="เครื่องหมายจุลภาค 2 8" xfId="2007"/>
    <cellStyle name="เครื่องหมายจุลภาค 2 8 2" xfId="2666"/>
    <cellStyle name="เครื่องหมายจุลภาค 2 9" xfId="2008"/>
    <cellStyle name="เครื่องหมายจุลภาค 2_GF-Food_Q4'53_X2" xfId="2009"/>
    <cellStyle name="เครื่องหมายจุลภาค 20" xfId="2010"/>
    <cellStyle name="เครื่องหมายจุลภาค 20 2" xfId="2011"/>
    <cellStyle name="เครื่องหมายจุลภาค 21" xfId="2012"/>
    <cellStyle name="เครื่องหมายจุลภาค 21 2" xfId="2013"/>
    <cellStyle name="เครื่องหมายจุลภาค 22" xfId="2505"/>
    <cellStyle name="เครื่องหมายจุลภาค 23" xfId="90"/>
    <cellStyle name="เครื่องหมายจุลภาค 3" xfId="2014"/>
    <cellStyle name="เครื่องหมายจุลภาค 3 10" xfId="2015"/>
    <cellStyle name="เครื่องหมายจุลภาค 3 11" xfId="2016"/>
    <cellStyle name="เครื่องหมายจุลภาค 3 2" xfId="2017"/>
    <cellStyle name="เครื่องหมายจุลภาค 3 2 2" xfId="2018"/>
    <cellStyle name="เครื่องหมายจุลภาค 3 2 3" xfId="2019"/>
    <cellStyle name="เครื่องหมายจุลภาค 3 2 4" xfId="2020"/>
    <cellStyle name="เครื่องหมายจุลภาค 3 2 5" xfId="2021"/>
    <cellStyle name="เครื่องหมายจุลภาค 3 2 6" xfId="2022"/>
    <cellStyle name="เครื่องหมายจุลภาค 3 2 7" xfId="2023"/>
    <cellStyle name="เครื่องหมายจุลภาค 3 2 8" xfId="2024"/>
    <cellStyle name="เครื่องหมายจุลภาค 3 3" xfId="2025"/>
    <cellStyle name="เครื่องหมายจุลภาค 3 3 2" xfId="2026"/>
    <cellStyle name="เครื่องหมายจุลภาค 3 4" xfId="2027"/>
    <cellStyle name="เครื่องหมายจุลภาค 3 5" xfId="2028"/>
    <cellStyle name="เครื่องหมายจุลภาค 3 5 2" xfId="2029"/>
    <cellStyle name="เครื่องหมายจุลภาค 3 6" xfId="2030"/>
    <cellStyle name="เครื่องหมายจุลภาค 3 7" xfId="2031"/>
    <cellStyle name="เครื่องหมายจุลภาค 3 8" xfId="2032"/>
    <cellStyle name="เครื่องหมายจุลภาค 3 9" xfId="2033"/>
    <cellStyle name="เครื่องหมายจุลภาค 3_GFN_Q2'53_X2" xfId="2034"/>
    <cellStyle name="เครื่องหมายจุลภาค 4" xfId="2035"/>
    <cellStyle name="เครื่องหมายจุลภาค 4 10" xfId="2036"/>
    <cellStyle name="เครื่องหมายจุลภาค 4 11" xfId="2037"/>
    <cellStyle name="เครื่องหมายจุลภาค 4 12" xfId="2038"/>
    <cellStyle name="เครื่องหมายจุลภาค 4 13" xfId="2039"/>
    <cellStyle name="เครื่องหมายจุลภาค 4 14" xfId="2040"/>
    <cellStyle name="เครื่องหมายจุลภาค 4 15" xfId="2041"/>
    <cellStyle name="เครื่องหมายจุลภาค 4 16" xfId="2042"/>
    <cellStyle name="เครื่องหมายจุลภาค 4 17" xfId="2043"/>
    <cellStyle name="เครื่องหมายจุลภาค 4 18" xfId="2044"/>
    <cellStyle name="เครื่องหมายจุลภาค 4 19" xfId="2045"/>
    <cellStyle name="เครื่องหมายจุลภาค 4 2" xfId="2046"/>
    <cellStyle name="เครื่องหมายจุลภาค 4 2 2" xfId="2047"/>
    <cellStyle name="เครื่องหมายจุลภาค 4 20" xfId="2048"/>
    <cellStyle name="เครื่องหมายจุลภาค 4 21" xfId="2049"/>
    <cellStyle name="เครื่องหมายจุลภาค 4 3" xfId="2050"/>
    <cellStyle name="เครื่องหมายจุลภาค 4 3 2" xfId="2051"/>
    <cellStyle name="เครื่องหมายจุลภาค 4 4" xfId="2052"/>
    <cellStyle name="เครื่องหมายจุลภาค 4 4 2" xfId="2667"/>
    <cellStyle name="เครื่องหมายจุลภาค 4 5" xfId="2053"/>
    <cellStyle name="เครื่องหมายจุลภาค 4 5 2" xfId="2668"/>
    <cellStyle name="เครื่องหมายจุลภาค 4 6" xfId="2054"/>
    <cellStyle name="เครื่องหมายจุลภาค 4 7" xfId="2055"/>
    <cellStyle name="เครื่องหมายจุลภาค 4 8" xfId="2056"/>
    <cellStyle name="เครื่องหมายจุลภาค 4 9" xfId="2057"/>
    <cellStyle name="เครื่องหมายจุลภาค 4_TOP_P-PT_Q4'53" xfId="2058"/>
    <cellStyle name="เครื่องหมายจุลภาค 5" xfId="2059"/>
    <cellStyle name="เครื่องหมายจุลภาค 5 2" xfId="82"/>
    <cellStyle name="เครื่องหมายจุลภาค 5 2 2" xfId="2669"/>
    <cellStyle name="เครื่องหมายจุลภาค 5 3" xfId="2060"/>
    <cellStyle name="เครื่องหมายจุลภาค 5 4" xfId="2061"/>
    <cellStyle name="เครื่องหมายจุลภาค 6" xfId="2062"/>
    <cellStyle name="เครื่องหมายจุลภาค 6 2" xfId="2063"/>
    <cellStyle name="เครื่องหมายจุลภาค 6 2 2" xfId="2064"/>
    <cellStyle name="เครื่องหมายจุลภาค 6 2 2 2" xfId="2065"/>
    <cellStyle name="เครื่องหมายจุลภาค 6 2 2 3" xfId="2488"/>
    <cellStyle name="เครื่องหมายจุลภาค 6 2 2 4" xfId="2670"/>
    <cellStyle name="เครื่องหมายจุลภาค 6 2 2 5" xfId="2671"/>
    <cellStyle name="เครื่องหมายจุลภาค 6 2 2 6" xfId="2672"/>
    <cellStyle name="เครื่องหมายจุลภาค 6 2 3" xfId="2066"/>
    <cellStyle name="เครื่องหมายจุลภาค 6 2 3 2" xfId="2067"/>
    <cellStyle name="เครื่องหมายจุลภาค 6 2 3 3" xfId="2489"/>
    <cellStyle name="เครื่องหมายจุลภาค 6 2 4" xfId="2068"/>
    <cellStyle name="เครื่องหมายจุลภาค 6 2 5" xfId="2490"/>
    <cellStyle name="เครื่องหมายจุลภาค 6 3" xfId="2069"/>
    <cellStyle name="เครื่องหมายจุลภาค 6 5" xfId="2070"/>
    <cellStyle name="เครื่องหมายจุลภาค 7" xfId="2071"/>
    <cellStyle name="เครื่องหมายจุลภาค 7 2" xfId="2072"/>
    <cellStyle name="เครื่องหมายจุลภาค 7 2 2" xfId="2073"/>
    <cellStyle name="เครื่องหมายจุลภาค 8" xfId="2074"/>
    <cellStyle name="เครื่องหมายจุลภาค 8 2" xfId="2075"/>
    <cellStyle name="เครื่องหมายจุลภาค 8 2 2" xfId="2076"/>
    <cellStyle name="เครื่องหมายจุลภาค 9" xfId="2077"/>
    <cellStyle name="เครื่องหมายจุลภาค 9 10" xfId="2673"/>
    <cellStyle name="เครื่องหมายจุลภาค 9 11" xfId="2674"/>
    <cellStyle name="เครื่องหมายจุลภาค 9 12" xfId="2675"/>
    <cellStyle name="เครื่องหมายจุลภาค 9 13" xfId="2676"/>
    <cellStyle name="เครื่องหมายจุลภาค 9 14" xfId="2677"/>
    <cellStyle name="เครื่องหมายจุลภาค 9 15" xfId="2678"/>
    <cellStyle name="เครื่องหมายจุลภาค 9 16" xfId="2679"/>
    <cellStyle name="เครื่องหมายจุลภาค 9 17" xfId="2680"/>
    <cellStyle name="เครื่องหมายจุลภาค 9 18" xfId="2681"/>
    <cellStyle name="เครื่องหมายจุลภาค 9 19" xfId="2682"/>
    <cellStyle name="เครื่องหมายจุลภาค 9 2" xfId="2078"/>
    <cellStyle name="เครื่องหมายจุลภาค 9 2 2" xfId="2079"/>
    <cellStyle name="เครื่องหมายจุลภาค 9 20" xfId="2683"/>
    <cellStyle name="เครื่องหมายจุลภาค 9 21" xfId="2684"/>
    <cellStyle name="เครื่องหมายจุลภาค 9 22" xfId="2685"/>
    <cellStyle name="เครื่องหมายจุลภาค 9 23" xfId="2686"/>
    <cellStyle name="เครื่องหมายจุลภาค 9 24" xfId="2687"/>
    <cellStyle name="เครื่องหมายจุลภาค 9 25" xfId="2688"/>
    <cellStyle name="เครื่องหมายจุลภาค 9 26" xfId="2689"/>
    <cellStyle name="เครื่องหมายจุลภาค 9 27" xfId="2690"/>
    <cellStyle name="เครื่องหมายจุลภาค 9 28" xfId="2691"/>
    <cellStyle name="เครื่องหมายจุลภาค 9 29" xfId="2692"/>
    <cellStyle name="เครื่องหมายจุลภาค 9 3" xfId="2080"/>
    <cellStyle name="เครื่องหมายจุลภาค 9 30" xfId="2693"/>
    <cellStyle name="เครื่องหมายจุลภาค 9 31" xfId="2694"/>
    <cellStyle name="เครื่องหมายจุลภาค 9 32" xfId="2695"/>
    <cellStyle name="เครื่องหมายจุลภาค 9 33" xfId="2696"/>
    <cellStyle name="เครื่องหมายจุลภาค 9 34" xfId="2697"/>
    <cellStyle name="เครื่องหมายจุลภาค 9 35" xfId="2698"/>
    <cellStyle name="เครื่องหมายจุลภาค 9 36" xfId="2699"/>
    <cellStyle name="เครื่องหมายจุลภาค 9 37" xfId="2700"/>
    <cellStyle name="เครื่องหมายจุลภาค 9 38" xfId="2701"/>
    <cellStyle name="เครื่องหมายจุลภาค 9 39" xfId="2702"/>
    <cellStyle name="เครื่องหมายจุลภาค 9 4" xfId="2703"/>
    <cellStyle name="เครื่องหมายจุลภาค 9 40" xfId="2704"/>
    <cellStyle name="เครื่องหมายจุลภาค 9 41" xfId="2705"/>
    <cellStyle name="เครื่องหมายจุลภาค 9 42" xfId="2706"/>
    <cellStyle name="เครื่องหมายจุลภาค 9 43" xfId="2707"/>
    <cellStyle name="เครื่องหมายจุลภาค 9 44" xfId="2708"/>
    <cellStyle name="เครื่องหมายจุลภาค 9 45" xfId="2709"/>
    <cellStyle name="เครื่องหมายจุลภาค 9 46" xfId="2710"/>
    <cellStyle name="เครื่องหมายจุลภาค 9 47" xfId="2711"/>
    <cellStyle name="เครื่องหมายจุลภาค 9 48" xfId="2712"/>
    <cellStyle name="เครื่องหมายจุลภาค 9 49" xfId="2713"/>
    <cellStyle name="เครื่องหมายจุลภาค 9 5" xfId="2714"/>
    <cellStyle name="เครื่องหมายจุลภาค 9 50" xfId="2715"/>
    <cellStyle name="เครื่องหมายจุลภาค 9 51" xfId="2716"/>
    <cellStyle name="เครื่องหมายจุลภาค 9 52" xfId="2717"/>
    <cellStyle name="เครื่องหมายจุลภาค 9 53" xfId="2718"/>
    <cellStyle name="เครื่องหมายจุลภาค 9 54" xfId="2719"/>
    <cellStyle name="เครื่องหมายจุลภาค 9 55" xfId="2720"/>
    <cellStyle name="เครื่องหมายจุลภาค 9 56" xfId="2721"/>
    <cellStyle name="เครื่องหมายจุลภาค 9 57" xfId="2722"/>
    <cellStyle name="เครื่องหมายจุลภาค 9 58" xfId="2723"/>
    <cellStyle name="เครื่องหมายจุลภาค 9 59" xfId="2724"/>
    <cellStyle name="เครื่องหมายจุลภาค 9 6" xfId="2725"/>
    <cellStyle name="เครื่องหมายจุลภาค 9 60" xfId="2726"/>
    <cellStyle name="เครื่องหมายจุลภาค 9 7" xfId="2727"/>
    <cellStyle name="เครื่องหมายจุลภาค 9 8" xfId="2728"/>
    <cellStyle name="เครื่องหมายจุลภาค 9 9" xfId="2729"/>
    <cellStyle name="เครื่องหมายจุลภาค_IRC-R Q2'45" xfId="87"/>
    <cellStyle name="เครื่องหมายเปอร์เซ็นต์_1.BG4748-260847" xfId="2081"/>
    <cellStyle name="เครื่องหมายสกุลเงิน 2" xfId="2082"/>
    <cellStyle name="ชื่อเรื่อง 2" xfId="2083"/>
    <cellStyle name="ชื่อเรื่อง 3" xfId="2084"/>
    <cellStyle name="ชื่อเรื่อง 4" xfId="2085"/>
    <cellStyle name="ชื่อเรื่อง 5" xfId="2086"/>
    <cellStyle name="ชื่อเรื่อง 6" xfId="2087"/>
    <cellStyle name="เชื่อมโยงหลายมิติ" xfId="2088"/>
    <cellStyle name="เชื่อมโยงหลายมิติ 2" xfId="2089"/>
    <cellStyle name="เชื่อมโยงหลายมิติ_GFPT_Q1'52_TOP" xfId="2090"/>
    <cellStyle name="เซลล์ตรวจสอบ 2" xfId="2091"/>
    <cellStyle name="เซลล์ตรวจสอบ 2 2" xfId="2092"/>
    <cellStyle name="เซลล์ตรวจสอบ 2 3" xfId="2093"/>
    <cellStyle name="เซลล์ตรวจสอบ 3" xfId="2094"/>
    <cellStyle name="เซลล์ตรวจสอบ 3 2" xfId="2095"/>
    <cellStyle name="เซลล์ตรวจสอบ 3 3" xfId="2096"/>
    <cellStyle name="เซลล์ตรวจสอบ 4" xfId="2097"/>
    <cellStyle name="เซลล์ตรวจสอบ 4 2" xfId="2098"/>
    <cellStyle name="เซลล์ตรวจสอบ 4 3" xfId="2099"/>
    <cellStyle name="เซลล์ตรวจสอบ 5" xfId="2100"/>
    <cellStyle name="เซลล์ตรวจสอบ 5 2" xfId="2101"/>
    <cellStyle name="เซลล์ตรวจสอบ 5 3" xfId="2102"/>
    <cellStyle name="เซลล์ตรวจสอบ 6" xfId="2103"/>
    <cellStyle name="เซลล์ที่มีการเชื่อมโยง 2" xfId="2104"/>
    <cellStyle name="เซลล์ที่มีการเชื่อมโยง 3" xfId="2105"/>
    <cellStyle name="เซลล์ที่มีการเชื่อมโยง 4" xfId="2106"/>
    <cellStyle name="เซลล์ที่มีการเชื่อมโยง 5" xfId="2107"/>
    <cellStyle name="เซลล์ที่มีการเชื่อมโยง 6" xfId="2108"/>
    <cellStyle name="ดี 2" xfId="2109"/>
    <cellStyle name="ดี 3" xfId="2110"/>
    <cellStyle name="ดี 4" xfId="2111"/>
    <cellStyle name="ดี 5" xfId="2112"/>
    <cellStyle name="ดี 6" xfId="2113"/>
    <cellStyle name="ตามการเชื่อมโยงหลายมิติ" xfId="2114"/>
    <cellStyle name="ตามการเชื่อมโยงหลายมิติ 2" xfId="2115"/>
    <cellStyle name="ตามการเชื่อมโยงหลายมิติ_GFPT_Q1'52_TOP" xfId="2116"/>
    <cellStyle name="น้บะภฒ_95" xfId="41"/>
    <cellStyle name="ปกติ 10" xfId="2117"/>
    <cellStyle name="ปกติ 10 2" xfId="2491"/>
    <cellStyle name="ปกติ 11" xfId="2118"/>
    <cellStyle name="ปกติ 11 2" xfId="2730"/>
    <cellStyle name="ปกติ 12" xfId="2119"/>
    <cellStyle name="ปกติ 13" xfId="2120"/>
    <cellStyle name="ปกติ 14" xfId="2121"/>
    <cellStyle name="ปกติ 15" xfId="2122"/>
    <cellStyle name="ปกติ 16" xfId="88"/>
    <cellStyle name="ปกติ 17" xfId="2123"/>
    <cellStyle name="ปกติ 18" xfId="2124"/>
    <cellStyle name="ปกติ 19" xfId="2498"/>
    <cellStyle name="ปกติ 2" xfId="81"/>
    <cellStyle name="ปกติ 2 10" xfId="2125"/>
    <cellStyle name="ปกติ 2 11" xfId="2126"/>
    <cellStyle name="ปกติ 2 12" xfId="2127"/>
    <cellStyle name="ปกติ 2 13" xfId="2128"/>
    <cellStyle name="ปกติ 2 2" xfId="2129"/>
    <cellStyle name="ปกติ 2 2 10" xfId="2130"/>
    <cellStyle name="ปกติ 2 2 11" xfId="2131"/>
    <cellStyle name="ปกติ 2 2 12" xfId="2132"/>
    <cellStyle name="ปกติ 2 2 13" xfId="2133"/>
    <cellStyle name="ปกติ 2 2 14" xfId="2134"/>
    <cellStyle name="ปกติ 2 2 15" xfId="2135"/>
    <cellStyle name="ปกติ 2 2 2" xfId="2136"/>
    <cellStyle name="ปกติ 2 2 2 2" xfId="2137"/>
    <cellStyle name="ปกติ 2 2 2 2 2" xfId="2731"/>
    <cellStyle name="ปกติ 2 2 2 3" xfId="2138"/>
    <cellStyle name="ปกติ 2 2 2 4" xfId="2139"/>
    <cellStyle name="ปกติ 2 2 2 5" xfId="2140"/>
    <cellStyle name="ปกติ 2 2 2 6" xfId="2141"/>
    <cellStyle name="ปกติ 2 2 2 7" xfId="2142"/>
    <cellStyle name="ปกติ 2 2 2 8" xfId="2143"/>
    <cellStyle name="ปกติ 2 2 3" xfId="2144"/>
    <cellStyle name="ปกติ 2 2 4" xfId="2145"/>
    <cellStyle name="ปกติ 2 2 5" xfId="2146"/>
    <cellStyle name="ปกติ 2 2 6" xfId="2147"/>
    <cellStyle name="ปกติ 2 2 7" xfId="2148"/>
    <cellStyle name="ปกติ 2 2 7 2" xfId="2732"/>
    <cellStyle name="ปกติ 2 2 8" xfId="2149"/>
    <cellStyle name="ปกติ 2 2 8 2" xfId="2733"/>
    <cellStyle name="ปกติ 2 2 9" xfId="2150"/>
    <cellStyle name="ปกติ 2 3" xfId="2151"/>
    <cellStyle name="ปกติ 2 3 2" xfId="2152"/>
    <cellStyle name="ปกติ 2 4" xfId="2153"/>
    <cellStyle name="ปกติ 2 4 2" xfId="2734"/>
    <cellStyle name="ปกติ 2 5" xfId="2154"/>
    <cellStyle name="ปกติ 2 6" xfId="2155"/>
    <cellStyle name="ปกติ 2 7" xfId="2156"/>
    <cellStyle name="ปกติ 2 7 2" xfId="2735"/>
    <cellStyle name="ปกติ 2 8" xfId="2157"/>
    <cellStyle name="ปกติ 2 8 2" xfId="2736"/>
    <cellStyle name="ปกติ 2 9" xfId="2158"/>
    <cellStyle name="ปกติ 2 9 2" xfId="2159"/>
    <cellStyle name="ปกติ 2 9 3" xfId="2160"/>
    <cellStyle name="ปกติ 2_aMp^KT Q4'52...X2" xfId="2161"/>
    <cellStyle name="ปกติ 20" xfId="2501"/>
    <cellStyle name="ปกติ 22" xfId="2162"/>
    <cellStyle name="ปกติ 3" xfId="2163"/>
    <cellStyle name="ปกติ 3 10" xfId="2164"/>
    <cellStyle name="ปกติ 3 11" xfId="2165"/>
    <cellStyle name="ปกติ 3 12" xfId="2166"/>
    <cellStyle name="ปกติ 3 13" xfId="2167"/>
    <cellStyle name="ปกติ 3 14" xfId="2168"/>
    <cellStyle name="ปกติ 3 15" xfId="2169"/>
    <cellStyle name="ปกติ 3 16" xfId="2170"/>
    <cellStyle name="ปกติ 3 17" xfId="2171"/>
    <cellStyle name="ปกติ 3 18" xfId="2172"/>
    <cellStyle name="ปกติ 3 19" xfId="2173"/>
    <cellStyle name="ปกติ 3 2" xfId="2174"/>
    <cellStyle name="ปกติ 3 2 2" xfId="2175"/>
    <cellStyle name="ปกติ 3 2 2 2 2" xfId="2176"/>
    <cellStyle name="ปกติ 3 20" xfId="2177"/>
    <cellStyle name="ปกติ 3 21" xfId="2178"/>
    <cellStyle name="ปกติ 3 22" xfId="2179"/>
    <cellStyle name="ปกติ 3 23" xfId="2180"/>
    <cellStyle name="ปกติ 3 24" xfId="2181"/>
    <cellStyle name="ปกติ 3 25" xfId="2182"/>
    <cellStyle name="ปกติ 3 26" xfId="2183"/>
    <cellStyle name="ปกติ 3 27" xfId="2184"/>
    <cellStyle name="ปกติ 3 28" xfId="2185"/>
    <cellStyle name="ปกติ 3 29" xfId="85"/>
    <cellStyle name="ปกติ 3 3" xfId="2186"/>
    <cellStyle name="ปกติ 3 3 2" xfId="2187"/>
    <cellStyle name="ปกติ 3 30" xfId="2188"/>
    <cellStyle name="ปกติ 3 31" xfId="2492"/>
    <cellStyle name="ปกติ 3 32" xfId="2503"/>
    <cellStyle name="ปกติ 3 4" xfId="2189"/>
    <cellStyle name="ปกติ 3 5" xfId="2190"/>
    <cellStyle name="ปกติ 3 6" xfId="2191"/>
    <cellStyle name="ปกติ 3 7" xfId="2192"/>
    <cellStyle name="ปกติ 3 8" xfId="2193"/>
    <cellStyle name="ปกติ 3 9" xfId="2194"/>
    <cellStyle name="ปกติ 3_C1-2 Q4'52" xfId="2195"/>
    <cellStyle name="ปกติ 4" xfId="2196"/>
    <cellStyle name="ปกติ 4 10" xfId="2197"/>
    <cellStyle name="ปกติ 4 11" xfId="2198"/>
    <cellStyle name="ปกติ 4 12" xfId="2199"/>
    <cellStyle name="ปกติ 4 13" xfId="2200"/>
    <cellStyle name="ปกติ 4 14" xfId="2201"/>
    <cellStyle name="ปกติ 4 15" xfId="2202"/>
    <cellStyle name="ปกติ 4 16" xfId="2203"/>
    <cellStyle name="ปกติ 4 17" xfId="2204"/>
    <cellStyle name="ปกติ 4 18" xfId="2205"/>
    <cellStyle name="ปกติ 4 2" xfId="2206"/>
    <cellStyle name="ปกติ 4 2 2" xfId="2737"/>
    <cellStyle name="ปกติ 4 3" xfId="2207"/>
    <cellStyle name="ปกติ 4 4" xfId="2208"/>
    <cellStyle name="ปกติ 4 5" xfId="2209"/>
    <cellStyle name="ปกติ 4 6" xfId="2210"/>
    <cellStyle name="ปกติ 4 7" xfId="2211"/>
    <cellStyle name="ปกติ 4 8" xfId="2212"/>
    <cellStyle name="ปกติ 4 9" xfId="2213"/>
    <cellStyle name="ปกติ 4_C1-2 Q4'52" xfId="2214"/>
    <cellStyle name="ปกติ 5" xfId="2215"/>
    <cellStyle name="ปกติ 5 2" xfId="2216"/>
    <cellStyle name="ปกติ 5 3" xfId="2217"/>
    <cellStyle name="ปกติ 5 4" xfId="2218"/>
    <cellStyle name="ปกติ 5_TVT_Q4'53_TOP-PER BOOK" xfId="2219"/>
    <cellStyle name="ปกติ 6" xfId="2220"/>
    <cellStyle name="ปกติ 6 2" xfId="2221"/>
    <cellStyle name="ปกติ 6 3" xfId="2222"/>
    <cellStyle name="ปกติ 6 4" xfId="2223"/>
    <cellStyle name="ปกติ 6 4 2" xfId="2796"/>
    <cellStyle name="ปกติ 6 4 3" xfId="2822"/>
    <cellStyle name="ปกติ 7" xfId="2224"/>
    <cellStyle name="ปกติ 7 2" xfId="2225"/>
    <cellStyle name="ปกติ 7 2 2" xfId="2738"/>
    <cellStyle name="ปกติ 7 2 2 2" xfId="2739"/>
    <cellStyle name="ปกติ 7 3" xfId="2226"/>
    <cellStyle name="ปกติ 7 4" xfId="2227"/>
    <cellStyle name="ปกติ 7 5" xfId="2228"/>
    <cellStyle name="ปกติ 7 6" xfId="2229"/>
    <cellStyle name="ปกติ 7 6 2" xfId="2493"/>
    <cellStyle name="ปกติ 7 7" xfId="2230"/>
    <cellStyle name="ปกติ 7 8" xfId="2494"/>
    <cellStyle name="ปกติ 8" xfId="2231"/>
    <cellStyle name="ปกติ 8 2" xfId="2232"/>
    <cellStyle name="ปกติ 8 3" xfId="2233"/>
    <cellStyle name="ปกติ 8 4" xfId="2234"/>
    <cellStyle name="ปกติ 8 5" xfId="2235"/>
    <cellStyle name="ปกติ 9" xfId="2236"/>
    <cellStyle name="ปกติ 9 2" xfId="2237"/>
    <cellStyle name="ปกติ_TOP-PCC Q4'47-Per Audit" xfId="2500"/>
    <cellStyle name="ป้อนค่า 2" xfId="2238"/>
    <cellStyle name="ป้อนค่า 2 2" xfId="2239"/>
    <cellStyle name="ป้อนค่า 3" xfId="2240"/>
    <cellStyle name="ป้อนค่า 3 2" xfId="2241"/>
    <cellStyle name="ป้อนค่า 4" xfId="2242"/>
    <cellStyle name="ป้อนค่า 4 2" xfId="2243"/>
    <cellStyle name="ป้อนค่า 5" xfId="2244"/>
    <cellStyle name="ป้อนค่า 5 2" xfId="2245"/>
    <cellStyle name="ป้อนค่า 6" xfId="2246"/>
    <cellStyle name="ปานกลาง 2" xfId="2247"/>
    <cellStyle name="ปานกลาง 3" xfId="2248"/>
    <cellStyle name="ปานกลาง 4" xfId="2249"/>
    <cellStyle name="ปานกลาง 5" xfId="2250"/>
    <cellStyle name="ปานกลาง 6" xfId="2251"/>
    <cellStyle name="เปอร์เซ็นต์ 2" xfId="2252"/>
    <cellStyle name="เปอร์เซ็นต์ 2 10" xfId="2253"/>
    <cellStyle name="เปอร์เซ็นต์ 2 11" xfId="2254"/>
    <cellStyle name="เปอร์เซ็นต์ 2 12" xfId="2255"/>
    <cellStyle name="เปอร์เซ็นต์ 2 13" xfId="2256"/>
    <cellStyle name="เปอร์เซ็นต์ 2 14" xfId="2257"/>
    <cellStyle name="เปอร์เซ็นต์ 2 14 2" xfId="2258"/>
    <cellStyle name="เปอร์เซ็นต์ 2 15" xfId="2259"/>
    <cellStyle name="เปอร์เซ็นต์ 2 2" xfId="2260"/>
    <cellStyle name="เปอร์เซ็นต์ 2 2 2" xfId="2261"/>
    <cellStyle name="เปอร์เซ็นต์ 2 2 3" xfId="2262"/>
    <cellStyle name="เปอร์เซ็นต์ 2 2 4" xfId="2263"/>
    <cellStyle name="เปอร์เซ็นต์ 2 2 5" xfId="2264"/>
    <cellStyle name="เปอร์เซ็นต์ 2 2 6" xfId="2265"/>
    <cellStyle name="เปอร์เซ็นต์ 2 2 7" xfId="2266"/>
    <cellStyle name="เปอร์เซ็นต์ 2 2 8" xfId="2267"/>
    <cellStyle name="เปอร์เซ็นต์ 2 3" xfId="2268"/>
    <cellStyle name="เปอร์เซ็นต์ 2 4" xfId="2269"/>
    <cellStyle name="เปอร์เซ็นต์ 2 5" xfId="2270"/>
    <cellStyle name="เปอร์เซ็นต์ 2 6" xfId="2271"/>
    <cellStyle name="เปอร์เซ็นต์ 2 7" xfId="2272"/>
    <cellStyle name="เปอร์เซ็นต์ 2 8" xfId="2273"/>
    <cellStyle name="เปอร์เซ็นต์ 2 9" xfId="2274"/>
    <cellStyle name="เปอร์เซ็นต์ 3" xfId="2275"/>
    <cellStyle name="เปอร์เซ็นต์ 3 10" xfId="2276"/>
    <cellStyle name="เปอร์เซ็นต์ 3 10 2" xfId="2277"/>
    <cellStyle name="เปอร์เซ็นต์ 3 10 3" xfId="2495"/>
    <cellStyle name="เปอร์เซ็นต์ 3 2" xfId="2278"/>
    <cellStyle name="เปอร์เซ็นต์ 3 3" xfId="2279"/>
    <cellStyle name="เปอร์เซ็นต์ 3 4" xfId="2280"/>
    <cellStyle name="เปอร์เซ็นต์ 3 5" xfId="2281"/>
    <cellStyle name="เปอร์เซ็นต์ 3 6" xfId="2282"/>
    <cellStyle name="เปอร์เซ็นต์ 3 7" xfId="2283"/>
    <cellStyle name="เปอร์เซ็นต์ 3 8" xfId="2284"/>
    <cellStyle name="เปอร์เซ็นต์ 3 9" xfId="2285"/>
    <cellStyle name="เปอร์เซ็นต์ 4" xfId="2286"/>
    <cellStyle name="เปอร์เซ็นต์ 5" xfId="2504"/>
    <cellStyle name="เปอร์เซ็นต์ 5 2" xfId="2287"/>
    <cellStyle name="เปอร์เซ็นต์ 6" xfId="2288"/>
    <cellStyle name="เปอร์เซ็นต์ 7" xfId="2289"/>
    <cellStyle name="เปอร์เซ็นต์ 8" xfId="2290"/>
    <cellStyle name="ผลรวม 2" xfId="2291"/>
    <cellStyle name="ผลรวม 2 2" xfId="2292"/>
    <cellStyle name="ผลรวม 3" xfId="2293"/>
    <cellStyle name="ผลรวม 3 2" xfId="2294"/>
    <cellStyle name="ผลรวม 4" xfId="2295"/>
    <cellStyle name="ผลรวม 4 2" xfId="2296"/>
    <cellStyle name="ผลรวม 5" xfId="2297"/>
    <cellStyle name="ผลรวม 5 2" xfId="2298"/>
    <cellStyle name="ผลรวม 6" xfId="2299"/>
    <cellStyle name="แย่ 2" xfId="2300"/>
    <cellStyle name="แย่ 3" xfId="2301"/>
    <cellStyle name="แย่ 4" xfId="2302"/>
    <cellStyle name="แย่ 5" xfId="2303"/>
    <cellStyle name="แย่ 6" xfId="2304"/>
    <cellStyle name="ฤธถ [0]_0e82ylkxXsZu0YORaMwizTk2E" xfId="2305"/>
    <cellStyle name="ฤธถ_0e82ylkxXsZu0YORaMwizTk2E" xfId="2306"/>
    <cellStyle name="ล๋ศญ [0]_0e82ylkxXsZu0YORaMwizTk2E" xfId="2307"/>
    <cellStyle name="ล๋ศญ_0e82ylkxXsZu0YORaMwizTk2E" xfId="2308"/>
    <cellStyle name="ลักษณะ 1" xfId="2309"/>
    <cellStyle name="ลักษณะ 1 2" xfId="2310"/>
    <cellStyle name="ลักษณะ 1 2 2" xfId="2740"/>
    <cellStyle name="ลักษณะ 1 3" xfId="2311"/>
    <cellStyle name="ลักษณะ 1 4" xfId="2312"/>
    <cellStyle name="วฅมุ_4ฟ๙ฝวภ๛" xfId="42"/>
    <cellStyle name="ส่วนที่ถูกเน้น1 2" xfId="2313"/>
    <cellStyle name="ส่วนที่ถูกเน้น1 3" xfId="2314"/>
    <cellStyle name="ส่วนที่ถูกเน้น1 4" xfId="2315"/>
    <cellStyle name="ส่วนที่ถูกเน้น1 5" xfId="2316"/>
    <cellStyle name="ส่วนที่ถูกเน้น1 6" xfId="2317"/>
    <cellStyle name="ส่วนที่ถูกเน้น2 2" xfId="2318"/>
    <cellStyle name="ส่วนที่ถูกเน้น2 3" xfId="2319"/>
    <cellStyle name="ส่วนที่ถูกเน้น2 4" xfId="2320"/>
    <cellStyle name="ส่วนที่ถูกเน้น2 5" xfId="2321"/>
    <cellStyle name="ส่วนที่ถูกเน้น2 6" xfId="2322"/>
    <cellStyle name="ส่วนที่ถูกเน้น3 2" xfId="2323"/>
    <cellStyle name="ส่วนที่ถูกเน้น3 3" xfId="2324"/>
    <cellStyle name="ส่วนที่ถูกเน้น3 4" xfId="2325"/>
    <cellStyle name="ส่วนที่ถูกเน้น3 5" xfId="2326"/>
    <cellStyle name="ส่วนที่ถูกเน้น3 6" xfId="2327"/>
    <cellStyle name="ส่วนที่ถูกเน้น4 2" xfId="2328"/>
    <cellStyle name="ส่วนที่ถูกเน้น4 3" xfId="2329"/>
    <cellStyle name="ส่วนที่ถูกเน้น4 4" xfId="2330"/>
    <cellStyle name="ส่วนที่ถูกเน้น4 5" xfId="2331"/>
    <cellStyle name="ส่วนที่ถูกเน้น4 6" xfId="2332"/>
    <cellStyle name="ส่วนที่ถูกเน้น5 2" xfId="2333"/>
    <cellStyle name="ส่วนที่ถูกเน้น5 3" xfId="2334"/>
    <cellStyle name="ส่วนที่ถูกเน้น5 4" xfId="2335"/>
    <cellStyle name="ส่วนที่ถูกเน้น5 5" xfId="2336"/>
    <cellStyle name="ส่วนที่ถูกเน้น5 6" xfId="2337"/>
    <cellStyle name="ส่วนที่ถูกเน้น6 2" xfId="2338"/>
    <cellStyle name="ส่วนที่ถูกเน้น6 3" xfId="2339"/>
    <cellStyle name="ส่วนที่ถูกเน้น6 4" xfId="2340"/>
    <cellStyle name="ส่วนที่ถูกเน้น6 5" xfId="2341"/>
    <cellStyle name="ส่วนที่ถูกเน้น6 6" xfId="2342"/>
    <cellStyle name="แสดงผล 2" xfId="2343"/>
    <cellStyle name="แสดงผล 2 2" xfId="2344"/>
    <cellStyle name="แสดงผล 3" xfId="2345"/>
    <cellStyle name="แสดงผล 3 2" xfId="2346"/>
    <cellStyle name="แสดงผล 4" xfId="2347"/>
    <cellStyle name="แสดงผล 4 2" xfId="2348"/>
    <cellStyle name="แสดงผล 5" xfId="2349"/>
    <cellStyle name="แสดงผล 5 2" xfId="2350"/>
    <cellStyle name="แสดงผล 6" xfId="2351"/>
    <cellStyle name="หมายเหตุ 2" xfId="2352"/>
    <cellStyle name="หมายเหตุ 2 2" xfId="2353"/>
    <cellStyle name="หมายเหตุ 2 3" xfId="2354"/>
    <cellStyle name="หมายเหตุ 3" xfId="2355"/>
    <cellStyle name="หมายเหตุ 3 2" xfId="2356"/>
    <cellStyle name="หมายเหตุ 4" xfId="2357"/>
    <cellStyle name="หมายเหตุ 4 2" xfId="2358"/>
    <cellStyle name="หมายเหตุ 5" xfId="2359"/>
    <cellStyle name="หมายเหตุ 5 2" xfId="2360"/>
    <cellStyle name="หมายเหตุ 5 3" xfId="2361"/>
    <cellStyle name="หมายเหตุ 6" xfId="2362"/>
    <cellStyle name="หมายเหตุ 7" xfId="2363"/>
    <cellStyle name="หัวเรื่อง 1 2" xfId="2364"/>
    <cellStyle name="หัวเรื่อง 1 3" xfId="2365"/>
    <cellStyle name="หัวเรื่อง 1 4" xfId="2366"/>
    <cellStyle name="หัวเรื่อง 1 5" xfId="2367"/>
    <cellStyle name="หัวเรื่อง 1 6" xfId="2368"/>
    <cellStyle name="หัวเรื่อง 2 2" xfId="2369"/>
    <cellStyle name="หัวเรื่อง 2 3" xfId="2370"/>
    <cellStyle name="หัวเรื่อง 2 4" xfId="2371"/>
    <cellStyle name="หัวเรื่อง 2 5" xfId="2372"/>
    <cellStyle name="หัวเรื่อง 2 6" xfId="2373"/>
    <cellStyle name="หัวเรื่อง 3 2" xfId="2374"/>
    <cellStyle name="หัวเรื่อง 3 3" xfId="2375"/>
    <cellStyle name="หัวเรื่อง 3 4" xfId="2376"/>
    <cellStyle name="หัวเรื่อง 3 5" xfId="2377"/>
    <cellStyle name="หัวเรื่อง 3 6" xfId="2378"/>
    <cellStyle name="หัวเรื่อง 4 2" xfId="2379"/>
    <cellStyle name="หัวเรื่อง 4 3" xfId="2380"/>
    <cellStyle name="หัวเรื่อง 4 4" xfId="2381"/>
    <cellStyle name="หัวเรื่อง 4 5" xfId="2382"/>
    <cellStyle name="หัวเรื่อง 4 6" xfId="2383"/>
    <cellStyle name=" [0.00]_ Att. 1- Cover" xfId="2384"/>
    <cellStyle name="_ Att. 1- Cover" xfId="2385"/>
    <cellStyle name="?_ Att. 1- Cover" xfId="2386"/>
    <cellStyle name="똿뗦먛귟 [0.00]_PRODUCT DETAIL Q1" xfId="2387"/>
    <cellStyle name="똿뗦먛귟_PRODUCT DETAIL Q1" xfId="2388"/>
    <cellStyle name="믅됞 [0.00]_PRODUCT DETAIL Q1" xfId="2389"/>
    <cellStyle name="믅됞_PRODUCT DETAIL Q1" xfId="2390"/>
    <cellStyle name="백분율_95" xfId="2391"/>
    <cellStyle name="뷭?_BOOKSHIP" xfId="2392"/>
    <cellStyle name="콤마 [0]_1202" xfId="2393"/>
    <cellStyle name="콤마_1202" xfId="2394"/>
    <cellStyle name="통화 [0]_1202" xfId="2395"/>
    <cellStyle name="통화_1202" xfId="2396"/>
    <cellStyle name="표준_(정보부문)월별인원계획" xfId="2397"/>
    <cellStyle name="一般_00Q3902REV.1" xfId="2398"/>
    <cellStyle name="千分位[0]_00Q3902REV.1" xfId="2399"/>
    <cellStyle name="千分位_00Q3902REV.1" xfId="2400"/>
    <cellStyle name="常规_200310应收账款" xfId="2401"/>
    <cellStyle name="桁区切り [0.00]_Journal Voucher format" xfId="2402"/>
    <cellStyle name="桁区切り_Journal Voucher format" xfId="2403"/>
    <cellStyle name="標準_CAP_P022" xfId="2404"/>
    <cellStyle name="貨幣 [0]_00Q3902REV.1" xfId="2405"/>
    <cellStyle name="貨幣[0]_BRE" xfId="2406"/>
    <cellStyle name="貨幣_00Q3902REV.1" xfId="2407"/>
  </cellStyles>
  <dxfs count="0"/>
  <tableStyles count="1" defaultTableStyle="TableStyleMedium9" defaultPivotStyle="PivotStyleLight16">
    <tableStyle name="Invisible" pivot="0" table="0" count="0"/>
  </tableStyles>
  <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vongvastana.TH/Downloads/1371545%20-%202023%20Sep-FSA-Masterkool%20International%20Pcl.%20-09t-Q3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  <sheetName val="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  <sheetName val="2.2"/>
      <sheetName val="BRIXCUV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Sheet1"/>
      <sheetName val="L400B"/>
      <sheetName val="Graph"/>
      <sheetName val="0409"/>
      <sheetName val="Key RM Purchase"/>
      <sheetName val="資金繰り表 (9)"/>
      <sheetName val="FGc_(3)"/>
      <sheetName val="TB_31-Dec-10"/>
      <sheetName val="F-1"/>
      <sheetName val="Master TB"/>
      <sheetName val="H300"/>
      <sheetName val="投資･工数推移"/>
      <sheetName val="ocean voyage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O300(NFS4)"/>
      <sheetName val="sum_m"/>
      <sheetName val="Variance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"/>
      <sheetName val="PCONTROL"/>
      <sheetName val="DPLA"/>
      <sheetName val="p&amp;l"/>
      <sheetName val="Assumption"/>
      <sheetName val="com"/>
      <sheetName val="SCB 1 - Current"/>
      <sheetName val="SCB 2 - Current"/>
      <sheetName val="TrialBalance Q3-2002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foc domestic"/>
      <sheetName val="foc export"/>
      <sheetName val="Master"/>
      <sheetName val="02"/>
      <sheetName val="Results from Nov 98"/>
      <sheetName val="data"/>
      <sheetName val="เงินกู้ MGC"/>
      <sheetName val="เงินกู้ธนชาติ"/>
      <sheetName val="tp"/>
      <sheetName val="BS, P&amp;L"/>
      <sheetName val="10-1 Media"/>
      <sheetName val="10-cut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ชื่อหุ้น"/>
      <sheetName val="B&amp;S 1999"/>
      <sheetName val="MA"/>
      <sheetName val="6balancesheet2000"/>
      <sheetName val="初期03"/>
      <sheetName val="LRA"/>
      <sheetName val="D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投資ﾌｫﾛｰ"/>
      <sheetName val="PRM"/>
      <sheetName val="1201"/>
      <sheetName val="กล่องข้อร้องเรียน 04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静ﾊﾟﾀﾝ分析"/>
      <sheetName val="Variables"/>
      <sheetName val="SW"/>
      <sheetName val="fin tb_si"/>
      <sheetName val="File Setup"/>
      <sheetName val="Ã«ÀûÂÊ·ÖÎö±í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/>
      <sheetData sheetId="220"/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  <sheetName val="Economics"/>
      <sheetName val="Object Code"/>
      <sheetName val="Summary - Driv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 refreshError="1"/>
      <sheetData sheetId="5187" refreshError="1"/>
      <sheetData sheetId="51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  <sheetName val="TP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  <sheetName val="PR1"/>
      <sheetName val="PR3"/>
      <sheetName val="PR5"/>
      <sheetName val="PR6"/>
      <sheetName val="อยู่รวม ORG (new)2556"/>
      <sheetName val="鮮之味搭贈"/>
      <sheetName val="ACCODE"/>
      <sheetName val="EURO"/>
      <sheetName val="Itens de verificação"/>
      <sheetName val="INCOME STATEMENT 3"/>
      <sheetName val="Assumptions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salary_&amp;_pr_tax"/>
      <sheetName val="Objective_1_Detail_Budget_ICNL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new db"/>
      <sheetName val="Keydrv_health_nrm2"/>
      <sheetName val="Keydrv_health_pyl2"/>
      <sheetName val=" preopening budget"/>
      <sheetName val="detail "/>
      <sheetName val="List"/>
      <sheetName val="Master"/>
      <sheetName val="Gia_GC_Satthep"/>
      <sheetName val="_FS1220"/>
      <sheetName val="_FS16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 refreshError="1"/>
      <sheetData sheetId="563">
        <row r="769">
          <cell r="D769">
            <v>0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/>
      <sheetData sheetId="617">
        <row r="769">
          <cell r="D769">
            <v>0</v>
          </cell>
        </row>
      </sheetData>
      <sheetData sheetId="618"/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1">
          <cell r="L1" t="str">
            <v>December</v>
          </cell>
        </row>
      </sheetData>
      <sheetData sheetId="626"/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/>
      <sheetData sheetId="638"/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/>
      <sheetData sheetId="654">
        <row r="769">
          <cell r="D769">
            <v>0</v>
          </cell>
        </row>
      </sheetData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/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/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/>
      <sheetData sheetId="743"/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>
        <row r="769">
          <cell r="D769">
            <v>0</v>
          </cell>
        </row>
      </sheetData>
      <sheetData sheetId="807">
        <row r="769">
          <cell r="D769">
            <v>0</v>
          </cell>
        </row>
      </sheetData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>
        <row r="769">
          <cell r="D769">
            <v>0</v>
          </cell>
        </row>
      </sheetData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1">
          <cell r="A1" t="str">
            <v>Region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  <sheetName val="WR,LV"/>
      <sheetName val="ETL"/>
      <sheetName val="EPSW2"/>
      <sheetName val="EPNP"/>
      <sheetName val="PTP"/>
      <sheetName val="Lead - AR"/>
      <sheetName val="Lead Revenue"/>
      <sheetName val="C-3"/>
      <sheetName val="Library Procedures"/>
      <sheetName val="CJEs"/>
      <sheetName val="List related company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Data list"/>
      <sheetName val="currency"/>
      <sheetName val="Customize Your Purchase Order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ifico"/>
      <sheetName val="SKA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 t="str">
            <v>Operating Group</v>
          </cell>
        </row>
      </sheetData>
      <sheetData sheetId="777">
        <row r="1">
          <cell r="A1" t="str">
            <v>Operating Group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1">
          <cell r="A1" t="str">
            <v>Operating Group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1">
          <cell r="A1">
            <v>0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1">
          <cell r="A1">
            <v>0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 t="str">
            <v>Operating Group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 t="str">
            <v>Operating Group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 t="str">
            <v>Operating Group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 t="str">
            <v>Operating Group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 t="str">
            <v>Operating Group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 t="str">
            <v>Operating Group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1">
          <cell r="A1" t="str">
            <v>Operating Group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 t="str">
            <v>Operating Group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 t="str">
            <v>Operating Group</v>
          </cell>
        </row>
      </sheetData>
      <sheetData sheetId="920">
        <row r="1">
          <cell r="A1" t="str">
            <v>Operating Group</v>
          </cell>
        </row>
      </sheetData>
      <sheetData sheetId="921">
        <row r="1">
          <cell r="A1" t="str">
            <v>Operating Group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 t="str">
            <v>Operating Group</v>
          </cell>
        </row>
      </sheetData>
      <sheetData sheetId="925">
        <row r="1">
          <cell r="A1" t="str">
            <v>Operating Group</v>
          </cell>
        </row>
      </sheetData>
      <sheetData sheetId="926">
        <row r="1">
          <cell r="A1" t="str">
            <v>Operating Group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1">
          <cell r="A1" t="str">
            <v>Operating Group</v>
          </cell>
        </row>
      </sheetData>
      <sheetData sheetId="929">
        <row r="1">
          <cell r="A1" t="str">
            <v>Operating Group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1">
          <cell r="A1" t="str">
            <v>Operating Group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>
        <row r="1">
          <cell r="A1" t="str">
            <v>Operating Group</v>
          </cell>
        </row>
      </sheetData>
      <sheetData sheetId="1045">
        <row r="1">
          <cell r="A1" t="str">
            <v>Operating Group</v>
          </cell>
        </row>
      </sheetData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 t="str">
            <v>Operating Group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 t="str">
            <v>Operating Group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 t="str">
            <v>Operating Group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 refreshError="1"/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3">
          <cell r="BC3" t="str">
            <v>QUOTATION  NO.   :</v>
          </cell>
        </row>
      </sheetData>
      <sheetData sheetId="1433">
        <row r="3">
          <cell r="BC3" t="str">
            <v>QUOTATION  NO.   :</v>
          </cell>
        </row>
      </sheetData>
      <sheetData sheetId="1434">
        <row r="1">
          <cell r="A1" t="str">
            <v>Operating Group</v>
          </cell>
        </row>
      </sheetData>
      <sheetData sheetId="1435">
        <row r="3">
          <cell r="BC3" t="str">
            <v>QUOTATION  NO.   :</v>
          </cell>
        </row>
      </sheetData>
      <sheetData sheetId="1436">
        <row r="3">
          <cell r="BC3" t="str">
            <v>QUOTATION  NO.   :</v>
          </cell>
        </row>
      </sheetData>
      <sheetData sheetId="1437">
        <row r="3">
          <cell r="BC3" t="str">
            <v>QUOTATION  NO.   :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>
        <row r="3">
          <cell r="BC3" t="str">
            <v>QUOTATION  NO.   :</v>
          </cell>
        </row>
      </sheetData>
      <sheetData sheetId="1526">
        <row r="1">
          <cell r="A1" t="str">
            <v>Operating Group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/>
      <sheetData sheetId="1857"/>
      <sheetData sheetId="1858"/>
      <sheetData sheetId="1859"/>
      <sheetData sheetId="1860"/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/>
      <sheetData sheetId="1873"/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>
        <row r="3">
          <cell r="BC3" t="str">
            <v>QUOTATION  NO.   :</v>
          </cell>
        </row>
      </sheetData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>
        <row r="3">
          <cell r="BC3" t="str">
            <v>QUOTATION  NO.   :</v>
          </cell>
        </row>
      </sheetData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/>
      <sheetData sheetId="2133"/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3">
          <cell r="BC3" t="str">
            <v>QUOTATION  NO.   :</v>
          </cell>
        </row>
      </sheetData>
      <sheetData sheetId="2240"/>
      <sheetData sheetId="2241"/>
      <sheetData sheetId="2242"/>
      <sheetData sheetId="2243"/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/>
      <sheetData sheetId="2248">
        <row r="3">
          <cell r="BC3" t="str">
            <v>QUOTATION  NO.   :</v>
          </cell>
        </row>
      </sheetData>
      <sheetData sheetId="2249"/>
      <sheetData sheetId="2250"/>
      <sheetData sheetId="2251"/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1">
          <cell r="A1" t="str">
            <v>Operating Group</v>
          </cell>
        </row>
      </sheetData>
      <sheetData sheetId="2408">
        <row r="3">
          <cell r="BC3" t="str">
            <v>QUOTATION  NO.   :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/>
      <sheetData sheetId="2416"/>
      <sheetData sheetId="2417">
        <row r="3">
          <cell r="BC3" t="str">
            <v>QUOTATION  NO.   :</v>
          </cell>
        </row>
      </sheetData>
      <sheetData sheetId="2418">
        <row r="3">
          <cell r="BC3" t="str">
            <v>QUOTATION  NO.   :</v>
          </cell>
        </row>
      </sheetData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/>
      <sheetData sheetId="2658"/>
      <sheetData sheetId="2659"/>
      <sheetData sheetId="2660"/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/>
      <sheetData sheetId="2665">
        <row r="3">
          <cell r="BC3" t="str">
            <v>QUOTATION  NO.   :</v>
          </cell>
        </row>
      </sheetData>
      <sheetData sheetId="2666"/>
      <sheetData sheetId="2667"/>
      <sheetData sheetId="2668"/>
      <sheetData sheetId="2669"/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 t="str">
            <v>Operating Group</v>
          </cell>
        </row>
      </sheetData>
      <sheetData sheetId="2824">
        <row r="3">
          <cell r="BC3" t="str">
            <v>QUOTATION  NO.   :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3">
          <cell r="BC3" t="str">
            <v>QUOTATION  NO.   :</v>
          </cell>
        </row>
      </sheetData>
      <sheetData sheetId="2830"/>
      <sheetData sheetId="2831"/>
      <sheetData sheetId="2832"/>
      <sheetData sheetId="2833">
        <row r="3">
          <cell r="BC3" t="str">
            <v>QUOTATION  NO.   :</v>
          </cell>
        </row>
      </sheetData>
      <sheetData sheetId="2834">
        <row r="3">
          <cell r="BC3" t="str">
            <v>QUOTATION  NO.   :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1">
          <cell r="A1" t="str">
            <v>Operating Group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 t="str">
            <v>Operating Group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>
        <row r="3">
          <cell r="BC3" t="str">
            <v>QUOTATION  NO.   :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>
        <row r="3">
          <cell r="BC3" t="str">
            <v>QUOTATION  NO.   :</v>
          </cell>
        </row>
      </sheetData>
      <sheetData sheetId="3088"/>
      <sheetData sheetId="3089"/>
      <sheetData sheetId="3090"/>
      <sheetData sheetId="3091"/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/>
      <sheetData sheetId="3096">
        <row r="3">
          <cell r="BC3" t="str">
            <v>QUOTATION  NO.   :</v>
          </cell>
        </row>
      </sheetData>
      <sheetData sheetId="3097"/>
      <sheetData sheetId="3098"/>
      <sheetData sheetId="3099"/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 t="str">
            <v>Operating Group</v>
          </cell>
        </row>
      </sheetData>
      <sheetData sheetId="3257">
        <row r="3">
          <cell r="BC3" t="str">
            <v>QUOTATION  NO.   :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3">
          <cell r="BC3" t="str">
            <v>QUOTATION  NO.   :</v>
          </cell>
        </row>
      </sheetData>
      <sheetData sheetId="3263"/>
      <sheetData sheetId="3264"/>
      <sheetData sheetId="3265">
        <row r="3">
          <cell r="BC3" t="str">
            <v>QUOTATION  NO.   :</v>
          </cell>
        </row>
      </sheetData>
      <sheetData sheetId="3266">
        <row r="3">
          <cell r="BC3" t="str">
            <v>QUOTATION  NO.   :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">
          <cell r="A1">
            <v>0</v>
          </cell>
        </row>
      </sheetData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>
            <v>0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 t="str">
            <v>Operating Group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>
            <v>0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3">
          <cell r="BC3" t="str">
            <v>QUOTATION  NO.   :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ccure"/>
      <sheetName val="CST1198"/>
      <sheetName val="Product Return Detail"/>
      <sheetName val="Variance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  <sheetName val="FMT 14 -VOLUME BY BRANDS"/>
      <sheetName val="FMT 13-VOLUME BY MARKET"/>
      <sheetName val="Guidance"/>
      <sheetName val="BUDGET"/>
      <sheetName val="ENGHB99"/>
      <sheetName val="KPI's"/>
      <sheetName val="CI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>
            <v>0</v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>
        <row r="444">
          <cell r="F444" t="str">
            <v>-</v>
          </cell>
        </row>
      </sheetData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>
        <row r="444">
          <cell r="F444" t="str">
            <v>-</v>
          </cell>
        </row>
      </sheetData>
      <sheetData sheetId="221"/>
      <sheetData sheetId="222">
        <row r="444">
          <cell r="F444" t="str">
            <v>-</v>
          </cell>
        </row>
      </sheetData>
      <sheetData sheetId="223"/>
      <sheetData sheetId="224"/>
      <sheetData sheetId="225">
        <row r="444">
          <cell r="F444" t="str">
            <v>-</v>
          </cell>
        </row>
      </sheetData>
      <sheetData sheetId="226"/>
      <sheetData sheetId="227">
        <row r="444">
          <cell r="F444" t="str">
            <v>-</v>
          </cell>
        </row>
      </sheetData>
      <sheetData sheetId="228"/>
      <sheetData sheetId="229"/>
      <sheetData sheetId="230">
        <row r="444">
          <cell r="F444" t="str">
            <v>-</v>
          </cell>
        </row>
      </sheetData>
      <sheetData sheetId="231">
        <row r="444">
          <cell r="F444" t="str">
            <v>-</v>
          </cell>
        </row>
      </sheetData>
      <sheetData sheetId="232"/>
      <sheetData sheetId="233"/>
      <sheetData sheetId="234">
        <row r="444">
          <cell r="F444" t="str">
            <v>-</v>
          </cell>
        </row>
      </sheetData>
      <sheetData sheetId="235">
        <row r="444">
          <cell r="F444" t="str">
            <v>-</v>
          </cell>
        </row>
      </sheetData>
      <sheetData sheetId="236">
        <row r="444">
          <cell r="F444" t="str">
            <v>-</v>
          </cell>
        </row>
      </sheetData>
      <sheetData sheetId="237">
        <row r="444">
          <cell r="F444" t="str">
            <v>-</v>
          </cell>
        </row>
      </sheetData>
      <sheetData sheetId="238">
        <row r="444">
          <cell r="F444" t="str">
            <v>-</v>
          </cell>
        </row>
      </sheetData>
      <sheetData sheetId="239">
        <row r="444">
          <cell r="F444" t="str">
            <v>-</v>
          </cell>
        </row>
      </sheetData>
      <sheetData sheetId="240">
        <row r="444">
          <cell r="F444" t="str">
            <v>-</v>
          </cell>
        </row>
      </sheetData>
      <sheetData sheetId="241">
        <row r="444">
          <cell r="F444" t="str">
            <v>-</v>
          </cell>
        </row>
      </sheetData>
      <sheetData sheetId="242"/>
      <sheetData sheetId="243">
        <row r="444">
          <cell r="F444" t="str">
            <v>-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>
        <row r="444">
          <cell r="F444" t="str">
            <v>-</v>
          </cell>
        </row>
      </sheetData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>
        <row r="444">
          <cell r="F444" t="str">
            <v>-</v>
          </cell>
        </row>
      </sheetData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>
        <row r="444">
          <cell r="F444" t="str">
            <v>-</v>
          </cell>
        </row>
      </sheetData>
      <sheetData sheetId="302">
        <row r="444">
          <cell r="F444" t="str">
            <v>-</v>
          </cell>
        </row>
      </sheetData>
      <sheetData sheetId="303"/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>
        <row r="444">
          <cell r="F444" t="str">
            <v>-</v>
          </cell>
        </row>
      </sheetData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>
        <row r="444">
          <cell r="F444" t="str">
            <v>-</v>
          </cell>
        </row>
      </sheetData>
      <sheetData sheetId="314">
        <row r="444">
          <cell r="F444" t="str">
            <v>-</v>
          </cell>
        </row>
      </sheetData>
      <sheetData sheetId="315"/>
      <sheetData sheetId="316"/>
      <sheetData sheetId="317"/>
      <sheetData sheetId="318">
        <row r="444">
          <cell r="F444" t="str">
            <v>-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444">
          <cell r="F444" t="str">
            <v>-</v>
          </cell>
        </row>
      </sheetData>
      <sheetData sheetId="334">
        <row r="444">
          <cell r="F444" t="str">
            <v>-</v>
          </cell>
        </row>
      </sheetData>
      <sheetData sheetId="335">
        <row r="444">
          <cell r="F444" t="str">
            <v>-</v>
          </cell>
        </row>
      </sheetData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>
        <row r="444">
          <cell r="F444" t="str">
            <v>-</v>
          </cell>
        </row>
      </sheetData>
      <sheetData sheetId="341">
        <row r="444">
          <cell r="F444" t="str">
            <v>-</v>
          </cell>
        </row>
      </sheetData>
      <sheetData sheetId="342">
        <row r="444">
          <cell r="F444" t="str">
            <v>-</v>
          </cell>
        </row>
      </sheetData>
      <sheetData sheetId="343">
        <row r="444">
          <cell r="F444" t="str">
            <v>-</v>
          </cell>
        </row>
      </sheetData>
      <sheetData sheetId="344">
        <row r="444">
          <cell r="F444" t="str">
            <v>-</v>
          </cell>
        </row>
      </sheetData>
      <sheetData sheetId="345">
        <row r="444">
          <cell r="F444" t="str">
            <v>-</v>
          </cell>
        </row>
      </sheetData>
      <sheetData sheetId="346">
        <row r="444">
          <cell r="F444" t="str">
            <v>-</v>
          </cell>
        </row>
      </sheetData>
      <sheetData sheetId="347">
        <row r="444">
          <cell r="F444" t="str">
            <v>-</v>
          </cell>
        </row>
      </sheetData>
      <sheetData sheetId="348">
        <row r="444">
          <cell r="F444" t="str">
            <v>-</v>
          </cell>
        </row>
      </sheetData>
      <sheetData sheetId="349">
        <row r="444">
          <cell r="F444" t="str">
            <v>-</v>
          </cell>
        </row>
      </sheetData>
      <sheetData sheetId="350">
        <row r="444">
          <cell r="F444" t="str">
            <v>-</v>
          </cell>
        </row>
      </sheetData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>
        <row r="444">
          <cell r="F444" t="str">
            <v>-</v>
          </cell>
        </row>
      </sheetData>
      <sheetData sheetId="370">
        <row r="444">
          <cell r="F444" t="str">
            <v>-</v>
          </cell>
        </row>
      </sheetData>
      <sheetData sheetId="371">
        <row r="444">
          <cell r="F444" t="str">
            <v>-</v>
          </cell>
        </row>
      </sheetData>
      <sheetData sheetId="372">
        <row r="444">
          <cell r="F444" t="str">
            <v>-</v>
          </cell>
        </row>
      </sheetData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>
        <row r="444">
          <cell r="F444" t="str">
            <v>-</v>
          </cell>
        </row>
      </sheetData>
      <sheetData sheetId="395">
        <row r="444">
          <cell r="F444" t="str">
            <v>-</v>
          </cell>
        </row>
      </sheetData>
      <sheetData sheetId="396">
        <row r="444">
          <cell r="F444" t="str">
            <v>-</v>
          </cell>
        </row>
      </sheetData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>
        <row r="444">
          <cell r="F444" t="str">
            <v>-</v>
          </cell>
        </row>
      </sheetData>
      <sheetData sheetId="404">
        <row r="444">
          <cell r="F444" t="str">
            <v>-</v>
          </cell>
        </row>
      </sheetData>
      <sheetData sheetId="405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>
        <row r="444">
          <cell r="F444" t="str">
            <v>-</v>
          </cell>
        </row>
      </sheetData>
      <sheetData sheetId="411">
        <row r="444">
          <cell r="F444" t="str">
            <v>-</v>
          </cell>
        </row>
      </sheetData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>
        <row r="444">
          <cell r="F444" t="str">
            <v>-</v>
          </cell>
        </row>
      </sheetData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>
        <row r="444">
          <cell r="F444" t="str">
            <v>-</v>
          </cell>
        </row>
      </sheetData>
      <sheetData sheetId="452">
        <row r="444">
          <cell r="F444" t="str">
            <v>-</v>
          </cell>
        </row>
      </sheetData>
      <sheetData sheetId="453">
        <row r="444">
          <cell r="F444" t="str">
            <v>-</v>
          </cell>
        </row>
      </sheetData>
      <sheetData sheetId="454">
        <row r="444">
          <cell r="F444" t="str">
            <v>-</v>
          </cell>
        </row>
      </sheetData>
      <sheetData sheetId="455">
        <row r="444">
          <cell r="F444" t="str">
            <v>-</v>
          </cell>
        </row>
      </sheetData>
      <sheetData sheetId="456">
        <row r="444">
          <cell r="F444" t="str">
            <v>-</v>
          </cell>
        </row>
      </sheetData>
      <sheetData sheetId="457">
        <row r="444">
          <cell r="F444" t="str">
            <v>-</v>
          </cell>
        </row>
      </sheetData>
      <sheetData sheetId="458">
        <row r="444">
          <cell r="F444" t="str">
            <v>-</v>
          </cell>
        </row>
      </sheetData>
      <sheetData sheetId="459">
        <row r="444">
          <cell r="F444" t="str">
            <v>-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  <sheetData sheetId="164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  <sheetName val="BS ATTACH"/>
      <sheetName val="5 Analysis"/>
      <sheetName val="other notes"/>
      <sheetName val="Present"/>
      <sheetName val="Fx AUD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>
        <row r="1">
          <cell r="A1" t="str">
            <v>INDORAMA CHEMICALS (THAILAND) LIMITED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>
        <row r="1">
          <cell r="B1" t="str">
            <v>Indorama Chemicals (Thailand) Ltd.</v>
          </cell>
        </row>
      </sheetData>
      <sheetData sheetId="195">
        <row r="1">
          <cell r="A1" t="str">
            <v>INDORAMA CHEMICALS (THAILAND) LIMITED</v>
          </cell>
        </row>
      </sheetData>
      <sheetData sheetId="196">
        <row r="1">
          <cell r="B1" t="str">
            <v>Indorama Chemicals (Thailand) Ltd.</v>
          </cell>
        </row>
      </sheetData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INDORAMA CHEMICALS (THAILAND) LIMITED</v>
          </cell>
        </row>
      </sheetData>
      <sheetData sheetId="234">
        <row r="1">
          <cell r="B1" t="str">
            <v>Indorama Chemicals (Thailand) Ltd.</v>
          </cell>
        </row>
      </sheetData>
      <sheetData sheetId="235">
        <row r="1">
          <cell r="A1" t="str">
            <v>INDORAMA CHEMICALS (THAILAND) LIMITED</v>
          </cell>
        </row>
      </sheetData>
      <sheetData sheetId="236">
        <row r="1">
          <cell r="B1" t="str">
            <v>Indorama Chemicals (Thailand) Ltd.</v>
          </cell>
        </row>
      </sheetData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A1" t="str">
            <v>INDORAMA CHEMICALS (THAILAND) LIMITED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A1" t="str">
            <v>INDORAMA CHEMICALS (THAILAND) LIMITED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INDORAMA CHEMICALS (THAILAND) LIMITED</v>
          </cell>
        </row>
      </sheetData>
      <sheetData sheetId="275">
        <row r="1">
          <cell r="B1" t="str">
            <v>Indorama Chemicals (Thailand) Ltd.</v>
          </cell>
        </row>
      </sheetData>
      <sheetData sheetId="276">
        <row r="1">
          <cell r="A1" t="str">
            <v>INDORAMA CHEMICALS (THAILAND) LIMITED</v>
          </cell>
        </row>
      </sheetData>
      <sheetData sheetId="277">
        <row r="1">
          <cell r="B1" t="str">
            <v>Indorama Chemicals (Thailand) Ltd.</v>
          </cell>
        </row>
      </sheetData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A1" t="str">
            <v>INDORAMA CHEMICALS (THAILAND) LIMITED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A1" t="str">
            <v>INDORAMA CHEMICALS (THAILAND) LIMITED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A1" t="str">
            <v>INDORAMA CHEMICALS (THAILAND) LIMITED</v>
          </cell>
        </row>
      </sheetData>
      <sheetData sheetId="341">
        <row r="1">
          <cell r="A1" t="str">
            <v>INDORAMA CHEMICALS (THAILAND) LIMITED</v>
          </cell>
        </row>
      </sheetData>
      <sheetData sheetId="342">
        <row r="1">
          <cell r="A1" t="str">
            <v>INDORAMA CHEMICALS (THAILAND) LIMITED</v>
          </cell>
        </row>
      </sheetData>
      <sheetData sheetId="343">
        <row r="1">
          <cell r="B1" t="str">
            <v>Indorama Chemicals (Thailand) Ltd.</v>
          </cell>
        </row>
      </sheetData>
      <sheetData sheetId="344"/>
      <sheetData sheetId="345">
        <row r="1">
          <cell r="A1" t="str">
            <v>INDORAMA CHEMICALS (THAILAND) LIMITED</v>
          </cell>
        </row>
      </sheetData>
      <sheetData sheetId="346">
        <row r="1">
          <cell r="A1" t="str">
            <v>INDORAMA CHEMICALS (THAILAND) LIMITED</v>
          </cell>
        </row>
      </sheetData>
      <sheetData sheetId="347">
        <row r="1">
          <cell r="B1" t="str">
            <v>Indorama Chemicals (Thailand) Ltd.</v>
          </cell>
        </row>
      </sheetData>
      <sheetData sheetId="348"/>
      <sheetData sheetId="349">
        <row r="1">
          <cell r="A1" t="str">
            <v>INDORAMA CHEMICALS (THAILAND) LIMITED</v>
          </cell>
        </row>
      </sheetData>
      <sheetData sheetId="350">
        <row r="1">
          <cell r="B1" t="str">
            <v>Indorama Chemicals (Thailand) Ltd.</v>
          </cell>
        </row>
      </sheetData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>
        <row r="1">
          <cell r="A1" t="str">
            <v>INDORAMA CHEMICALS (THAILAND) LIMITED</v>
          </cell>
        </row>
      </sheetData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>
        <row r="1">
          <cell r="A1" t="str">
            <v>INDORAMA CHEMICALS (THAILAND) LIMITED</v>
          </cell>
        </row>
      </sheetData>
      <sheetData sheetId="369">
        <row r="1">
          <cell r="B1" t="str">
            <v>Indorama Chemicals (Thailand) Ltd.</v>
          </cell>
        </row>
      </sheetData>
      <sheetData sheetId="370"/>
      <sheetData sheetId="371"/>
      <sheetData sheetId="372">
        <row r="1">
          <cell r="A1" t="str">
            <v>INDORAMA CHEMICALS (THAILAND) LIMITED</v>
          </cell>
        </row>
      </sheetData>
      <sheetData sheetId="373">
        <row r="1">
          <cell r="B1" t="str">
            <v>Indorama Chemicals (Thailand) Ltd.</v>
          </cell>
        </row>
      </sheetData>
      <sheetData sheetId="374"/>
      <sheetData sheetId="375">
        <row r="1">
          <cell r="A1" t="str">
            <v>INDORAMA CHEMICALS (THAILAND) LIMITED</v>
          </cell>
        </row>
      </sheetData>
      <sheetData sheetId="376">
        <row r="1">
          <cell r="B1" t="str">
            <v>Indorama Chemicals (Thailand) Ltd.</v>
          </cell>
        </row>
      </sheetData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A1" t="str">
            <v>INDORAMA CHEMICALS (THAILAND) LIMITED</v>
          </cell>
        </row>
      </sheetData>
      <sheetData sheetId="382">
        <row r="1">
          <cell r="B1" t="str">
            <v>Indorama Chemicals (Thailand) Ltd.</v>
          </cell>
        </row>
      </sheetData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>
        <row r="1">
          <cell r="A1" t="str">
            <v>INDORAMA CHEMICALS (THAILAND) LIMITED</v>
          </cell>
        </row>
      </sheetData>
      <sheetData sheetId="392">
        <row r="1">
          <cell r="B1" t="str">
            <v>Indorama Chemicals (Thailand) Ltd.</v>
          </cell>
        </row>
      </sheetData>
      <sheetData sheetId="393"/>
      <sheetData sheetId="394"/>
      <sheetData sheetId="395">
        <row r="1">
          <cell r="A1" t="str">
            <v>INDORAMA CHEMICALS (THAILAND) LIMITED</v>
          </cell>
        </row>
      </sheetData>
      <sheetData sheetId="396">
        <row r="1">
          <cell r="B1" t="str">
            <v>Indorama Chemicals (Thailand) Ltd.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A1" t="str">
            <v>INDORAMA CHEMICALS (THAILAND) LIMITED</v>
          </cell>
        </row>
      </sheetData>
      <sheetData sheetId="405">
        <row r="1">
          <cell r="B1" t="str">
            <v>Indorama Chemicals (Thailand) Ltd.</v>
          </cell>
        </row>
      </sheetData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>
        <row r="1">
          <cell r="A1" t="str">
            <v>INDORAMA CHEMICALS (THAILAND) LIMITED</v>
          </cell>
        </row>
      </sheetData>
      <sheetData sheetId="412">
        <row r="1">
          <cell r="B1" t="str">
            <v>Indorama Chemicals (Thailand) Ltd.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INDORAMA CHEMICALS (THAILAND) LIMITED</v>
          </cell>
        </row>
      </sheetData>
      <sheetData sheetId="425">
        <row r="1">
          <cell r="B1" t="str">
            <v>Indorama Chemicals (Thailand) Ltd.</v>
          </cell>
        </row>
      </sheetData>
      <sheetData sheetId="426"/>
      <sheetData sheetId="427">
        <row r="1">
          <cell r="A1" t="str">
            <v>INDORAMA CHEMICALS (THAILAND) LIMITED</v>
          </cell>
        </row>
      </sheetData>
      <sheetData sheetId="428">
        <row r="1">
          <cell r="B1" t="str">
            <v>Indorama Chemicals (Thailand) Ltd.</v>
          </cell>
        </row>
      </sheetData>
      <sheetData sheetId="429"/>
      <sheetData sheetId="430"/>
      <sheetData sheetId="431"/>
      <sheetData sheetId="432">
        <row r="1">
          <cell r="A1" t="str">
            <v>INDORAMA CHEMICALS (THAILAND) LIMITED</v>
          </cell>
        </row>
      </sheetData>
      <sheetData sheetId="433">
        <row r="1">
          <cell r="A1" t="str">
            <v>INDORAMA CHEMICALS (THAILAND) LIMITED</v>
          </cell>
        </row>
      </sheetData>
      <sheetData sheetId="434">
        <row r="1">
          <cell r="A1" t="str">
            <v>INDORAMA CHEMICALS (THAILAND) LIMITED</v>
          </cell>
        </row>
      </sheetData>
      <sheetData sheetId="435">
        <row r="1">
          <cell r="B1" t="str">
            <v>Indorama Chemicals (Thailand) Ltd.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  <sheetName val="925"/>
      <sheetName val="TB_Master5"/>
      <sheetName val="PL-Kip(after_adj)4"/>
      <sheetName val="10-1_Media4"/>
      <sheetName val="เงินกู้_MGC4"/>
      <sheetName val="Account_List4"/>
      <sheetName val="Trial_Balance4"/>
      <sheetName val="TrialBalance_Q3-20024"/>
      <sheetName val="stat_local4"/>
      <sheetName val="Buffer_Area9"/>
      <sheetName val="PTA&amp;MEG_Consp9"/>
      <sheetName val="Cash_Flow9"/>
      <sheetName val="Q2_EXPECTED9"/>
      <sheetName val="KPI_CP1239"/>
      <sheetName val="KPI_CP29"/>
      <sheetName val="S&amp;S_BGT9"/>
      <sheetName val="EBITDA_Summary8"/>
      <sheetName val="Summary_of_Mfg_Cost8"/>
      <sheetName val="Cash_and_Bank_-_Schedule_78"/>
      <sheetName val="Other_Liabilities8"/>
      <sheetName val="SCB_1_-_Current8"/>
      <sheetName val="SCB_2_-_Current8"/>
      <sheetName val="Raw_Material_Cost8"/>
      <sheetName val="Description_and_values7"/>
      <sheetName val="Master_TB7"/>
      <sheetName val="Salary_Db7"/>
      <sheetName val="Expected_Q_27"/>
      <sheetName val="V6_revalue7"/>
      <sheetName val="Export_Sales6"/>
      <sheetName val="Dealer_Sales6"/>
      <sheetName val="Domestic_Sales6"/>
      <sheetName val="ZC340_(2)7"/>
      <sheetName val="2018_SUAM7"/>
      <sheetName val="Updated_account_IVL_YE_20187"/>
      <sheetName val="update_account_to_eaudit7"/>
      <sheetName val="CF_for_conso7"/>
      <sheetName val="Break_up_of_RMcost5"/>
      <sheetName val="Wkgs_BS_Lead6"/>
      <sheetName val="TB_Master6"/>
      <sheetName val="2_Conso5"/>
      <sheetName val="PL-Kip(after_adj)5"/>
      <sheetName val="10-1_Media5"/>
      <sheetName val="เงินกู้_MGC5"/>
      <sheetName val="Account_List5"/>
      <sheetName val="Trial_Balance5"/>
      <sheetName val="TrialBalance_Q3-20025"/>
      <sheetName val="stat_local5"/>
      <sheetName val="Buffer_Area10"/>
      <sheetName val="PTA&amp;MEG_Consp10"/>
      <sheetName val="Cash_Flow10"/>
      <sheetName val="Q2_EXPECTED10"/>
      <sheetName val="KPI_CP12310"/>
      <sheetName val="KPI_CP210"/>
      <sheetName val="S&amp;S_BGT10"/>
      <sheetName val="EBITDA_Summary9"/>
      <sheetName val="Summary_of_Mfg_Cost9"/>
      <sheetName val="Cash_and_Bank_-_Schedule_79"/>
      <sheetName val="Other_Liabilities9"/>
      <sheetName val="SCB_1_-_Current9"/>
      <sheetName val="SCB_2_-_Current9"/>
      <sheetName val="Raw_Material_Cost9"/>
      <sheetName val="Description_and_values8"/>
      <sheetName val="Master_TB8"/>
      <sheetName val="Salary_Db8"/>
      <sheetName val="Expected_Q_28"/>
      <sheetName val="V6_revalue8"/>
      <sheetName val="Export_Sales7"/>
      <sheetName val="Dealer_Sales7"/>
      <sheetName val="Domestic_Sales7"/>
      <sheetName val="ZC340_(2)8"/>
      <sheetName val="2018_SUAM8"/>
      <sheetName val="Updated_account_IVL_YE_20188"/>
      <sheetName val="update_account_to_eaudit8"/>
      <sheetName val="CF_for_conso8"/>
      <sheetName val="Break_up_of_RMcost6"/>
      <sheetName val="Wkgs_BS_Lead7"/>
      <sheetName val="TB_Master7"/>
      <sheetName val="2_Conso6"/>
      <sheetName val="PL-Kip(after_adj)6"/>
      <sheetName val="10-1_Media6"/>
      <sheetName val="เงินกู้_MGC6"/>
      <sheetName val="Account_List6"/>
      <sheetName val="Trial_Balance6"/>
      <sheetName val="TrialBalance_Q3-20026"/>
      <sheetName val="stat_local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  <sheetName val="이자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>
        <row r="39">
          <cell r="F39">
            <v>0.57771257027533818</v>
          </cell>
        </row>
      </sheetData>
      <sheetData sheetId="144">
        <row r="39">
          <cell r="F39">
            <v>0.57771257027533818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7 (3)"/>
      <sheetName val="PL8-9 (6)"/>
      <sheetName val="SH10"/>
      <sheetName val="SH11"/>
      <sheetName val="SH12"/>
      <sheetName val="BL (2)"/>
      <sheetName val="BL6-9 (2)"/>
      <sheetName val="SH13"/>
      <sheetName val="cf14-15"/>
      <sheetName val="Weighted share Q3'23 VS Q3'22"/>
      <sheetName val="Weighted share Q2'23"/>
      <sheetName val="Weighted share Q2'22"/>
      <sheetName val="Weighted share Q1'22"/>
      <sheetName val="งบกระแสเงินสด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T108"/>
  <sheetViews>
    <sheetView tabSelected="1" view="pageBreakPreview" zoomScale="80" zoomScaleNormal="90" zoomScaleSheetLayoutView="80" workbookViewId="0"/>
  </sheetViews>
  <sheetFormatPr defaultColWidth="9.140625" defaultRowHeight="19.5"/>
  <cols>
    <col min="1" max="1" width="1.85546875" style="249" customWidth="1"/>
    <col min="2" max="6" width="2.7109375" style="249" customWidth="1"/>
    <col min="7" max="7" width="58.5703125" style="249" customWidth="1"/>
    <col min="8" max="8" width="7.5703125" style="252" customWidth="1"/>
    <col min="9" max="9" width="17.140625" style="254" customWidth="1"/>
    <col min="10" max="10" width="1.140625" style="254" customWidth="1"/>
    <col min="11" max="11" width="17.140625" style="254" customWidth="1"/>
    <col min="12" max="12" width="1.140625" style="254" customWidth="1"/>
    <col min="13" max="13" width="16.140625" style="120" customWidth="1"/>
    <col min="14" max="14" width="1.140625" style="254" customWidth="1"/>
    <col min="15" max="15" width="16.140625" style="120" customWidth="1"/>
    <col min="16" max="16" width="9.140625" style="249"/>
    <col min="17" max="17" width="11.140625" style="118" bestFit="1" customWidth="1"/>
    <col min="18" max="18" width="9" style="118" bestFit="1" customWidth="1"/>
    <col min="19" max="19" width="28.5703125" style="118" customWidth="1"/>
    <col min="20" max="20" width="10.42578125" style="118" bestFit="1" customWidth="1"/>
    <col min="21" max="16384" width="9.140625" style="249"/>
  </cols>
  <sheetData>
    <row r="1" spans="1:20" ht="22.15" customHeight="1">
      <c r="A1" s="246" t="s">
        <v>275</v>
      </c>
      <c r="B1" s="247"/>
      <c r="C1" s="247"/>
      <c r="D1" s="247"/>
      <c r="E1" s="247"/>
      <c r="F1" s="247"/>
      <c r="G1" s="247"/>
      <c r="H1" s="248"/>
      <c r="I1" s="248"/>
      <c r="J1" s="248"/>
      <c r="K1" s="248"/>
      <c r="L1" s="248"/>
      <c r="M1" s="248"/>
      <c r="N1" s="248"/>
      <c r="O1" s="248"/>
    </row>
    <row r="2" spans="1:20" ht="22.15" customHeight="1">
      <c r="A2" s="247" t="s">
        <v>0</v>
      </c>
      <c r="B2" s="247"/>
      <c r="C2" s="247"/>
      <c r="D2" s="247"/>
      <c r="E2" s="247"/>
      <c r="F2" s="247"/>
      <c r="G2" s="247"/>
      <c r="H2" s="248"/>
      <c r="I2" s="248"/>
      <c r="J2" s="248"/>
      <c r="K2" s="248"/>
      <c r="L2" s="248"/>
      <c r="M2" s="248"/>
      <c r="N2" s="248"/>
      <c r="O2" s="248"/>
    </row>
    <row r="3" spans="1:20" ht="21.6" customHeight="1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20" ht="21.6" customHeight="1">
      <c r="A4" s="248"/>
      <c r="B4" s="248"/>
      <c r="C4" s="248"/>
      <c r="D4" s="248"/>
      <c r="E4" s="248"/>
      <c r="F4" s="248"/>
      <c r="G4" s="248"/>
      <c r="H4" s="248"/>
      <c r="I4" s="404" t="s">
        <v>321</v>
      </c>
      <c r="J4" s="404"/>
      <c r="K4" s="404"/>
      <c r="L4" s="248"/>
      <c r="M4" s="404" t="s">
        <v>323</v>
      </c>
      <c r="N4" s="404"/>
      <c r="O4" s="404"/>
    </row>
    <row r="5" spans="1:20" ht="22.15" customHeight="1">
      <c r="A5" s="248"/>
      <c r="B5" s="248"/>
      <c r="C5" s="248"/>
      <c r="D5" s="248"/>
      <c r="E5" s="248"/>
      <c r="F5" s="248"/>
      <c r="G5" s="248"/>
      <c r="H5" s="248"/>
      <c r="I5" s="404" t="s">
        <v>320</v>
      </c>
      <c r="J5" s="404"/>
      <c r="K5" s="404"/>
      <c r="L5" s="248"/>
      <c r="M5" s="404" t="s">
        <v>322</v>
      </c>
      <c r="N5" s="404"/>
      <c r="O5" s="404"/>
    </row>
    <row r="6" spans="1:20" s="254" customFormat="1" ht="21.75" customHeight="1">
      <c r="A6" s="251"/>
      <c r="B6" s="251"/>
      <c r="C6" s="251"/>
      <c r="D6" s="251"/>
      <c r="E6" s="251"/>
      <c r="F6" s="251"/>
      <c r="G6" s="251"/>
      <c r="H6" s="252"/>
      <c r="I6" s="253" t="s">
        <v>307</v>
      </c>
      <c r="J6" s="253"/>
      <c r="K6" s="253" t="s">
        <v>3</v>
      </c>
      <c r="L6" s="250"/>
      <c r="M6" s="253" t="s">
        <v>307</v>
      </c>
      <c r="N6" s="253"/>
      <c r="O6" s="253" t="s">
        <v>3</v>
      </c>
      <c r="Q6" s="119"/>
      <c r="R6" s="119"/>
      <c r="S6" s="119"/>
      <c r="T6" s="119"/>
    </row>
    <row r="7" spans="1:20" s="254" customFormat="1" ht="21.75" customHeight="1">
      <c r="A7" s="405" t="s">
        <v>4</v>
      </c>
      <c r="B7" s="405"/>
      <c r="C7" s="405"/>
      <c r="D7" s="405"/>
      <c r="E7" s="405"/>
      <c r="F7" s="405"/>
      <c r="G7" s="405"/>
      <c r="H7" s="252" t="s">
        <v>5</v>
      </c>
      <c r="I7" s="256">
        <v>2025</v>
      </c>
      <c r="J7" s="256"/>
      <c r="K7" s="256">
        <v>2024</v>
      </c>
      <c r="L7" s="256"/>
      <c r="M7" s="256">
        <v>2025</v>
      </c>
      <c r="N7" s="256"/>
      <c r="O7" s="256">
        <v>2024</v>
      </c>
      <c r="Q7" s="119"/>
      <c r="R7" s="119"/>
      <c r="S7" s="119"/>
      <c r="T7" s="119"/>
    </row>
    <row r="8" spans="1:20" s="254" customFormat="1" ht="21.75" customHeight="1">
      <c r="A8" s="255"/>
      <c r="B8" s="255"/>
      <c r="C8" s="255"/>
      <c r="D8" s="255"/>
      <c r="E8" s="255"/>
      <c r="F8" s="255"/>
      <c r="G8" s="255"/>
      <c r="H8" s="252"/>
      <c r="I8" s="256" t="s">
        <v>6</v>
      </c>
      <c r="J8" s="256"/>
      <c r="K8" s="256"/>
      <c r="L8" s="256"/>
      <c r="M8" s="256" t="s">
        <v>6</v>
      </c>
      <c r="N8" s="256"/>
      <c r="O8" s="256"/>
      <c r="Q8" s="119"/>
      <c r="R8" s="119"/>
      <c r="S8" s="119"/>
      <c r="T8" s="119"/>
    </row>
    <row r="9" spans="1:20" s="254" customFormat="1" ht="21.75" customHeight="1">
      <c r="H9" s="252"/>
      <c r="I9" s="406" t="s">
        <v>7</v>
      </c>
      <c r="J9" s="406"/>
      <c r="K9" s="406"/>
      <c r="L9" s="406"/>
      <c r="M9" s="406"/>
      <c r="N9" s="406"/>
      <c r="O9" s="406"/>
      <c r="Q9" s="119"/>
      <c r="R9" s="119"/>
      <c r="S9" s="119"/>
      <c r="T9" s="119"/>
    </row>
    <row r="10" spans="1:20" s="254" customFormat="1" ht="22.15" customHeight="1">
      <c r="A10" s="257" t="s">
        <v>8</v>
      </c>
      <c r="H10" s="252"/>
      <c r="I10" s="258"/>
      <c r="J10" s="258"/>
      <c r="K10" s="258"/>
      <c r="L10" s="258"/>
      <c r="M10" s="120"/>
      <c r="N10" s="258"/>
      <c r="O10" s="120"/>
      <c r="Q10" s="119"/>
      <c r="R10" s="119"/>
      <c r="S10" s="119"/>
      <c r="T10" s="119"/>
    </row>
    <row r="11" spans="1:20" s="254" customFormat="1" ht="22.15" customHeight="1">
      <c r="A11" s="259" t="s">
        <v>9</v>
      </c>
      <c r="H11" s="252"/>
      <c r="I11" s="121">
        <v>36989</v>
      </c>
      <c r="J11" s="121"/>
      <c r="K11" s="260">
        <v>61816</v>
      </c>
      <c r="L11" s="121"/>
      <c r="M11" s="121">
        <v>8252</v>
      </c>
      <c r="N11" s="121"/>
      <c r="O11" s="261">
        <v>17278</v>
      </c>
      <c r="Q11" s="119"/>
      <c r="R11" s="119"/>
      <c r="S11" s="119"/>
      <c r="T11" s="119"/>
    </row>
    <row r="12" spans="1:20" s="254" customFormat="1" ht="22.15" customHeight="1">
      <c r="A12" s="259" t="s">
        <v>10</v>
      </c>
      <c r="H12" s="252"/>
      <c r="I12" s="121"/>
      <c r="J12" s="121"/>
      <c r="K12" s="260"/>
      <c r="L12" s="121"/>
      <c r="M12" s="121"/>
      <c r="N12" s="121"/>
      <c r="O12" s="122"/>
      <c r="Q12" s="119"/>
      <c r="R12" s="119"/>
      <c r="S12" s="119"/>
      <c r="T12" s="119"/>
    </row>
    <row r="13" spans="1:20" s="254" customFormat="1" ht="22.15" customHeight="1">
      <c r="A13" s="259" t="s">
        <v>11</v>
      </c>
      <c r="H13" s="252">
        <v>4</v>
      </c>
      <c r="I13" s="121">
        <v>543693</v>
      </c>
      <c r="J13" s="121"/>
      <c r="K13" s="260">
        <v>613869</v>
      </c>
      <c r="L13" s="121"/>
      <c r="M13" s="121">
        <v>220863</v>
      </c>
      <c r="N13" s="121"/>
      <c r="O13" s="261">
        <v>353076</v>
      </c>
      <c r="Q13" s="119"/>
      <c r="R13" s="119"/>
      <c r="S13" s="119"/>
      <c r="T13" s="119"/>
    </row>
    <row r="14" spans="1:20" s="254" customFormat="1" ht="22.15" customHeight="1">
      <c r="A14" s="259" t="s">
        <v>292</v>
      </c>
      <c r="H14" s="252">
        <v>3</v>
      </c>
      <c r="I14" s="123">
        <v>0</v>
      </c>
      <c r="J14" s="121"/>
      <c r="K14" s="122">
        <v>0</v>
      </c>
      <c r="L14" s="121"/>
      <c r="M14" s="121">
        <v>630850</v>
      </c>
      <c r="N14" s="121"/>
      <c r="O14" s="261">
        <v>522527</v>
      </c>
      <c r="Q14" s="119"/>
      <c r="R14" s="119"/>
      <c r="S14" s="119"/>
      <c r="T14" s="119"/>
    </row>
    <row r="15" spans="1:20" s="254" customFormat="1" ht="22.15" customHeight="1">
      <c r="A15" s="259" t="s">
        <v>293</v>
      </c>
      <c r="H15" s="252">
        <v>3</v>
      </c>
      <c r="I15" s="123">
        <v>12640</v>
      </c>
      <c r="J15" s="121"/>
      <c r="K15" s="122">
        <v>0</v>
      </c>
      <c r="L15" s="121"/>
      <c r="M15" s="121">
        <v>12640</v>
      </c>
      <c r="N15" s="121"/>
      <c r="O15" s="122">
        <v>0</v>
      </c>
      <c r="Q15" s="119"/>
      <c r="R15" s="119"/>
      <c r="S15" s="119"/>
      <c r="T15" s="119"/>
    </row>
    <row r="16" spans="1:20" s="254" customFormat="1" ht="22.15" customHeight="1">
      <c r="A16" s="254" t="s">
        <v>276</v>
      </c>
      <c r="H16" s="252">
        <v>5</v>
      </c>
      <c r="I16" s="121">
        <v>53494</v>
      </c>
      <c r="J16" s="121"/>
      <c r="K16" s="260">
        <v>102375</v>
      </c>
      <c r="L16" s="121"/>
      <c r="M16" s="121">
        <v>516</v>
      </c>
      <c r="N16" s="121"/>
      <c r="O16" s="261">
        <v>430</v>
      </c>
      <c r="Q16" s="119"/>
      <c r="R16" s="119"/>
      <c r="S16" s="119"/>
      <c r="T16" s="119"/>
    </row>
    <row r="17" spans="1:20" s="254" customFormat="1" ht="22.15" customHeight="1">
      <c r="A17" s="254" t="s">
        <v>12</v>
      </c>
      <c r="H17" s="252"/>
      <c r="I17" s="121">
        <v>442</v>
      </c>
      <c r="J17" s="121"/>
      <c r="K17" s="260">
        <v>704</v>
      </c>
      <c r="L17" s="121"/>
      <c r="M17" s="121">
        <v>0</v>
      </c>
      <c r="N17" s="121"/>
      <c r="O17" s="122">
        <v>0</v>
      </c>
      <c r="Q17" s="119"/>
      <c r="R17" s="119"/>
      <c r="S17" s="119"/>
      <c r="T17" s="119"/>
    </row>
    <row r="18" spans="1:20" s="254" customFormat="1" ht="22.15" customHeight="1">
      <c r="A18" s="259" t="s">
        <v>13</v>
      </c>
      <c r="H18" s="252"/>
      <c r="I18" s="121">
        <v>108716</v>
      </c>
      <c r="J18" s="121"/>
      <c r="K18" s="260">
        <v>134138</v>
      </c>
      <c r="L18" s="121"/>
      <c r="M18" s="121">
        <v>0</v>
      </c>
      <c r="N18" s="121"/>
      <c r="O18" s="122">
        <v>0</v>
      </c>
      <c r="Q18" s="119"/>
      <c r="R18" s="119"/>
      <c r="S18" s="119"/>
      <c r="T18" s="119"/>
    </row>
    <row r="19" spans="1:20" s="254" customFormat="1" ht="22.15" customHeight="1">
      <c r="A19" s="259" t="s">
        <v>14</v>
      </c>
      <c r="B19" s="259"/>
      <c r="C19" s="259"/>
      <c r="D19" s="259"/>
      <c r="E19" s="259"/>
      <c r="F19" s="259"/>
      <c r="G19" s="259"/>
      <c r="H19" s="252"/>
      <c r="I19" s="121">
        <v>174231</v>
      </c>
      <c r="J19" s="121"/>
      <c r="K19" s="260">
        <v>146199</v>
      </c>
      <c r="L19" s="121"/>
      <c r="M19" s="121">
        <v>0</v>
      </c>
      <c r="N19" s="121"/>
      <c r="O19" s="124">
        <v>0</v>
      </c>
      <c r="Q19" s="119"/>
      <c r="R19" s="119"/>
      <c r="S19" s="119"/>
      <c r="T19" s="119"/>
    </row>
    <row r="20" spans="1:20" s="254" customFormat="1" ht="22.15" customHeight="1">
      <c r="A20" s="259" t="s">
        <v>16</v>
      </c>
      <c r="B20" s="259"/>
      <c r="C20" s="259"/>
      <c r="D20" s="259"/>
      <c r="E20" s="259"/>
      <c r="F20" s="259"/>
      <c r="G20" s="259"/>
      <c r="H20" s="252">
        <v>11</v>
      </c>
      <c r="I20" s="121">
        <v>137139</v>
      </c>
      <c r="J20" s="121"/>
      <c r="K20" s="123">
        <v>74803</v>
      </c>
      <c r="L20" s="121"/>
      <c r="M20" s="121">
        <v>28701</v>
      </c>
      <c r="N20" s="121"/>
      <c r="O20" s="258">
        <v>189</v>
      </c>
      <c r="Q20" s="119"/>
      <c r="R20" s="119"/>
      <c r="S20" s="119"/>
      <c r="T20" s="119"/>
    </row>
    <row r="21" spans="1:20" s="254" customFormat="1" ht="22.15" customHeight="1">
      <c r="A21" s="259" t="s">
        <v>17</v>
      </c>
      <c r="H21" s="252"/>
      <c r="I21" s="121">
        <v>31167</v>
      </c>
      <c r="J21" s="121"/>
      <c r="K21" s="125">
        <v>44640</v>
      </c>
      <c r="L21" s="121"/>
      <c r="M21" s="121">
        <v>453</v>
      </c>
      <c r="N21" s="121"/>
      <c r="O21" s="125">
        <v>101</v>
      </c>
      <c r="Q21" s="119"/>
      <c r="R21" s="119"/>
      <c r="S21" s="119"/>
      <c r="T21" s="119"/>
    </row>
    <row r="22" spans="1:20" s="254" customFormat="1" ht="22.15" customHeight="1">
      <c r="A22" s="262" t="s">
        <v>18</v>
      </c>
      <c r="D22" s="248"/>
      <c r="E22" s="248"/>
      <c r="F22" s="248"/>
      <c r="H22" s="252"/>
      <c r="I22" s="263">
        <f>SUM(I11:I21)</f>
        <v>1098511</v>
      </c>
      <c r="J22" s="126"/>
      <c r="K22" s="263">
        <f>SUM(K11:K21)</f>
        <v>1178544</v>
      </c>
      <c r="L22" s="126"/>
      <c r="M22" s="263">
        <f>SUM(M11:M21)</f>
        <v>902275</v>
      </c>
      <c r="N22" s="126"/>
      <c r="O22" s="263">
        <f>SUM(O11:O21)</f>
        <v>893601</v>
      </c>
      <c r="Q22" s="119"/>
      <c r="R22" s="119"/>
      <c r="S22" s="119"/>
      <c r="T22" s="119"/>
    </row>
    <row r="23" spans="1:20" s="254" customFormat="1" ht="22.5" customHeight="1">
      <c r="A23" s="248"/>
      <c r="D23" s="248"/>
      <c r="E23" s="248"/>
      <c r="F23" s="248"/>
      <c r="H23" s="252"/>
      <c r="I23" s="127"/>
      <c r="J23" s="126"/>
      <c r="K23" s="127"/>
      <c r="L23" s="126"/>
      <c r="M23" s="127"/>
      <c r="N23" s="126"/>
      <c r="O23" s="127"/>
      <c r="Q23" s="119"/>
      <c r="R23" s="119"/>
      <c r="S23" s="119"/>
      <c r="T23" s="119"/>
    </row>
    <row r="24" spans="1:20" s="254" customFormat="1" ht="22.15" customHeight="1">
      <c r="A24" s="257" t="s">
        <v>19</v>
      </c>
      <c r="H24" s="252"/>
      <c r="I24" s="128"/>
      <c r="J24" s="128"/>
      <c r="K24" s="128"/>
      <c r="L24" s="128"/>
      <c r="M24" s="128"/>
      <c r="N24" s="128"/>
      <c r="O24" s="128"/>
      <c r="Q24" s="119"/>
      <c r="R24" s="119"/>
      <c r="S24" s="119"/>
      <c r="T24" s="119"/>
    </row>
    <row r="25" spans="1:20" s="254" customFormat="1" ht="22.15" customHeight="1">
      <c r="A25" s="259" t="s">
        <v>20</v>
      </c>
      <c r="B25" s="264"/>
      <c r="H25" s="252"/>
      <c r="I25" s="121">
        <v>55500</v>
      </c>
      <c r="J25" s="121"/>
      <c r="K25" s="261">
        <v>55500</v>
      </c>
      <c r="L25" s="121"/>
      <c r="M25" s="121">
        <v>37000</v>
      </c>
      <c r="N25" s="121"/>
      <c r="O25" s="261">
        <v>37000</v>
      </c>
      <c r="Q25" s="119"/>
      <c r="R25" s="119"/>
      <c r="S25" s="119"/>
      <c r="T25" s="119"/>
    </row>
    <row r="26" spans="1:20" s="254" customFormat="1" ht="22.15" customHeight="1">
      <c r="A26" s="259" t="s">
        <v>21</v>
      </c>
      <c r="H26" s="252">
        <v>6</v>
      </c>
      <c r="I26" s="121">
        <v>0</v>
      </c>
      <c r="J26" s="121"/>
      <c r="K26" s="129">
        <v>0</v>
      </c>
      <c r="L26" s="121"/>
      <c r="M26" s="121">
        <v>381714</v>
      </c>
      <c r="N26" s="121"/>
      <c r="O26" s="130">
        <v>401832</v>
      </c>
      <c r="Q26" s="119"/>
      <c r="R26" s="119"/>
      <c r="S26" s="119"/>
      <c r="T26" s="119"/>
    </row>
    <row r="27" spans="1:20" s="254" customFormat="1" ht="21.6" customHeight="1">
      <c r="A27" s="259" t="s">
        <v>277</v>
      </c>
      <c r="H27" s="252">
        <v>7</v>
      </c>
      <c r="I27" s="121">
        <v>38218</v>
      </c>
      <c r="J27" s="121"/>
      <c r="K27" s="131">
        <v>34872</v>
      </c>
      <c r="L27" s="121"/>
      <c r="M27" s="121">
        <v>42168</v>
      </c>
      <c r="N27" s="121"/>
      <c r="O27" s="130">
        <v>37132</v>
      </c>
      <c r="Q27" s="119"/>
      <c r="R27" s="119"/>
      <c r="S27" s="119"/>
      <c r="T27" s="119"/>
    </row>
    <row r="28" spans="1:20" s="254" customFormat="1" ht="22.15" customHeight="1">
      <c r="A28" s="259" t="s">
        <v>22</v>
      </c>
      <c r="H28" s="252">
        <v>4</v>
      </c>
      <c r="I28" s="121">
        <v>0</v>
      </c>
      <c r="J28" s="121"/>
      <c r="K28" s="261">
        <v>6000</v>
      </c>
      <c r="L28" s="121"/>
      <c r="M28" s="121">
        <v>0</v>
      </c>
      <c r="N28" s="121"/>
      <c r="O28" s="261">
        <v>6000</v>
      </c>
      <c r="Q28" s="119"/>
      <c r="R28" s="119"/>
      <c r="S28" s="119"/>
      <c r="T28" s="119"/>
    </row>
    <row r="29" spans="1:20" s="254" customFormat="1" ht="22.15" customHeight="1">
      <c r="A29" s="259" t="s">
        <v>250</v>
      </c>
      <c r="H29" s="252">
        <v>3</v>
      </c>
      <c r="I29" s="121">
        <v>0</v>
      </c>
      <c r="J29" s="121"/>
      <c r="K29" s="129">
        <v>0</v>
      </c>
      <c r="L29" s="121"/>
      <c r="M29" s="121">
        <v>0</v>
      </c>
      <c r="N29" s="121"/>
      <c r="O29" s="121">
        <v>10000</v>
      </c>
      <c r="Q29" s="119"/>
      <c r="R29" s="119"/>
      <c r="S29" s="119"/>
      <c r="T29" s="119"/>
    </row>
    <row r="30" spans="1:20" s="254" customFormat="1" ht="22.15" customHeight="1">
      <c r="A30" s="259" t="s">
        <v>23</v>
      </c>
      <c r="H30" s="252"/>
      <c r="I30" s="121">
        <v>110609</v>
      </c>
      <c r="J30" s="121"/>
      <c r="K30" s="261">
        <v>111667</v>
      </c>
      <c r="L30" s="121"/>
      <c r="M30" s="129">
        <v>0</v>
      </c>
      <c r="N30" s="121"/>
      <c r="O30" s="122">
        <v>0</v>
      </c>
      <c r="Q30" s="119"/>
      <c r="R30" s="119"/>
      <c r="T30" s="119"/>
    </row>
    <row r="31" spans="1:20" s="254" customFormat="1" ht="22.15" customHeight="1">
      <c r="A31" s="259" t="s">
        <v>24</v>
      </c>
      <c r="H31" s="252">
        <v>8</v>
      </c>
      <c r="I31" s="121">
        <v>137826</v>
      </c>
      <c r="J31" s="121"/>
      <c r="K31" s="261">
        <v>153994</v>
      </c>
      <c r="L31" s="121"/>
      <c r="M31" s="121">
        <v>6180</v>
      </c>
      <c r="N31" s="121"/>
      <c r="O31" s="261">
        <v>6541</v>
      </c>
      <c r="Q31" s="119"/>
      <c r="R31" s="119"/>
      <c r="S31" s="119"/>
      <c r="T31" s="119"/>
    </row>
    <row r="32" spans="1:20" s="254" customFormat="1" ht="22.15" customHeight="1">
      <c r="A32" s="259" t="s">
        <v>25</v>
      </c>
      <c r="H32" s="252"/>
      <c r="I32" s="121">
        <v>88142</v>
      </c>
      <c r="J32" s="121"/>
      <c r="K32" s="261">
        <v>81054</v>
      </c>
      <c r="L32" s="121"/>
      <c r="M32" s="129">
        <v>0</v>
      </c>
      <c r="N32" s="121"/>
      <c r="O32" s="122">
        <v>0</v>
      </c>
      <c r="Q32" s="119"/>
      <c r="R32" s="119"/>
      <c r="S32" s="119"/>
      <c r="T32" s="119"/>
    </row>
    <row r="33" spans="1:20" s="254" customFormat="1" ht="22.15" customHeight="1">
      <c r="A33" s="259" t="s">
        <v>26</v>
      </c>
      <c r="H33" s="252">
        <v>8</v>
      </c>
      <c r="I33" s="121">
        <v>195613</v>
      </c>
      <c r="J33" s="121"/>
      <c r="K33" s="261">
        <v>215781</v>
      </c>
      <c r="L33" s="121"/>
      <c r="M33" s="121">
        <v>1992</v>
      </c>
      <c r="N33" s="121"/>
      <c r="O33" s="125">
        <v>2252</v>
      </c>
      <c r="Q33" s="119"/>
      <c r="R33" s="119"/>
      <c r="S33" s="119"/>
      <c r="T33" s="119"/>
    </row>
    <row r="34" spans="1:20" s="254" customFormat="1" ht="22.15" customHeight="1">
      <c r="A34" s="259" t="s">
        <v>27</v>
      </c>
      <c r="H34" s="252">
        <v>11</v>
      </c>
      <c r="I34" s="121">
        <v>88699</v>
      </c>
      <c r="J34" s="121"/>
      <c r="K34" s="261">
        <v>87304</v>
      </c>
      <c r="L34" s="121"/>
      <c r="M34" s="121">
        <v>88699</v>
      </c>
      <c r="N34" s="121"/>
      <c r="O34" s="125">
        <v>87304</v>
      </c>
      <c r="Q34" s="119"/>
      <c r="R34" s="119"/>
      <c r="S34" s="119"/>
      <c r="T34" s="119"/>
    </row>
    <row r="35" spans="1:20" s="254" customFormat="1" ht="22.15" customHeight="1">
      <c r="A35" s="259" t="s">
        <v>28</v>
      </c>
      <c r="H35" s="252"/>
      <c r="I35" s="121">
        <v>1845</v>
      </c>
      <c r="J35" s="121"/>
      <c r="K35" s="125">
        <v>3211</v>
      </c>
      <c r="L35" s="121"/>
      <c r="M35" s="121">
        <v>539</v>
      </c>
      <c r="N35" s="121"/>
      <c r="O35" s="125">
        <v>605</v>
      </c>
      <c r="Q35" s="119"/>
      <c r="R35" s="119"/>
      <c r="S35" s="119"/>
      <c r="T35" s="119"/>
    </row>
    <row r="36" spans="1:20" s="254" customFormat="1" ht="21.75" customHeight="1">
      <c r="A36" s="259" t="s">
        <v>29</v>
      </c>
      <c r="H36" s="252"/>
      <c r="I36" s="121">
        <v>11723</v>
      </c>
      <c r="J36" s="121"/>
      <c r="K36" s="261">
        <v>5669</v>
      </c>
      <c r="L36" s="121"/>
      <c r="M36" s="121">
        <v>10012</v>
      </c>
      <c r="N36" s="121"/>
      <c r="O36" s="123">
        <v>4308</v>
      </c>
      <c r="Q36" s="119"/>
      <c r="R36" s="119"/>
      <c r="S36" s="119"/>
      <c r="T36" s="119"/>
    </row>
    <row r="37" spans="1:20" s="254" customFormat="1" ht="22.15" customHeight="1">
      <c r="A37" s="259" t="s">
        <v>30</v>
      </c>
      <c r="H37" s="252"/>
      <c r="I37" s="132">
        <v>13832</v>
      </c>
      <c r="J37" s="133"/>
      <c r="K37" s="265">
        <v>17892</v>
      </c>
      <c r="L37" s="133"/>
      <c r="M37" s="266">
        <v>156</v>
      </c>
      <c r="N37" s="133"/>
      <c r="O37" s="265">
        <v>156</v>
      </c>
      <c r="Q37" s="119"/>
      <c r="R37" s="119"/>
      <c r="S37" s="119"/>
      <c r="T37" s="119"/>
    </row>
    <row r="38" spans="1:20" s="254" customFormat="1" ht="22.15" customHeight="1">
      <c r="A38" s="262" t="s">
        <v>31</v>
      </c>
      <c r="D38" s="248"/>
      <c r="E38" s="248"/>
      <c r="F38" s="248"/>
      <c r="H38" s="252"/>
      <c r="I38" s="267">
        <f>SUM(I25:I37)</f>
        <v>742007</v>
      </c>
      <c r="J38" s="134"/>
      <c r="K38" s="267">
        <f>SUM(K25:K37)</f>
        <v>772944</v>
      </c>
      <c r="L38" s="134"/>
      <c r="M38" s="267">
        <f>SUM(M25:M37)</f>
        <v>568460</v>
      </c>
      <c r="N38" s="133"/>
      <c r="O38" s="267">
        <f>SUM(O25:O37)</f>
        <v>593130</v>
      </c>
      <c r="Q38" s="119"/>
      <c r="R38" s="119"/>
      <c r="S38" s="119"/>
      <c r="T38" s="119"/>
    </row>
    <row r="39" spans="1:20" s="254" customFormat="1" ht="7.9" customHeight="1">
      <c r="A39" s="248"/>
      <c r="D39" s="248"/>
      <c r="E39" s="248"/>
      <c r="F39" s="248"/>
      <c r="H39" s="252"/>
      <c r="I39" s="134"/>
      <c r="J39" s="134"/>
      <c r="K39" s="134"/>
      <c r="L39" s="134"/>
      <c r="M39" s="134"/>
      <c r="N39" s="133"/>
      <c r="O39" s="134"/>
      <c r="Q39" s="119"/>
      <c r="R39" s="119"/>
      <c r="S39" s="119"/>
      <c r="T39" s="119"/>
    </row>
    <row r="40" spans="1:20" s="254" customFormat="1" ht="22.15" customHeight="1" thickBot="1">
      <c r="A40" s="248" t="s">
        <v>32</v>
      </c>
      <c r="H40" s="252"/>
      <c r="I40" s="268">
        <f>I38+I22</f>
        <v>1840518</v>
      </c>
      <c r="J40" s="134"/>
      <c r="K40" s="268">
        <f>K38+K22</f>
        <v>1951488</v>
      </c>
      <c r="L40" s="134"/>
      <c r="M40" s="268">
        <f>M38+M22</f>
        <v>1470735</v>
      </c>
      <c r="N40" s="133"/>
      <c r="O40" s="268">
        <f>O38+O22</f>
        <v>1486731</v>
      </c>
      <c r="Q40" s="119"/>
      <c r="R40" s="119"/>
      <c r="S40" s="119"/>
      <c r="T40" s="119"/>
    </row>
    <row r="41" spans="1:20" s="254" customFormat="1" ht="22.15" customHeight="1" thickTop="1">
      <c r="H41" s="252"/>
      <c r="I41" s="258"/>
      <c r="J41" s="258"/>
      <c r="K41" s="258"/>
      <c r="L41" s="258"/>
      <c r="M41" s="120"/>
      <c r="N41" s="258"/>
      <c r="O41" s="120"/>
      <c r="Q41" s="119"/>
      <c r="R41" s="119"/>
      <c r="S41" s="119"/>
      <c r="T41" s="119"/>
    </row>
    <row r="42" spans="1:20" ht="22.15" customHeight="1">
      <c r="A42" s="246" t="str">
        <f>$A$1</f>
        <v>CL Venture Public Company Limited and its Subsidiaries</v>
      </c>
      <c r="B42" s="247"/>
      <c r="C42" s="247"/>
      <c r="D42" s="247"/>
      <c r="E42" s="247"/>
      <c r="F42" s="247"/>
      <c r="G42" s="247"/>
      <c r="H42" s="248"/>
      <c r="I42" s="248"/>
      <c r="J42" s="248"/>
      <c r="K42" s="248"/>
      <c r="L42" s="248"/>
      <c r="M42" s="248"/>
      <c r="N42" s="248"/>
      <c r="O42" s="248"/>
    </row>
    <row r="43" spans="1:20" ht="22.15" customHeight="1">
      <c r="A43" s="247" t="s">
        <v>0</v>
      </c>
      <c r="B43" s="247"/>
      <c r="C43" s="247"/>
      <c r="D43" s="247"/>
      <c r="E43" s="247"/>
      <c r="F43" s="247"/>
      <c r="G43" s="247"/>
      <c r="H43" s="248"/>
      <c r="I43" s="248"/>
      <c r="J43" s="248"/>
      <c r="K43" s="248"/>
      <c r="L43" s="248"/>
      <c r="M43" s="248"/>
      <c r="N43" s="248"/>
      <c r="O43" s="248"/>
    </row>
    <row r="44" spans="1:20" ht="21.4" customHeight="1">
      <c r="A44" s="248"/>
      <c r="B44" s="248"/>
      <c r="C44" s="248"/>
      <c r="D44" s="248"/>
      <c r="E44" s="248"/>
      <c r="F44" s="248"/>
      <c r="G44" s="250"/>
      <c r="H44" s="250"/>
      <c r="I44" s="250"/>
      <c r="J44" s="250"/>
      <c r="K44" s="250"/>
      <c r="L44" s="250"/>
      <c r="M44" s="135"/>
      <c r="N44" s="269"/>
      <c r="O44" s="135"/>
    </row>
    <row r="45" spans="1:20" ht="21.4" customHeight="1">
      <c r="A45" s="248"/>
      <c r="B45" s="248"/>
      <c r="C45" s="248"/>
      <c r="D45" s="248"/>
      <c r="E45" s="248"/>
      <c r="F45" s="248"/>
      <c r="G45" s="250"/>
      <c r="H45" s="250"/>
      <c r="I45" s="404" t="s">
        <v>321</v>
      </c>
      <c r="J45" s="404"/>
      <c r="K45" s="404"/>
      <c r="L45" s="250"/>
      <c r="M45" s="404" t="s">
        <v>323</v>
      </c>
      <c r="N45" s="404"/>
      <c r="O45" s="404"/>
    </row>
    <row r="46" spans="1:20" ht="22.15" customHeight="1">
      <c r="A46" s="248"/>
      <c r="B46" s="248"/>
      <c r="C46" s="248"/>
      <c r="D46" s="248"/>
      <c r="E46" s="248"/>
      <c r="F46" s="248"/>
      <c r="G46" s="248"/>
      <c r="H46" s="248"/>
      <c r="I46" s="404" t="s">
        <v>320</v>
      </c>
      <c r="J46" s="404"/>
      <c r="K46" s="404"/>
      <c r="L46" s="248"/>
      <c r="M46" s="404" t="s">
        <v>322</v>
      </c>
      <c r="N46" s="404"/>
      <c r="O46" s="404"/>
    </row>
    <row r="47" spans="1:20" s="254" customFormat="1" ht="21.75" customHeight="1">
      <c r="A47" s="251"/>
      <c r="B47" s="251"/>
      <c r="C47" s="251"/>
      <c r="D47" s="251"/>
      <c r="E47" s="251"/>
      <c r="F47" s="251"/>
      <c r="G47" s="251"/>
      <c r="H47" s="252"/>
      <c r="I47" s="253" t="s">
        <v>307</v>
      </c>
      <c r="J47" s="253"/>
      <c r="K47" s="253" t="s">
        <v>3</v>
      </c>
      <c r="L47" s="250"/>
      <c r="M47" s="253" t="s">
        <v>307</v>
      </c>
      <c r="N47" s="253"/>
      <c r="O47" s="253" t="s">
        <v>3</v>
      </c>
      <c r="Q47" s="119"/>
      <c r="R47" s="119"/>
      <c r="S47" s="119"/>
      <c r="T47" s="119"/>
    </row>
    <row r="48" spans="1:20" s="254" customFormat="1" ht="21.75" customHeight="1">
      <c r="A48" s="405" t="s">
        <v>33</v>
      </c>
      <c r="B48" s="405"/>
      <c r="C48" s="405"/>
      <c r="D48" s="405"/>
      <c r="E48" s="405"/>
      <c r="F48" s="405"/>
      <c r="G48" s="405"/>
      <c r="H48" s="252" t="s">
        <v>5</v>
      </c>
      <c r="I48" s="256">
        <v>2025</v>
      </c>
      <c r="J48" s="256"/>
      <c r="K48" s="256">
        <v>2024</v>
      </c>
      <c r="L48" s="256"/>
      <c r="M48" s="256">
        <v>2025</v>
      </c>
      <c r="N48" s="256"/>
      <c r="O48" s="256">
        <v>2024</v>
      </c>
      <c r="Q48" s="119"/>
      <c r="R48" s="119"/>
      <c r="S48" s="119"/>
      <c r="T48" s="119"/>
    </row>
    <row r="49" spans="1:20" s="254" customFormat="1" ht="21.75" customHeight="1">
      <c r="A49" s="255"/>
      <c r="B49" s="255"/>
      <c r="C49" s="255"/>
      <c r="D49" s="255"/>
      <c r="E49" s="255"/>
      <c r="F49" s="255"/>
      <c r="G49" s="255"/>
      <c r="H49" s="252"/>
      <c r="I49" s="256" t="s">
        <v>6</v>
      </c>
      <c r="J49" s="256"/>
      <c r="K49" s="256"/>
      <c r="L49" s="256"/>
      <c r="M49" s="256" t="s">
        <v>6</v>
      </c>
      <c r="N49" s="256"/>
      <c r="O49" s="256"/>
      <c r="Q49" s="119"/>
      <c r="R49" s="119"/>
      <c r="S49" s="119"/>
      <c r="T49" s="119"/>
    </row>
    <row r="50" spans="1:20" s="254" customFormat="1" ht="21.75" customHeight="1">
      <c r="A50" s="251"/>
      <c r="B50" s="251"/>
      <c r="C50" s="251"/>
      <c r="D50" s="251"/>
      <c r="E50" s="251"/>
      <c r="F50" s="251"/>
      <c r="G50" s="251"/>
      <c r="H50" s="252"/>
      <c r="I50" s="406" t="s">
        <v>7</v>
      </c>
      <c r="J50" s="406"/>
      <c r="K50" s="406"/>
      <c r="L50" s="406"/>
      <c r="M50" s="406"/>
      <c r="N50" s="406"/>
      <c r="O50" s="406"/>
      <c r="Q50" s="119"/>
      <c r="R50" s="119"/>
      <c r="S50" s="119"/>
      <c r="T50" s="119"/>
    </row>
    <row r="51" spans="1:20" s="254" customFormat="1" ht="22.15" customHeight="1">
      <c r="A51" s="257" t="s">
        <v>34</v>
      </c>
      <c r="H51" s="252"/>
      <c r="I51" s="258"/>
      <c r="J51" s="258"/>
      <c r="K51" s="258"/>
      <c r="L51" s="258"/>
      <c r="M51" s="120"/>
      <c r="N51" s="258"/>
      <c r="O51" s="120"/>
      <c r="Q51" s="119"/>
      <c r="R51" s="119"/>
      <c r="S51" s="119"/>
      <c r="T51" s="119"/>
    </row>
    <row r="52" spans="1:20" s="254" customFormat="1" ht="22.15" customHeight="1">
      <c r="A52" s="259" t="s">
        <v>342</v>
      </c>
      <c r="H52" s="252">
        <v>9</v>
      </c>
      <c r="I52" s="121">
        <v>36640</v>
      </c>
      <c r="J52" s="126"/>
      <c r="K52" s="270">
        <v>68997</v>
      </c>
      <c r="L52" s="121"/>
      <c r="M52" s="125">
        <v>0</v>
      </c>
      <c r="N52" s="121"/>
      <c r="O52" s="125">
        <v>0</v>
      </c>
      <c r="Q52" s="119"/>
      <c r="R52" s="119"/>
      <c r="S52" s="119"/>
      <c r="T52" s="119"/>
    </row>
    <row r="53" spans="1:20" s="254" customFormat="1" ht="22.15" customHeight="1">
      <c r="A53" s="259" t="s">
        <v>193</v>
      </c>
      <c r="H53" s="252"/>
      <c r="I53" s="121">
        <v>33774</v>
      </c>
      <c r="J53" s="126"/>
      <c r="K53" s="270">
        <v>66690</v>
      </c>
      <c r="L53" s="121"/>
      <c r="M53" s="271">
        <v>6308</v>
      </c>
      <c r="N53" s="121"/>
      <c r="O53" s="125">
        <v>3251</v>
      </c>
      <c r="Q53" s="119"/>
      <c r="R53" s="119"/>
      <c r="S53" s="119"/>
      <c r="T53" s="119"/>
    </row>
    <row r="54" spans="1:20" s="254" customFormat="1" ht="22.15" customHeight="1">
      <c r="A54" s="259" t="s">
        <v>341</v>
      </c>
      <c r="H54" s="252">
        <v>9</v>
      </c>
      <c r="I54" s="126">
        <v>8455</v>
      </c>
      <c r="J54" s="120"/>
      <c r="K54" s="136">
        <v>0</v>
      </c>
      <c r="L54" s="120"/>
      <c r="M54" s="137">
        <v>0</v>
      </c>
      <c r="N54" s="120"/>
      <c r="O54" s="138">
        <v>0</v>
      </c>
      <c r="Q54" s="119"/>
      <c r="R54" s="119"/>
      <c r="S54" s="119"/>
      <c r="T54" s="119"/>
    </row>
    <row r="55" spans="1:20" s="254" customFormat="1" ht="22.15" customHeight="1">
      <c r="A55" s="259" t="s">
        <v>242</v>
      </c>
      <c r="B55" s="259"/>
      <c r="C55" s="259"/>
      <c r="D55" s="259"/>
      <c r="E55" s="259"/>
      <c r="F55" s="259"/>
      <c r="G55" s="259"/>
      <c r="H55" s="252">
        <v>9</v>
      </c>
      <c r="I55" s="126">
        <v>40157</v>
      </c>
      <c r="J55" s="126"/>
      <c r="K55" s="139">
        <v>45057</v>
      </c>
      <c r="L55" s="121"/>
      <c r="M55" s="121">
        <v>503</v>
      </c>
      <c r="N55" s="121"/>
      <c r="O55" s="139">
        <v>488</v>
      </c>
      <c r="Q55" s="119"/>
      <c r="R55" s="119"/>
      <c r="S55" s="119"/>
      <c r="T55" s="119"/>
    </row>
    <row r="56" spans="1:20" s="254" customFormat="1" ht="22.15" customHeight="1">
      <c r="A56" s="259" t="s">
        <v>302</v>
      </c>
      <c r="H56" s="252">
        <v>9</v>
      </c>
      <c r="I56" s="121">
        <v>15000</v>
      </c>
      <c r="J56" s="126"/>
      <c r="K56" s="139">
        <v>45000</v>
      </c>
      <c r="L56" s="121"/>
      <c r="M56" s="121">
        <v>0</v>
      </c>
      <c r="N56" s="121"/>
      <c r="O56" s="139">
        <v>30000</v>
      </c>
      <c r="Q56" s="119"/>
      <c r="R56" s="119"/>
      <c r="S56" s="119"/>
      <c r="T56" s="119"/>
    </row>
    <row r="57" spans="1:20" s="254" customFormat="1" ht="22.15" customHeight="1">
      <c r="A57" s="259" t="s">
        <v>347</v>
      </c>
      <c r="H57" s="252" t="s">
        <v>295</v>
      </c>
      <c r="I57" s="121">
        <v>2034</v>
      </c>
      <c r="J57" s="126"/>
      <c r="K57" s="139">
        <v>2000</v>
      </c>
      <c r="L57" s="121"/>
      <c r="M57" s="121">
        <v>65000</v>
      </c>
      <c r="N57" s="121"/>
      <c r="O57" s="139">
        <v>55000</v>
      </c>
      <c r="Q57" s="119"/>
      <c r="R57" s="119"/>
      <c r="S57" s="119"/>
      <c r="T57" s="119"/>
    </row>
    <row r="58" spans="1:20" s="254" customFormat="1" ht="22.15" customHeight="1">
      <c r="A58" s="259" t="s">
        <v>35</v>
      </c>
      <c r="B58" s="272"/>
      <c r="H58" s="252"/>
      <c r="I58" s="121">
        <v>2750</v>
      </c>
      <c r="J58" s="126"/>
      <c r="K58" s="261">
        <v>4234</v>
      </c>
      <c r="L58" s="121"/>
      <c r="M58" s="139">
        <v>0</v>
      </c>
      <c r="N58" s="121"/>
      <c r="O58" s="139">
        <v>0</v>
      </c>
      <c r="Q58" s="119"/>
      <c r="R58" s="119"/>
      <c r="S58" s="119"/>
      <c r="T58" s="119"/>
    </row>
    <row r="59" spans="1:20" s="254" customFormat="1" ht="22.15" customHeight="1">
      <c r="A59" s="259" t="s">
        <v>37</v>
      </c>
      <c r="H59" s="252"/>
      <c r="I59" s="121">
        <v>8444</v>
      </c>
      <c r="J59" s="126"/>
      <c r="K59" s="270">
        <v>5793</v>
      </c>
      <c r="L59" s="126"/>
      <c r="M59" s="121">
        <v>5710</v>
      </c>
      <c r="N59" s="126"/>
      <c r="O59" s="139">
        <v>5099</v>
      </c>
      <c r="Q59" s="119"/>
      <c r="R59" s="119"/>
      <c r="S59" s="119"/>
      <c r="T59" s="119"/>
    </row>
    <row r="60" spans="1:20" s="254" customFormat="1" ht="22.15" customHeight="1">
      <c r="A60" s="259" t="s">
        <v>36</v>
      </c>
      <c r="H60" s="252"/>
      <c r="I60" s="121">
        <v>1714</v>
      </c>
      <c r="J60" s="126"/>
      <c r="K60" s="140">
        <v>502</v>
      </c>
      <c r="L60" s="126"/>
      <c r="M60" s="139">
        <v>0</v>
      </c>
      <c r="N60" s="121"/>
      <c r="O60" s="139">
        <v>0</v>
      </c>
      <c r="Q60" s="119"/>
      <c r="R60" s="119"/>
      <c r="S60" s="119"/>
      <c r="T60" s="119"/>
    </row>
    <row r="61" spans="1:20" s="254" customFormat="1" ht="21.4" customHeight="1">
      <c r="A61" s="259" t="s">
        <v>38</v>
      </c>
      <c r="B61" s="273"/>
      <c r="H61" s="252"/>
      <c r="I61" s="121">
        <v>8135</v>
      </c>
      <c r="J61" s="126"/>
      <c r="K61" s="139">
        <v>8987</v>
      </c>
      <c r="L61" s="121"/>
      <c r="M61" s="121">
        <v>0</v>
      </c>
      <c r="N61" s="121"/>
      <c r="O61" s="139">
        <v>0</v>
      </c>
      <c r="Q61" s="119"/>
      <c r="R61" s="119"/>
      <c r="S61" s="119"/>
      <c r="T61" s="119"/>
    </row>
    <row r="62" spans="1:20" s="254" customFormat="1" ht="21.75" customHeight="1">
      <c r="A62" s="262" t="s">
        <v>39</v>
      </c>
      <c r="D62" s="248"/>
      <c r="E62" s="248"/>
      <c r="F62" s="248"/>
      <c r="H62" s="252"/>
      <c r="I62" s="267">
        <f>SUM(I52:I61)</f>
        <v>157103</v>
      </c>
      <c r="J62" s="258"/>
      <c r="K62" s="267">
        <f>SUM(K52:K61)</f>
        <v>247260</v>
      </c>
      <c r="L62" s="258"/>
      <c r="M62" s="267">
        <f>SUM(M52:M61)</f>
        <v>77521</v>
      </c>
      <c r="N62" s="258"/>
      <c r="O62" s="267">
        <f>SUM(O52:O61)</f>
        <v>93838</v>
      </c>
      <c r="Q62" s="119"/>
      <c r="R62" s="119"/>
      <c r="S62" s="119"/>
      <c r="T62" s="119"/>
    </row>
    <row r="63" spans="1:20" s="254" customFormat="1" ht="20.25" customHeight="1">
      <c r="A63" s="248"/>
      <c r="D63" s="248"/>
      <c r="E63" s="248"/>
      <c r="F63" s="248"/>
      <c r="H63" s="252"/>
      <c r="I63" s="274"/>
      <c r="J63" s="258"/>
      <c r="K63" s="274"/>
      <c r="L63" s="258"/>
      <c r="M63" s="141"/>
      <c r="N63" s="258"/>
      <c r="O63" s="141"/>
      <c r="Q63" s="119"/>
      <c r="R63" s="119"/>
      <c r="S63" s="119"/>
      <c r="T63" s="119"/>
    </row>
    <row r="64" spans="1:20" s="254" customFormat="1" ht="22.15" customHeight="1">
      <c r="A64" s="257" t="s">
        <v>40</v>
      </c>
      <c r="H64" s="252"/>
      <c r="I64" s="120"/>
      <c r="J64" s="275"/>
      <c r="K64" s="120"/>
      <c r="L64" s="275"/>
      <c r="M64" s="142"/>
      <c r="N64" s="275"/>
      <c r="O64" s="142"/>
      <c r="Q64" s="119"/>
      <c r="R64" s="119"/>
      <c r="S64" s="119"/>
      <c r="T64" s="119"/>
    </row>
    <row r="65" spans="1:20" s="254" customFormat="1" ht="22.15" customHeight="1">
      <c r="A65" s="259" t="s">
        <v>283</v>
      </c>
      <c r="H65" s="252">
        <v>9</v>
      </c>
      <c r="I65" s="121">
        <v>28108</v>
      </c>
      <c r="J65" s="120"/>
      <c r="K65" s="121">
        <v>0</v>
      </c>
      <c r="L65" s="121"/>
      <c r="M65" s="121">
        <v>0</v>
      </c>
      <c r="N65" s="121"/>
      <c r="O65" s="121">
        <v>0</v>
      </c>
      <c r="Q65" s="119"/>
      <c r="R65" s="119"/>
      <c r="S65" s="119"/>
      <c r="T65" s="119"/>
    </row>
    <row r="66" spans="1:20" s="254" customFormat="1" ht="22.15" customHeight="1">
      <c r="A66" s="259" t="s">
        <v>41</v>
      </c>
      <c r="H66" s="252">
        <v>9</v>
      </c>
      <c r="I66" s="121">
        <v>146276</v>
      </c>
      <c r="J66" s="120"/>
      <c r="K66" s="261">
        <v>157930</v>
      </c>
      <c r="L66" s="121"/>
      <c r="M66" s="121">
        <v>1700</v>
      </c>
      <c r="N66" s="121"/>
      <c r="O66" s="139">
        <v>1955</v>
      </c>
      <c r="Q66" s="119"/>
      <c r="R66" s="119"/>
      <c r="S66" s="119"/>
      <c r="T66" s="119"/>
    </row>
    <row r="67" spans="1:20" s="254" customFormat="1" ht="22.15" customHeight="1">
      <c r="A67" s="259" t="s">
        <v>42</v>
      </c>
      <c r="H67" s="252"/>
      <c r="I67" s="121">
        <v>30668</v>
      </c>
      <c r="J67" s="120"/>
      <c r="K67" s="261">
        <v>35350</v>
      </c>
      <c r="L67" s="121"/>
      <c r="M67" s="121">
        <v>6002</v>
      </c>
      <c r="N67" s="121"/>
      <c r="O67" s="261">
        <v>5905</v>
      </c>
      <c r="Q67" s="119"/>
      <c r="R67" s="119"/>
      <c r="S67" s="119"/>
      <c r="T67" s="119"/>
    </row>
    <row r="68" spans="1:20" s="254" customFormat="1" ht="22.15" customHeight="1">
      <c r="A68" s="259" t="s">
        <v>43</v>
      </c>
      <c r="H68" s="252"/>
      <c r="I68" s="261">
        <v>23514</v>
      </c>
      <c r="J68" s="120"/>
      <c r="K68" s="261">
        <v>25084</v>
      </c>
      <c r="L68" s="120"/>
      <c r="M68" s="129">
        <v>0</v>
      </c>
      <c r="N68" s="126"/>
      <c r="O68" s="131">
        <v>0</v>
      </c>
      <c r="Q68" s="119"/>
      <c r="R68" s="119"/>
      <c r="S68" s="119"/>
      <c r="T68" s="119"/>
    </row>
    <row r="69" spans="1:20" s="254" customFormat="1" ht="22.15" customHeight="1">
      <c r="A69" s="259" t="s">
        <v>44</v>
      </c>
      <c r="H69" s="252"/>
      <c r="I69" s="121">
        <v>10148</v>
      </c>
      <c r="J69" s="120"/>
      <c r="K69" s="143">
        <v>10156</v>
      </c>
      <c r="L69" s="120"/>
      <c r="M69" s="144">
        <v>0</v>
      </c>
      <c r="N69" s="126"/>
      <c r="O69" s="144">
        <v>0</v>
      </c>
      <c r="Q69" s="119"/>
      <c r="R69" s="119"/>
      <c r="S69" s="119"/>
      <c r="T69" s="119"/>
    </row>
    <row r="70" spans="1:20" s="254" customFormat="1" ht="22.15" customHeight="1">
      <c r="A70" s="262" t="s">
        <v>45</v>
      </c>
      <c r="B70" s="248"/>
      <c r="D70" s="248"/>
      <c r="E70" s="248"/>
      <c r="F70" s="248"/>
      <c r="G70" s="248"/>
      <c r="H70" s="276"/>
      <c r="I70" s="277">
        <f>SUM(I65:I69)</f>
        <v>238714</v>
      </c>
      <c r="J70" s="258"/>
      <c r="K70" s="277">
        <f>SUM(K65:K69)</f>
        <v>228520</v>
      </c>
      <c r="L70" s="258"/>
      <c r="M70" s="277">
        <f>SUM(M65:M69)</f>
        <v>7702</v>
      </c>
      <c r="N70" s="258"/>
      <c r="O70" s="277">
        <f>SUM(O65:O69)</f>
        <v>7860</v>
      </c>
      <c r="Q70" s="119"/>
      <c r="R70" s="119"/>
      <c r="S70" s="119"/>
      <c r="T70" s="119"/>
    </row>
    <row r="71" spans="1:20" s="254" customFormat="1" ht="7.9" customHeight="1">
      <c r="A71" s="248"/>
      <c r="D71" s="248"/>
      <c r="E71" s="248"/>
      <c r="F71" s="248"/>
      <c r="H71" s="252"/>
      <c r="I71" s="134"/>
      <c r="J71" s="134"/>
      <c r="K71" s="134"/>
      <c r="L71" s="134"/>
      <c r="M71" s="134"/>
      <c r="N71" s="133"/>
      <c r="O71" s="134"/>
      <c r="Q71" s="119"/>
      <c r="R71" s="119"/>
      <c r="S71" s="119"/>
      <c r="T71" s="119"/>
    </row>
    <row r="72" spans="1:20" s="254" customFormat="1" ht="21.75" customHeight="1">
      <c r="A72" s="262" t="s">
        <v>46</v>
      </c>
      <c r="B72" s="248"/>
      <c r="C72" s="248"/>
      <c r="D72" s="248"/>
      <c r="E72" s="248"/>
      <c r="F72" s="248"/>
      <c r="G72" s="248"/>
      <c r="H72" s="276"/>
      <c r="I72" s="278">
        <f>I70+I62</f>
        <v>395817</v>
      </c>
      <c r="J72" s="258"/>
      <c r="K72" s="278">
        <f>K70+K62</f>
        <v>475780</v>
      </c>
      <c r="L72" s="258"/>
      <c r="M72" s="278">
        <f>M70+M62</f>
        <v>85223</v>
      </c>
      <c r="N72" s="258"/>
      <c r="O72" s="278">
        <f>O70+O62</f>
        <v>101698</v>
      </c>
      <c r="Q72" s="119"/>
      <c r="R72" s="119"/>
      <c r="S72" s="119"/>
      <c r="T72" s="119"/>
    </row>
    <row r="73" spans="1:20">
      <c r="A73" s="248"/>
      <c r="B73" s="248"/>
      <c r="C73" s="248"/>
      <c r="D73" s="248"/>
      <c r="E73" s="248"/>
      <c r="F73" s="248"/>
      <c r="G73" s="248"/>
      <c r="H73" s="279"/>
      <c r="J73" s="274"/>
      <c r="L73" s="274"/>
      <c r="N73" s="274"/>
    </row>
    <row r="74" spans="1:20" ht="22.15" customHeight="1">
      <c r="A74" s="246" t="str">
        <f>$A$1</f>
        <v>CL Venture Public Company Limited and its Subsidiaries</v>
      </c>
      <c r="B74" s="247"/>
      <c r="C74" s="247"/>
      <c r="D74" s="247"/>
      <c r="E74" s="247"/>
      <c r="F74" s="247"/>
      <c r="G74" s="247"/>
      <c r="H74" s="248"/>
      <c r="I74" s="248"/>
      <c r="J74" s="248"/>
      <c r="K74" s="248"/>
      <c r="L74" s="248"/>
      <c r="M74" s="248"/>
      <c r="N74" s="248"/>
      <c r="O74" s="248"/>
    </row>
    <row r="75" spans="1:20" ht="22.15" customHeight="1">
      <c r="A75" s="247" t="s">
        <v>0</v>
      </c>
      <c r="B75" s="247"/>
      <c r="C75" s="247"/>
      <c r="D75" s="247"/>
      <c r="E75" s="247"/>
      <c r="F75" s="247"/>
      <c r="G75" s="247"/>
      <c r="H75" s="248"/>
      <c r="I75" s="248"/>
      <c r="J75" s="248"/>
      <c r="K75" s="248"/>
      <c r="L75" s="248"/>
      <c r="M75" s="248"/>
      <c r="N75" s="248"/>
      <c r="O75" s="248"/>
    </row>
    <row r="76" spans="1:20" ht="21.6" customHeight="1">
      <c r="A76" s="248"/>
      <c r="B76" s="248"/>
      <c r="C76" s="248"/>
      <c r="D76" s="248"/>
      <c r="E76" s="248"/>
      <c r="F76" s="248"/>
      <c r="G76" s="250"/>
      <c r="H76" s="250"/>
      <c r="I76" s="250"/>
      <c r="J76" s="250"/>
      <c r="K76" s="250"/>
      <c r="L76" s="250"/>
      <c r="M76" s="135"/>
      <c r="N76" s="269"/>
      <c r="O76" s="135"/>
    </row>
    <row r="77" spans="1:20" ht="21.6" customHeight="1">
      <c r="A77" s="248"/>
      <c r="B77" s="248"/>
      <c r="C77" s="248"/>
      <c r="D77" s="248"/>
      <c r="E77" s="248"/>
      <c r="F77" s="248"/>
      <c r="G77" s="250"/>
      <c r="H77" s="250"/>
      <c r="I77" s="404" t="s">
        <v>321</v>
      </c>
      <c r="J77" s="404"/>
      <c r="K77" s="404"/>
      <c r="L77" s="250"/>
      <c r="M77" s="404" t="s">
        <v>323</v>
      </c>
      <c r="N77" s="404"/>
      <c r="O77" s="404"/>
    </row>
    <row r="78" spans="1:20">
      <c r="A78" s="248"/>
      <c r="B78" s="248"/>
      <c r="C78" s="248"/>
      <c r="D78" s="248"/>
      <c r="E78" s="248"/>
      <c r="F78" s="248"/>
      <c r="G78" s="248"/>
      <c r="H78" s="248"/>
      <c r="I78" s="404" t="s">
        <v>320</v>
      </c>
      <c r="J78" s="404"/>
      <c r="K78" s="404"/>
      <c r="L78" s="248"/>
      <c r="M78" s="404" t="s">
        <v>322</v>
      </c>
      <c r="N78" s="404"/>
      <c r="O78" s="404"/>
    </row>
    <row r="79" spans="1:20" s="254" customFormat="1" ht="21.75" customHeight="1">
      <c r="A79" s="251"/>
      <c r="B79" s="251"/>
      <c r="C79" s="251"/>
      <c r="D79" s="251"/>
      <c r="E79" s="251"/>
      <c r="F79" s="251"/>
      <c r="G79" s="251"/>
      <c r="H79" s="252"/>
      <c r="I79" s="253" t="s">
        <v>307</v>
      </c>
      <c r="J79" s="253"/>
      <c r="K79" s="253" t="s">
        <v>3</v>
      </c>
      <c r="L79" s="250"/>
      <c r="M79" s="253" t="s">
        <v>307</v>
      </c>
      <c r="N79" s="253"/>
      <c r="O79" s="253" t="s">
        <v>3</v>
      </c>
      <c r="Q79" s="119"/>
      <c r="R79" s="119"/>
      <c r="S79" s="119"/>
      <c r="T79" s="119"/>
    </row>
    <row r="80" spans="1:20" s="254" customFormat="1" ht="21.75" customHeight="1">
      <c r="A80" s="405" t="s">
        <v>33</v>
      </c>
      <c r="B80" s="405"/>
      <c r="C80" s="405"/>
      <c r="D80" s="405"/>
      <c r="E80" s="405"/>
      <c r="F80" s="405"/>
      <c r="G80" s="405"/>
      <c r="H80" s="252" t="s">
        <v>5</v>
      </c>
      <c r="I80" s="256">
        <v>2025</v>
      </c>
      <c r="J80" s="256"/>
      <c r="K80" s="256">
        <v>2024</v>
      </c>
      <c r="L80" s="256"/>
      <c r="M80" s="256">
        <v>2025</v>
      </c>
      <c r="N80" s="256"/>
      <c r="O80" s="256">
        <v>2024</v>
      </c>
      <c r="Q80" s="119"/>
      <c r="R80" s="119"/>
      <c r="S80" s="119"/>
      <c r="T80" s="119"/>
    </row>
    <row r="81" spans="1:20" s="254" customFormat="1" ht="21.75" customHeight="1">
      <c r="A81" s="255"/>
      <c r="B81" s="255"/>
      <c r="C81" s="255"/>
      <c r="D81" s="255"/>
      <c r="E81" s="255"/>
      <c r="F81" s="255"/>
      <c r="G81" s="255"/>
      <c r="H81" s="252"/>
      <c r="I81" s="256" t="s">
        <v>6</v>
      </c>
      <c r="J81" s="256"/>
      <c r="K81" s="256"/>
      <c r="L81" s="256"/>
      <c r="M81" s="256" t="s">
        <v>6</v>
      </c>
      <c r="N81" s="256"/>
      <c r="O81" s="256"/>
      <c r="Q81" s="119"/>
      <c r="R81" s="119"/>
      <c r="S81" s="119"/>
      <c r="T81" s="119"/>
    </row>
    <row r="82" spans="1:20" s="254" customFormat="1" ht="21.75" customHeight="1">
      <c r="A82" s="251"/>
      <c r="B82" s="251"/>
      <c r="C82" s="251"/>
      <c r="D82" s="251"/>
      <c r="E82" s="251"/>
      <c r="F82" s="251"/>
      <c r="G82" s="251"/>
      <c r="H82" s="252"/>
      <c r="I82" s="406" t="s">
        <v>7</v>
      </c>
      <c r="J82" s="406"/>
      <c r="K82" s="406"/>
      <c r="L82" s="406"/>
      <c r="M82" s="406"/>
      <c r="N82" s="406"/>
      <c r="O82" s="406"/>
      <c r="Q82" s="119"/>
      <c r="R82" s="119"/>
      <c r="S82" s="119"/>
      <c r="T82" s="119"/>
    </row>
    <row r="83" spans="1:20" s="254" customFormat="1" ht="22.15" customHeight="1">
      <c r="A83" s="257" t="s">
        <v>47</v>
      </c>
      <c r="H83" s="252"/>
      <c r="I83" s="258"/>
      <c r="J83" s="258"/>
      <c r="K83" s="258"/>
      <c r="L83" s="258"/>
      <c r="M83" s="120"/>
      <c r="N83" s="258"/>
      <c r="O83" s="120"/>
      <c r="Q83" s="119"/>
      <c r="R83" s="119"/>
      <c r="S83" s="119"/>
      <c r="T83" s="119"/>
    </row>
    <row r="84" spans="1:20" s="254" customFormat="1" ht="22.15" customHeight="1">
      <c r="A84" s="259" t="s">
        <v>48</v>
      </c>
      <c r="G84" s="280"/>
      <c r="H84" s="252"/>
      <c r="I84" s="258"/>
      <c r="J84" s="258"/>
      <c r="K84" s="258"/>
      <c r="L84" s="258"/>
      <c r="M84" s="120"/>
      <c r="N84" s="258"/>
      <c r="O84" s="120"/>
      <c r="Q84" s="119"/>
      <c r="R84" s="119"/>
      <c r="S84" s="119"/>
      <c r="T84" s="119"/>
    </row>
    <row r="85" spans="1:20" s="254" customFormat="1" ht="22.15" customHeight="1">
      <c r="A85" s="259" t="s">
        <v>49</v>
      </c>
      <c r="G85" s="280"/>
      <c r="H85" s="252"/>
      <c r="I85" s="258"/>
      <c r="J85" s="258"/>
      <c r="K85" s="258"/>
      <c r="L85" s="258"/>
      <c r="M85" s="120"/>
      <c r="N85" s="258"/>
      <c r="O85" s="120"/>
      <c r="Q85" s="119"/>
      <c r="R85" s="119"/>
      <c r="S85" s="119"/>
      <c r="T85" s="119"/>
    </row>
    <row r="86" spans="1:20" s="254" customFormat="1" ht="22.15" customHeight="1">
      <c r="A86" s="259" t="s">
        <v>49</v>
      </c>
      <c r="B86" s="264" t="s">
        <v>328</v>
      </c>
      <c r="G86" s="280"/>
      <c r="H86" s="252"/>
      <c r="I86" s="258"/>
      <c r="J86" s="258"/>
      <c r="K86" s="258"/>
      <c r="L86" s="258"/>
      <c r="M86" s="258"/>
      <c r="N86" s="258"/>
      <c r="O86" s="258"/>
      <c r="Q86" s="119"/>
      <c r="R86" s="119"/>
      <c r="S86" s="119"/>
      <c r="T86" s="119"/>
    </row>
    <row r="87" spans="1:20" s="254" customFormat="1" ht="22.15" customHeight="1" thickBot="1">
      <c r="A87" s="259"/>
      <c r="B87" s="264" t="s">
        <v>326</v>
      </c>
      <c r="C87" s="264"/>
      <c r="G87" s="280"/>
      <c r="H87" s="252"/>
      <c r="I87" s="281">
        <v>719432</v>
      </c>
      <c r="J87" s="258"/>
      <c r="K87" s="281">
        <v>750000</v>
      </c>
      <c r="L87" s="258"/>
      <c r="M87" s="281">
        <v>719432</v>
      </c>
      <c r="N87" s="258"/>
      <c r="O87" s="281">
        <v>750000</v>
      </c>
      <c r="Q87" s="119"/>
      <c r="R87" s="119"/>
      <c r="S87" s="119"/>
      <c r="T87" s="119"/>
    </row>
    <row r="88" spans="1:20" s="254" customFormat="1" ht="22.15" customHeight="1" thickTop="1">
      <c r="A88" s="259" t="s">
        <v>50</v>
      </c>
      <c r="C88" s="264"/>
      <c r="G88" s="280"/>
      <c r="H88" s="252"/>
      <c r="I88" s="258"/>
      <c r="J88" s="258"/>
      <c r="K88" s="258"/>
      <c r="L88" s="258"/>
      <c r="M88" s="258"/>
      <c r="N88" s="258"/>
      <c r="O88" s="258"/>
      <c r="Q88" s="119"/>
      <c r="R88" s="119"/>
      <c r="S88" s="119"/>
      <c r="T88" s="119"/>
    </row>
    <row r="89" spans="1:20" s="254" customFormat="1" ht="22.15" customHeight="1">
      <c r="A89" s="259" t="s">
        <v>50</v>
      </c>
      <c r="B89" s="264" t="s">
        <v>325</v>
      </c>
      <c r="G89" s="280"/>
      <c r="H89" s="252"/>
      <c r="I89" s="145"/>
      <c r="J89" s="258"/>
      <c r="L89" s="258"/>
      <c r="M89" s="145"/>
      <c r="N89" s="258"/>
      <c r="O89" s="145"/>
      <c r="Q89" s="119"/>
      <c r="R89" s="119"/>
      <c r="S89" s="137"/>
      <c r="T89" s="119"/>
    </row>
    <row r="90" spans="1:20" s="254" customFormat="1" ht="21.4" customHeight="1">
      <c r="A90" s="259"/>
      <c r="B90" s="264" t="s">
        <v>324</v>
      </c>
      <c r="C90" s="264"/>
      <c r="G90" s="280"/>
      <c r="H90" s="252">
        <v>12</v>
      </c>
      <c r="I90" s="121">
        <f>'SH10'!F32</f>
        <v>587500</v>
      </c>
      <c r="J90" s="258"/>
      <c r="K90" s="145">
        <f>'SH10'!F13</f>
        <v>618068</v>
      </c>
      <c r="L90" s="258"/>
      <c r="M90" s="121">
        <f>'SH12'!E26</f>
        <v>587500</v>
      </c>
      <c r="N90" s="258"/>
      <c r="O90" s="145">
        <f>'SH12'!E13</f>
        <v>618068</v>
      </c>
      <c r="Q90" s="119"/>
      <c r="R90" s="119"/>
      <c r="S90" s="119"/>
      <c r="T90" s="119"/>
    </row>
    <row r="91" spans="1:20" s="254" customFormat="1" ht="22.15" customHeight="1">
      <c r="A91" s="254" t="s">
        <v>346</v>
      </c>
      <c r="H91" s="252"/>
      <c r="I91" s="121">
        <f>'SH10'!H32</f>
        <v>724228</v>
      </c>
      <c r="J91" s="126"/>
      <c r="K91" s="121">
        <f>'SH10'!H13</f>
        <v>724228</v>
      </c>
      <c r="L91" s="126"/>
      <c r="M91" s="121">
        <f>'SH12'!G26</f>
        <v>724228</v>
      </c>
      <c r="N91" s="126"/>
      <c r="O91" s="121">
        <f>'SH12'!G13</f>
        <v>724228</v>
      </c>
      <c r="Q91" s="119"/>
      <c r="R91" s="119"/>
      <c r="S91" s="119"/>
      <c r="T91" s="119"/>
    </row>
    <row r="92" spans="1:20" s="254" customFormat="1" ht="22.15" customHeight="1">
      <c r="A92" s="254" t="s">
        <v>52</v>
      </c>
      <c r="H92" s="252"/>
      <c r="I92" s="121">
        <f>'SH10'!J32</f>
        <v>3064</v>
      </c>
      <c r="J92" s="126"/>
      <c r="K92" s="121">
        <f>'SH10'!J13</f>
        <v>3064</v>
      </c>
      <c r="L92" s="126"/>
      <c r="M92" s="121">
        <f>'SH12'!I26</f>
        <v>3064</v>
      </c>
      <c r="N92" s="126"/>
      <c r="O92" s="121">
        <f>'SH12'!I13</f>
        <v>3064</v>
      </c>
      <c r="Q92" s="119"/>
      <c r="R92" s="119"/>
      <c r="S92" s="119"/>
      <c r="T92" s="119"/>
    </row>
    <row r="93" spans="1:20" s="254" customFormat="1" ht="22.15" customHeight="1">
      <c r="A93" s="254" t="s">
        <v>266</v>
      </c>
      <c r="H93" s="252"/>
      <c r="I93" s="121">
        <f>'SH10'!L32</f>
        <v>0</v>
      </c>
      <c r="J93" s="126"/>
      <c r="K93" s="121">
        <f>'SH10'!L13</f>
        <v>2453</v>
      </c>
      <c r="L93" s="126"/>
      <c r="M93" s="121">
        <v>0</v>
      </c>
      <c r="N93" s="126"/>
      <c r="O93" s="121">
        <v>0</v>
      </c>
      <c r="Q93" s="119"/>
      <c r="R93" s="119"/>
      <c r="S93" s="119"/>
      <c r="T93" s="119"/>
    </row>
    <row r="94" spans="1:20" s="254" customFormat="1" ht="22.15" customHeight="1">
      <c r="A94" s="259" t="s">
        <v>53</v>
      </c>
      <c r="H94" s="252"/>
      <c r="I94" s="282"/>
      <c r="J94" s="126"/>
      <c r="K94" s="121"/>
      <c r="L94" s="126"/>
      <c r="N94" s="126"/>
      <c r="O94" s="121"/>
      <c r="Q94" s="119"/>
      <c r="R94" s="119"/>
      <c r="S94" s="119"/>
      <c r="T94" s="119"/>
    </row>
    <row r="95" spans="1:20" s="254" customFormat="1" ht="22.15" customHeight="1">
      <c r="A95" s="259" t="s">
        <v>348</v>
      </c>
      <c r="H95" s="252"/>
      <c r="I95" s="282"/>
      <c r="J95" s="126"/>
      <c r="K95" s="121"/>
      <c r="L95" s="126"/>
      <c r="N95" s="126"/>
      <c r="O95" s="121"/>
      <c r="Q95" s="119"/>
      <c r="R95" s="119"/>
      <c r="S95" s="119"/>
      <c r="T95" s="119"/>
    </row>
    <row r="96" spans="1:20" s="254" customFormat="1" ht="22.15" customHeight="1">
      <c r="B96" s="259" t="s">
        <v>349</v>
      </c>
      <c r="H96" s="252"/>
      <c r="I96" s="121">
        <f>'SH10'!N32</f>
        <v>7500</v>
      </c>
      <c r="J96" s="126"/>
      <c r="K96" s="121">
        <f>'SH10'!N13</f>
        <v>7500</v>
      </c>
      <c r="L96" s="126"/>
      <c r="M96" s="121">
        <f>'SH12'!K26</f>
        <v>7500</v>
      </c>
      <c r="N96" s="126"/>
      <c r="O96" s="121">
        <f>'SH12'!K13</f>
        <v>7500</v>
      </c>
      <c r="Q96" s="119"/>
      <c r="R96" s="119"/>
      <c r="S96" s="119"/>
      <c r="T96" s="119"/>
    </row>
    <row r="97" spans="1:20" s="254" customFormat="1" ht="22.15" customHeight="1">
      <c r="B97" s="259" t="s">
        <v>350</v>
      </c>
      <c r="H97" s="252">
        <v>12</v>
      </c>
      <c r="I97" s="121">
        <f>'SH10'!P32</f>
        <v>0</v>
      </c>
      <c r="J97" s="126"/>
      <c r="K97" s="121">
        <f>'SH10'!P13</f>
        <v>49635</v>
      </c>
      <c r="L97" s="126"/>
      <c r="M97" s="121">
        <f>'SH12'!M26</f>
        <v>0</v>
      </c>
      <c r="N97" s="126"/>
      <c r="O97" s="121">
        <f>'SH12'!M13</f>
        <v>49635</v>
      </c>
      <c r="Q97" s="119"/>
      <c r="R97" s="119"/>
      <c r="S97" s="119"/>
      <c r="T97" s="119"/>
    </row>
    <row r="98" spans="1:20" s="254" customFormat="1" ht="22.15" customHeight="1">
      <c r="A98" s="259" t="s">
        <v>54</v>
      </c>
      <c r="H98" s="252"/>
      <c r="I98" s="146">
        <f>'SH10'!R32</f>
        <v>89468</v>
      </c>
      <c r="J98" s="147"/>
      <c r="K98" s="146">
        <f>'SH10'!R13</f>
        <v>58828</v>
      </c>
      <c r="L98" s="148"/>
      <c r="M98" s="146">
        <f>'SH12'!O26</f>
        <v>93735</v>
      </c>
      <c r="N98" s="148"/>
      <c r="O98" s="146">
        <f>'SH12'!O13</f>
        <v>38989</v>
      </c>
      <c r="Q98" s="119"/>
      <c r="R98" s="119"/>
      <c r="S98" s="119"/>
      <c r="T98" s="119"/>
    </row>
    <row r="99" spans="1:20" s="254" customFormat="1" ht="21.4" customHeight="1">
      <c r="A99" s="259" t="s">
        <v>51</v>
      </c>
      <c r="C99" s="264"/>
      <c r="G99" s="280"/>
      <c r="H99" s="252">
        <v>12</v>
      </c>
      <c r="I99" s="121">
        <f>'SH10'!T32</f>
        <v>0</v>
      </c>
      <c r="J99" s="258"/>
      <c r="K99" s="121">
        <f>'SH10'!T13</f>
        <v>-49635</v>
      </c>
      <c r="L99" s="258"/>
      <c r="M99" s="121">
        <f>'SH12'!Q26</f>
        <v>0</v>
      </c>
      <c r="N99" s="258"/>
      <c r="O99" s="121">
        <f>'SH12'!Q13</f>
        <v>-49635</v>
      </c>
      <c r="Q99" s="119"/>
      <c r="R99" s="119"/>
      <c r="S99" s="119"/>
      <c r="T99" s="119"/>
    </row>
    <row r="100" spans="1:20" s="254" customFormat="1" ht="22.15" customHeight="1">
      <c r="A100" s="259" t="s">
        <v>55</v>
      </c>
      <c r="H100" s="252"/>
      <c r="I100" s="121">
        <f>'SH10'!V32</f>
        <v>-30515</v>
      </c>
      <c r="J100" s="147"/>
      <c r="K100" s="121">
        <f>'SH10'!V13</f>
        <v>-6816</v>
      </c>
      <c r="L100" s="149"/>
      <c r="M100" s="121">
        <f>'SH12'!S26</f>
        <v>-30515</v>
      </c>
      <c r="N100" s="149"/>
      <c r="O100" s="121">
        <f>'SH12'!S13</f>
        <v>-6816</v>
      </c>
      <c r="Q100" s="119"/>
      <c r="R100" s="119"/>
      <c r="S100" s="119"/>
      <c r="T100" s="119"/>
    </row>
    <row r="101" spans="1:20" s="254" customFormat="1" ht="22.15" customHeight="1">
      <c r="A101" s="262" t="s">
        <v>56</v>
      </c>
      <c r="H101" s="252"/>
      <c r="I101" s="283">
        <f>SUM(I89:I100)</f>
        <v>1381245</v>
      </c>
      <c r="J101" s="274">
        <v>0</v>
      </c>
      <c r="K101" s="283">
        <f>SUM(K90:K100)</f>
        <v>1407325</v>
      </c>
      <c r="L101" s="274"/>
      <c r="M101" s="283">
        <f>SUM(M89:M100)</f>
        <v>1385512</v>
      </c>
      <c r="N101" s="274">
        <v>0</v>
      </c>
      <c r="O101" s="283">
        <f>SUM(O89:O100)</f>
        <v>1385033</v>
      </c>
      <c r="Q101" s="119"/>
      <c r="R101" s="119"/>
      <c r="S101" s="119"/>
      <c r="T101" s="119"/>
    </row>
    <row r="102" spans="1:20" s="254" customFormat="1" ht="22.15" customHeight="1">
      <c r="A102" s="259" t="s">
        <v>57</v>
      </c>
      <c r="H102" s="252"/>
      <c r="I102" s="121">
        <f>'SH10'!AB32</f>
        <v>63456</v>
      </c>
      <c r="J102" s="258"/>
      <c r="K102" s="121">
        <f>'SH10'!AB13</f>
        <v>68383</v>
      </c>
      <c r="L102" s="258"/>
      <c r="M102" s="121">
        <v>0</v>
      </c>
      <c r="N102" s="274"/>
      <c r="O102" s="121">
        <v>0</v>
      </c>
      <c r="Q102" s="119"/>
      <c r="R102" s="119"/>
      <c r="S102" s="119"/>
      <c r="T102" s="119"/>
    </row>
    <row r="103" spans="1:20" s="254" customFormat="1" ht="21.75" customHeight="1">
      <c r="A103" s="262" t="s">
        <v>58</v>
      </c>
      <c r="B103" s="248"/>
      <c r="C103" s="248"/>
      <c r="D103" s="248"/>
      <c r="E103" s="248"/>
      <c r="F103" s="248"/>
      <c r="G103" s="248"/>
      <c r="H103" s="252"/>
      <c r="I103" s="284">
        <f>SUM(I101:I102)</f>
        <v>1444701</v>
      </c>
      <c r="J103" s="258"/>
      <c r="K103" s="284">
        <f>SUM(K101:K102)</f>
        <v>1475708</v>
      </c>
      <c r="L103" s="258"/>
      <c r="M103" s="284">
        <f>SUM(M101:M102)</f>
        <v>1385512</v>
      </c>
      <c r="N103" s="258"/>
      <c r="O103" s="284">
        <f>SUM(O101:O102)</f>
        <v>1385033</v>
      </c>
      <c r="Q103" s="119"/>
      <c r="R103" s="119"/>
      <c r="S103" s="119"/>
      <c r="T103" s="119"/>
    </row>
    <row r="104" spans="1:20" s="254" customFormat="1" ht="7.9" customHeight="1">
      <c r="A104" s="248"/>
      <c r="D104" s="248"/>
      <c r="E104" s="248"/>
      <c r="F104" s="248"/>
      <c r="H104" s="252"/>
      <c r="I104" s="134"/>
      <c r="J104" s="134"/>
      <c r="K104" s="134"/>
      <c r="L104" s="134"/>
      <c r="M104" s="134"/>
      <c r="N104" s="133"/>
      <c r="O104" s="134"/>
      <c r="Q104" s="119"/>
      <c r="R104" s="119"/>
      <c r="S104" s="119"/>
      <c r="T104" s="119"/>
    </row>
    <row r="105" spans="1:20" s="254" customFormat="1" ht="22.15" customHeight="1" thickBot="1">
      <c r="A105" s="262" t="s">
        <v>59</v>
      </c>
      <c r="B105" s="248"/>
      <c r="C105" s="248"/>
      <c r="D105" s="248"/>
      <c r="E105" s="248"/>
      <c r="F105" s="248"/>
      <c r="G105" s="248"/>
      <c r="H105" s="279"/>
      <c r="I105" s="268">
        <f>I103+I72</f>
        <v>1840518</v>
      </c>
      <c r="J105" s="258"/>
      <c r="K105" s="268">
        <f>K103+K72</f>
        <v>1951488</v>
      </c>
      <c r="L105" s="258"/>
      <c r="M105" s="268">
        <f>M103+M72</f>
        <v>1470735</v>
      </c>
      <c r="N105" s="258"/>
      <c r="O105" s="268">
        <f>O103+O72</f>
        <v>1486731</v>
      </c>
      <c r="Q105" s="119"/>
      <c r="R105" s="119"/>
      <c r="S105" s="119"/>
      <c r="T105" s="119"/>
    </row>
    <row r="106" spans="1:20" s="254" customFormat="1" ht="22.15" customHeight="1" thickTop="1">
      <c r="A106" s="248"/>
      <c r="B106" s="248"/>
      <c r="C106" s="248"/>
      <c r="D106" s="248"/>
      <c r="E106" s="248"/>
      <c r="F106" s="248"/>
      <c r="G106" s="248"/>
      <c r="H106" s="279"/>
      <c r="I106" s="141"/>
      <c r="J106" s="258"/>
      <c r="K106" s="141"/>
      <c r="L106" s="258"/>
      <c r="M106" s="141"/>
      <c r="N106" s="258"/>
      <c r="O106" s="141"/>
      <c r="Q106" s="119"/>
      <c r="R106" s="119"/>
      <c r="S106" s="119"/>
      <c r="T106" s="119"/>
    </row>
    <row r="107" spans="1:20" s="254" customFormat="1" ht="22.15" customHeight="1">
      <c r="I107" s="258">
        <f>I105-I40</f>
        <v>0</v>
      </c>
      <c r="K107" s="258">
        <f>K105-K40</f>
        <v>0</v>
      </c>
      <c r="M107" s="258">
        <f>M105-M40</f>
        <v>0</v>
      </c>
      <c r="O107" s="258">
        <f>O105-O40</f>
        <v>0</v>
      </c>
      <c r="Q107" s="119"/>
      <c r="R107" s="119"/>
      <c r="S107" s="119"/>
      <c r="T107" s="119"/>
    </row>
    <row r="108" spans="1:20">
      <c r="I108" s="258"/>
      <c r="J108" s="258"/>
      <c r="K108" s="258"/>
      <c r="L108" s="258"/>
      <c r="M108" s="258"/>
      <c r="N108" s="258"/>
      <c r="O108" s="258"/>
    </row>
  </sheetData>
  <sheetProtection formatCells="0" formatColumns="0" formatRows="0" insertColumns="0" insertRows="0" insertHyperlinks="0" deleteColumns="0" deleteRows="0" sort="0" autoFilter="0" pivotTables="0"/>
  <mergeCells count="18">
    <mergeCell ref="A80:G80"/>
    <mergeCell ref="I82:O82"/>
    <mergeCell ref="A48:G48"/>
    <mergeCell ref="I50:O50"/>
    <mergeCell ref="I78:K78"/>
    <mergeCell ref="M78:O78"/>
    <mergeCell ref="A7:G7"/>
    <mergeCell ref="I5:K5"/>
    <mergeCell ref="M5:O5"/>
    <mergeCell ref="I9:O9"/>
    <mergeCell ref="I46:K46"/>
    <mergeCell ref="M46:O46"/>
    <mergeCell ref="I4:K4"/>
    <mergeCell ref="M4:O4"/>
    <mergeCell ref="I45:K45"/>
    <mergeCell ref="M45:O45"/>
    <mergeCell ref="I77:K77"/>
    <mergeCell ref="M77:O77"/>
  </mergeCells>
  <pageMargins left="0.7" right="0.7" top="0.48" bottom="0.5" header="0.5" footer="0.5"/>
  <pageSetup paperSize="9" scale="6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73" max="16383" man="1"/>
  </rowBreaks>
  <ignoredErrors>
    <ignoredError sqref="I101 M101 O101 K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V69"/>
  <sheetViews>
    <sheetView view="pageBreakPreview" zoomScale="80" zoomScaleNormal="80" zoomScaleSheetLayoutView="80" workbookViewId="0">
      <selection activeCell="S68" sqref="S68"/>
    </sheetView>
  </sheetViews>
  <sheetFormatPr defaultColWidth="9.140625" defaultRowHeight="22.15" customHeight="1"/>
  <cols>
    <col min="1" max="6" width="2.7109375" style="287" customWidth="1"/>
    <col min="7" max="7" width="48" style="287" customWidth="1"/>
    <col min="8" max="8" width="9.7109375" style="292" customWidth="1"/>
    <col min="9" max="9" width="0.7109375" style="300" customWidth="1"/>
    <col min="10" max="10" width="16.28515625" style="287" customWidth="1"/>
    <col min="11" max="11" width="1" style="300" customWidth="1"/>
    <col min="12" max="12" width="16.28515625" style="287" customWidth="1"/>
    <col min="13" max="13" width="1" style="287" customWidth="1"/>
    <col min="14" max="14" width="16.28515625" style="287" customWidth="1"/>
    <col min="15" max="15" width="1" style="287" customWidth="1"/>
    <col min="16" max="16" width="16.28515625" style="287" customWidth="1"/>
    <col min="17" max="18" width="9.140625" style="287"/>
    <col min="19" max="19" width="10.5703125" style="287" customWidth="1"/>
    <col min="20" max="20" width="16.42578125" style="287" customWidth="1"/>
    <col min="21" max="21" width="14.5703125" style="287" customWidth="1"/>
    <col min="22" max="16384" width="9.140625" style="287"/>
  </cols>
  <sheetData>
    <row r="1" spans="1:21" s="288" customFormat="1" ht="22.15" customHeight="1">
      <c r="A1" s="246" t="str">
        <f>'BS 2-4'!A1</f>
        <v>CL Venture Public Company Limited and its Subsidiaries</v>
      </c>
      <c r="B1" s="285"/>
      <c r="C1" s="285"/>
      <c r="D1" s="285"/>
      <c r="E1" s="285"/>
      <c r="F1" s="285"/>
      <c r="G1" s="285"/>
      <c r="H1" s="285"/>
      <c r="I1" s="285"/>
      <c r="J1" s="286"/>
      <c r="K1" s="286"/>
      <c r="L1" s="286"/>
      <c r="M1" s="286"/>
      <c r="N1" s="286"/>
      <c r="O1" s="287"/>
      <c r="P1" s="286"/>
    </row>
    <row r="2" spans="1:21" s="288" customFormat="1" ht="22.15" customHeight="1">
      <c r="A2" s="289" t="s">
        <v>60</v>
      </c>
      <c r="B2" s="290"/>
      <c r="C2" s="290"/>
      <c r="D2" s="290"/>
      <c r="E2" s="290"/>
      <c r="F2" s="290"/>
      <c r="G2" s="290"/>
      <c r="H2" s="290"/>
      <c r="I2" s="290"/>
      <c r="J2" s="291"/>
      <c r="K2" s="291"/>
      <c r="L2" s="291"/>
      <c r="M2" s="291"/>
      <c r="N2" s="291"/>
      <c r="O2" s="287"/>
      <c r="P2" s="291"/>
    </row>
    <row r="3" spans="1:21" s="288" customFormat="1" ht="22.15" customHeight="1">
      <c r="A3" s="289"/>
      <c r="B3" s="290"/>
      <c r="C3" s="290"/>
      <c r="D3" s="290"/>
      <c r="E3" s="290"/>
      <c r="F3" s="290"/>
      <c r="G3" s="290"/>
      <c r="H3" s="290"/>
      <c r="I3" s="290"/>
      <c r="J3" s="291"/>
      <c r="K3" s="291"/>
      <c r="L3" s="291"/>
      <c r="M3" s="291"/>
      <c r="N3" s="291"/>
      <c r="O3" s="287"/>
      <c r="P3" s="291"/>
    </row>
    <row r="4" spans="1:21" s="288" customFormat="1" ht="22.15" customHeight="1">
      <c r="A4" s="289"/>
      <c r="B4" s="290"/>
      <c r="C4" s="290"/>
      <c r="D4" s="290"/>
      <c r="E4" s="290"/>
      <c r="F4" s="290"/>
      <c r="G4" s="290"/>
      <c r="H4" s="290"/>
      <c r="I4" s="290"/>
      <c r="J4" s="404" t="s">
        <v>321</v>
      </c>
      <c r="K4" s="404"/>
      <c r="L4" s="404"/>
      <c r="M4" s="291"/>
      <c r="N4" s="404" t="s">
        <v>323</v>
      </c>
      <c r="O4" s="404"/>
      <c r="P4" s="404"/>
    </row>
    <row r="5" spans="1:21" ht="22.15" customHeight="1">
      <c r="A5" s="291"/>
      <c r="B5" s="291"/>
      <c r="C5" s="291"/>
      <c r="D5" s="291"/>
      <c r="E5" s="291"/>
      <c r="F5" s="291"/>
      <c r="G5" s="291"/>
      <c r="I5" s="293"/>
      <c r="J5" s="404" t="s">
        <v>320</v>
      </c>
      <c r="K5" s="404"/>
      <c r="L5" s="404"/>
      <c r="M5" s="293"/>
      <c r="N5" s="404" t="s">
        <v>322</v>
      </c>
      <c r="O5" s="404"/>
      <c r="P5" s="404"/>
    </row>
    <row r="6" spans="1:21" ht="22.15" customHeight="1">
      <c r="A6" s="291"/>
      <c r="B6" s="291"/>
      <c r="C6" s="291"/>
      <c r="D6" s="291"/>
      <c r="E6" s="291"/>
      <c r="F6" s="291"/>
      <c r="G6" s="291"/>
      <c r="I6" s="293"/>
      <c r="J6" s="407" t="s">
        <v>247</v>
      </c>
      <c r="K6" s="407"/>
      <c r="L6" s="407"/>
      <c r="M6" s="293"/>
      <c r="N6" s="407" t="s">
        <v>247</v>
      </c>
      <c r="O6" s="407"/>
      <c r="P6" s="407"/>
    </row>
    <row r="7" spans="1:21" ht="22.15" customHeight="1">
      <c r="A7" s="291"/>
      <c r="B7" s="291"/>
      <c r="C7" s="291"/>
      <c r="D7" s="291"/>
      <c r="E7" s="291"/>
      <c r="F7" s="291"/>
      <c r="G7" s="291"/>
      <c r="I7" s="294"/>
      <c r="J7" s="407" t="s">
        <v>307</v>
      </c>
      <c r="K7" s="407"/>
      <c r="L7" s="407"/>
      <c r="M7" s="295"/>
      <c r="N7" s="407" t="s">
        <v>307</v>
      </c>
      <c r="O7" s="407"/>
      <c r="P7" s="407"/>
    </row>
    <row r="8" spans="1:21" ht="22.15" customHeight="1">
      <c r="A8" s="291"/>
      <c r="B8" s="291"/>
      <c r="C8" s="291"/>
      <c r="D8" s="291"/>
      <c r="E8" s="291"/>
      <c r="F8" s="291"/>
      <c r="G8" s="291"/>
      <c r="H8" s="252"/>
      <c r="I8" s="294"/>
      <c r="J8" s="296">
        <v>2025</v>
      </c>
      <c r="K8" s="297"/>
      <c r="L8" s="296">
        <v>2024</v>
      </c>
      <c r="M8" s="295"/>
      <c r="N8" s="296">
        <v>2025</v>
      </c>
      <c r="O8" s="297"/>
      <c r="P8" s="296">
        <v>2024</v>
      </c>
    </row>
    <row r="9" spans="1:21" ht="22.15" customHeight="1">
      <c r="A9" s="291"/>
      <c r="B9" s="291"/>
      <c r="C9" s="291"/>
      <c r="D9" s="291"/>
      <c r="E9" s="291"/>
      <c r="F9" s="291"/>
      <c r="G9" s="291"/>
      <c r="H9" s="294"/>
      <c r="I9" s="294"/>
      <c r="J9" s="406" t="s">
        <v>7</v>
      </c>
      <c r="K9" s="406"/>
      <c r="L9" s="406"/>
      <c r="M9" s="406"/>
      <c r="N9" s="406"/>
      <c r="O9" s="406"/>
      <c r="P9" s="406"/>
    </row>
    <row r="10" spans="1:21" ht="22.15" customHeight="1">
      <c r="A10" s="298" t="s">
        <v>61</v>
      </c>
      <c r="H10" s="299"/>
      <c r="J10" s="301"/>
      <c r="K10" s="302"/>
      <c r="L10" s="301"/>
      <c r="M10" s="302"/>
      <c r="N10" s="301"/>
      <c r="P10" s="301"/>
    </row>
    <row r="11" spans="1:21" ht="22.15" customHeight="1">
      <c r="A11" s="303" t="s">
        <v>62</v>
      </c>
      <c r="H11" s="299"/>
      <c r="J11" s="304">
        <v>41239</v>
      </c>
      <c r="K11" s="302"/>
      <c r="L11" s="304">
        <v>160295</v>
      </c>
      <c r="M11" s="302"/>
      <c r="N11" s="305">
        <v>0</v>
      </c>
      <c r="P11" s="305">
        <v>0</v>
      </c>
    </row>
    <row r="12" spans="1:21" ht="22.15" customHeight="1">
      <c r="A12" s="303" t="s">
        <v>244</v>
      </c>
      <c r="H12" s="299"/>
      <c r="J12" s="304">
        <v>32785</v>
      </c>
      <c r="K12" s="302"/>
      <c r="L12" s="304">
        <v>54408</v>
      </c>
      <c r="M12" s="302"/>
      <c r="N12" s="305">
        <v>0</v>
      </c>
      <c r="P12" s="305">
        <v>0</v>
      </c>
    </row>
    <row r="13" spans="1:21" ht="22.15" customHeight="1">
      <c r="A13" s="303" t="s">
        <v>298</v>
      </c>
      <c r="H13" s="299"/>
      <c r="J13" s="304">
        <v>37510</v>
      </c>
      <c r="K13" s="302"/>
      <c r="L13" s="304">
        <v>31111</v>
      </c>
      <c r="M13" s="302"/>
      <c r="N13" s="305">
        <v>230</v>
      </c>
      <c r="P13" s="305">
        <v>230</v>
      </c>
    </row>
    <row r="14" spans="1:21" ht="22.15" customHeight="1">
      <c r="A14" s="303" t="s">
        <v>63</v>
      </c>
      <c r="H14" s="299"/>
      <c r="J14" s="304">
        <v>19888</v>
      </c>
      <c r="K14" s="302"/>
      <c r="L14" s="304">
        <v>17498</v>
      </c>
      <c r="M14" s="302"/>
      <c r="N14" s="305">
        <v>17730</v>
      </c>
      <c r="P14" s="305">
        <v>20170</v>
      </c>
      <c r="U14" s="306"/>
    </row>
    <row r="15" spans="1:21" ht="22.15" customHeight="1">
      <c r="A15" s="303" t="s">
        <v>329</v>
      </c>
      <c r="H15" s="299"/>
      <c r="J15" s="304">
        <v>0</v>
      </c>
      <c r="K15" s="302"/>
      <c r="L15" s="304">
        <v>0</v>
      </c>
      <c r="M15" s="302"/>
      <c r="N15" s="305">
        <v>25650</v>
      </c>
      <c r="P15" s="305">
        <v>0</v>
      </c>
      <c r="U15" s="306"/>
    </row>
    <row r="16" spans="1:21" ht="22.15" customHeight="1">
      <c r="A16" s="303" t="s">
        <v>300</v>
      </c>
      <c r="H16" s="299"/>
      <c r="J16" s="304">
        <v>1062</v>
      </c>
      <c r="K16" s="302"/>
      <c r="L16" s="304">
        <v>0</v>
      </c>
      <c r="M16" s="302"/>
      <c r="N16" s="305">
        <v>1062</v>
      </c>
      <c r="P16" s="305">
        <v>0</v>
      </c>
      <c r="U16" s="306"/>
    </row>
    <row r="17" spans="1:20" ht="22.15" customHeight="1">
      <c r="A17" s="303" t="s">
        <v>64</v>
      </c>
      <c r="H17" s="299"/>
      <c r="I17" s="307"/>
      <c r="J17" s="304">
        <v>1255</v>
      </c>
      <c r="K17" s="126"/>
      <c r="L17" s="121">
        <v>6418</v>
      </c>
      <c r="M17" s="150"/>
      <c r="N17" s="305">
        <v>372</v>
      </c>
      <c r="O17" s="150"/>
      <c r="P17" s="150">
        <v>87</v>
      </c>
    </row>
    <row r="18" spans="1:20" s="291" customFormat="1" ht="22.15" customHeight="1">
      <c r="A18" s="308" t="s">
        <v>65</v>
      </c>
      <c r="H18" s="299"/>
      <c r="I18" s="309"/>
      <c r="J18" s="172">
        <f>SUM(J11:J17)</f>
        <v>133739</v>
      </c>
      <c r="K18" s="151"/>
      <c r="L18" s="172">
        <f>SUM(L11:L17)</f>
        <v>269730</v>
      </c>
      <c r="M18" s="152"/>
      <c r="N18" s="172">
        <f>SUM(N11:N17)</f>
        <v>45044</v>
      </c>
      <c r="O18" s="152"/>
      <c r="P18" s="172">
        <f>SUM(P11:P17)</f>
        <v>20487</v>
      </c>
      <c r="T18" s="120"/>
    </row>
    <row r="19" spans="1:20" s="254" customFormat="1" ht="10.15" customHeight="1">
      <c r="A19" s="248"/>
      <c r="D19" s="248"/>
      <c r="E19" s="248"/>
      <c r="F19" s="248"/>
      <c r="H19" s="252"/>
      <c r="I19" s="134"/>
      <c r="J19" s="134"/>
      <c r="K19" s="134"/>
      <c r="L19" s="134"/>
      <c r="M19" s="134"/>
      <c r="N19" s="133"/>
      <c r="O19" s="134"/>
      <c r="Q19" s="126"/>
      <c r="R19" s="126"/>
      <c r="S19" s="126"/>
      <c r="T19" s="126"/>
    </row>
    <row r="20" spans="1:20" ht="22.15" customHeight="1">
      <c r="A20" s="310" t="s">
        <v>66</v>
      </c>
      <c r="B20" s="303"/>
      <c r="H20" s="299"/>
      <c r="I20" s="307"/>
      <c r="J20" s="121"/>
      <c r="K20" s="126"/>
      <c r="L20" s="121"/>
      <c r="M20" s="150"/>
      <c r="N20" s="150"/>
      <c r="O20" s="150"/>
      <c r="P20" s="150"/>
    </row>
    <row r="21" spans="1:20" ht="22.15" customHeight="1">
      <c r="A21" s="303" t="s">
        <v>67</v>
      </c>
      <c r="H21" s="299"/>
      <c r="J21" s="304">
        <v>26088</v>
      </c>
      <c r="K21" s="302"/>
      <c r="L21" s="304">
        <v>110130</v>
      </c>
      <c r="M21" s="302"/>
      <c r="N21" s="305">
        <v>0</v>
      </c>
      <c r="P21" s="305">
        <v>0</v>
      </c>
    </row>
    <row r="22" spans="1:20" ht="22.15" customHeight="1">
      <c r="A22" s="303" t="s">
        <v>243</v>
      </c>
      <c r="H22" s="299"/>
      <c r="J22" s="304">
        <v>26500</v>
      </c>
      <c r="K22" s="302"/>
      <c r="L22" s="304">
        <v>38735</v>
      </c>
      <c r="M22" s="302"/>
      <c r="N22" s="305">
        <v>0</v>
      </c>
      <c r="P22" s="305">
        <v>0</v>
      </c>
    </row>
    <row r="23" spans="1:20" ht="22.15" customHeight="1">
      <c r="A23" s="303" t="s">
        <v>299</v>
      </c>
      <c r="H23" s="299"/>
      <c r="J23" s="304">
        <v>22405</v>
      </c>
      <c r="K23" s="302"/>
      <c r="L23" s="304">
        <v>17906</v>
      </c>
      <c r="M23" s="302"/>
      <c r="N23" s="305">
        <v>207</v>
      </c>
      <c r="P23" s="305">
        <v>207</v>
      </c>
    </row>
    <row r="24" spans="1:20" ht="22.15" customHeight="1">
      <c r="A24" s="254" t="s">
        <v>68</v>
      </c>
      <c r="B24" s="303"/>
      <c r="H24" s="299"/>
      <c r="I24" s="307"/>
      <c r="J24" s="304">
        <v>18743</v>
      </c>
      <c r="K24" s="126"/>
      <c r="L24" s="121">
        <v>38637</v>
      </c>
      <c r="M24" s="150"/>
      <c r="N24" s="305">
        <v>0</v>
      </c>
      <c r="O24" s="150"/>
      <c r="P24" s="150">
        <v>0</v>
      </c>
    </row>
    <row r="25" spans="1:20" ht="22.15" customHeight="1">
      <c r="A25" s="254" t="s">
        <v>69</v>
      </c>
      <c r="B25" s="303"/>
      <c r="H25" s="299"/>
      <c r="I25" s="307"/>
      <c r="J25" s="311">
        <v>26247</v>
      </c>
      <c r="K25" s="153"/>
      <c r="L25" s="154">
        <v>41940</v>
      </c>
      <c r="M25" s="155"/>
      <c r="N25" s="312">
        <v>6671</v>
      </c>
      <c r="O25" s="155"/>
      <c r="P25" s="156">
        <v>6202</v>
      </c>
      <c r="Q25" s="313"/>
    </row>
    <row r="26" spans="1:20" ht="22.15" customHeight="1">
      <c r="A26" s="248" t="s">
        <v>70</v>
      </c>
      <c r="B26" s="303"/>
      <c r="H26" s="299"/>
      <c r="I26" s="307"/>
      <c r="J26" s="173">
        <f>SUM(J21:J25)</f>
        <v>119983</v>
      </c>
      <c r="K26" s="151"/>
      <c r="L26" s="173">
        <f>SUM(L21:L25)</f>
        <v>247348</v>
      </c>
      <c r="M26" s="152"/>
      <c r="N26" s="173">
        <f>SUM(N21:N25)</f>
        <v>6878</v>
      </c>
      <c r="O26" s="152"/>
      <c r="P26" s="173">
        <f>SUM(P21:P25)</f>
        <v>6409</v>
      </c>
    </row>
    <row r="27" spans="1:20" s="254" customFormat="1" ht="10.15" customHeight="1">
      <c r="A27" s="248"/>
      <c r="D27" s="248"/>
      <c r="E27" s="248"/>
      <c r="F27" s="248"/>
      <c r="H27" s="252"/>
      <c r="I27" s="134"/>
      <c r="J27" s="134"/>
      <c r="K27" s="134"/>
      <c r="L27" s="134"/>
      <c r="M27" s="134"/>
      <c r="N27" s="133"/>
      <c r="O27" s="134"/>
      <c r="Q27" s="126"/>
      <c r="R27" s="126"/>
      <c r="S27" s="126"/>
      <c r="T27" s="126"/>
    </row>
    <row r="28" spans="1:20" ht="22.15" customHeight="1">
      <c r="A28" s="308" t="s">
        <v>71</v>
      </c>
      <c r="H28" s="299"/>
      <c r="I28" s="307"/>
      <c r="J28" s="174">
        <f>J18-J26</f>
        <v>13756</v>
      </c>
      <c r="K28" s="158"/>
      <c r="L28" s="174">
        <f>L18-L26</f>
        <v>22382</v>
      </c>
      <c r="M28" s="152"/>
      <c r="N28" s="174">
        <f>N18-N26</f>
        <v>38166</v>
      </c>
      <c r="O28" s="152"/>
      <c r="P28" s="174">
        <f>P18-P26</f>
        <v>14078</v>
      </c>
    </row>
    <row r="29" spans="1:20" ht="22.15" customHeight="1">
      <c r="A29" s="303" t="s">
        <v>72</v>
      </c>
      <c r="H29" s="299"/>
      <c r="J29" s="304">
        <v>-4300</v>
      </c>
      <c r="K29" s="302"/>
      <c r="L29" s="304">
        <v>-5188</v>
      </c>
      <c r="M29" s="302"/>
      <c r="N29" s="305">
        <v>-1529</v>
      </c>
      <c r="P29" s="305">
        <v>-486</v>
      </c>
    </row>
    <row r="30" spans="1:20" ht="22.15" customHeight="1">
      <c r="A30" s="303" t="s">
        <v>284</v>
      </c>
      <c r="H30" s="299"/>
      <c r="J30" s="304">
        <v>-6641</v>
      </c>
      <c r="K30" s="302"/>
      <c r="L30" s="304">
        <v>-2903</v>
      </c>
      <c r="M30" s="302"/>
      <c r="N30" s="305">
        <v>-3593</v>
      </c>
      <c r="P30" s="305">
        <v>-1418</v>
      </c>
    </row>
    <row r="31" spans="1:20" ht="21" customHeight="1">
      <c r="A31" s="303" t="s">
        <v>345</v>
      </c>
      <c r="H31" s="299"/>
      <c r="J31" s="304"/>
      <c r="K31" s="302"/>
      <c r="L31" s="304"/>
      <c r="M31" s="302"/>
      <c r="N31" s="305"/>
      <c r="P31" s="305"/>
    </row>
    <row r="32" spans="1:20" ht="22.15" customHeight="1">
      <c r="A32" s="254"/>
      <c r="B32" s="303" t="s">
        <v>73</v>
      </c>
      <c r="H32" s="299"/>
      <c r="I32" s="307"/>
      <c r="J32" s="304">
        <v>-1021</v>
      </c>
      <c r="K32" s="153"/>
      <c r="L32" s="145">
        <v>-1056</v>
      </c>
      <c r="M32" s="155"/>
      <c r="N32" s="155">
        <v>0</v>
      </c>
      <c r="O32" s="155"/>
      <c r="P32" s="155">
        <v>0</v>
      </c>
    </row>
    <row r="33" spans="1:20" ht="22.15" customHeight="1">
      <c r="A33" s="287" t="s">
        <v>74</v>
      </c>
      <c r="B33" s="254"/>
      <c r="H33" s="299"/>
      <c r="I33" s="307"/>
      <c r="J33" s="311">
        <v>0</v>
      </c>
      <c r="K33" s="119"/>
      <c r="L33" s="159">
        <v>4842</v>
      </c>
      <c r="M33" s="150"/>
      <c r="N33" s="156">
        <v>0</v>
      </c>
      <c r="O33" s="150"/>
      <c r="P33" s="156">
        <v>0</v>
      </c>
    </row>
    <row r="34" spans="1:20" ht="22.15" customHeight="1">
      <c r="A34" s="308" t="s">
        <v>258</v>
      </c>
      <c r="B34" s="308"/>
      <c r="C34" s="291"/>
      <c r="D34" s="291"/>
      <c r="E34" s="291"/>
      <c r="F34" s="291"/>
      <c r="H34" s="314"/>
      <c r="I34" s="309"/>
      <c r="J34" s="174">
        <f>SUM(J28:J33)</f>
        <v>1794</v>
      </c>
      <c r="K34" s="151">
        <v>0</v>
      </c>
      <c r="L34" s="174">
        <f>SUM(L28:L33)</f>
        <v>18077</v>
      </c>
      <c r="M34" s="160">
        <v>0</v>
      </c>
      <c r="N34" s="174">
        <f>SUM(N28:N33)</f>
        <v>33044</v>
      </c>
      <c r="O34" s="150"/>
      <c r="P34" s="174">
        <f>SUM(P28:P33)</f>
        <v>12174</v>
      </c>
    </row>
    <row r="35" spans="1:20" ht="22.15" customHeight="1">
      <c r="A35" s="303" t="s">
        <v>330</v>
      </c>
      <c r="H35" s="299"/>
      <c r="I35" s="307"/>
      <c r="J35" s="304">
        <v>-712</v>
      </c>
      <c r="K35" s="302"/>
      <c r="L35" s="304">
        <v>-2171</v>
      </c>
      <c r="M35" s="302"/>
      <c r="N35" s="305">
        <v>-1507</v>
      </c>
      <c r="P35" s="304">
        <v>-2641</v>
      </c>
    </row>
    <row r="36" spans="1:20" ht="22.15" customHeight="1">
      <c r="A36" s="291" t="s">
        <v>245</v>
      </c>
      <c r="C36" s="291"/>
      <c r="D36" s="291"/>
      <c r="E36" s="291"/>
      <c r="F36" s="291"/>
      <c r="G36" s="291"/>
      <c r="H36" s="314"/>
      <c r="I36" s="309"/>
      <c r="J36" s="175">
        <f>J34+J35</f>
        <v>1082</v>
      </c>
      <c r="K36" s="151" t="e">
        <v>#REF!</v>
      </c>
      <c r="L36" s="175">
        <f>L34+L35</f>
        <v>15906</v>
      </c>
      <c r="M36" s="150"/>
      <c r="N36" s="175">
        <f>N34+N35</f>
        <v>31537</v>
      </c>
      <c r="O36" s="150"/>
      <c r="P36" s="175">
        <f>P34+P35</f>
        <v>9533</v>
      </c>
      <c r="S36" s="161"/>
      <c r="T36" s="161"/>
    </row>
    <row r="37" spans="1:20" ht="9.6" customHeight="1">
      <c r="A37" s="291"/>
      <c r="C37" s="291"/>
      <c r="D37" s="291"/>
      <c r="E37" s="291"/>
      <c r="F37" s="291"/>
      <c r="G37" s="291"/>
      <c r="H37" s="314"/>
      <c r="I37" s="309"/>
      <c r="J37" s="162"/>
      <c r="K37" s="151"/>
      <c r="L37" s="157"/>
      <c r="M37" s="126"/>
      <c r="N37" s="157"/>
      <c r="O37" s="126"/>
      <c r="P37" s="157"/>
    </row>
    <row r="38" spans="1:20" ht="21.4" customHeight="1">
      <c r="A38" s="291" t="s">
        <v>236</v>
      </c>
      <c r="C38" s="291"/>
      <c r="D38" s="291"/>
      <c r="E38" s="291"/>
      <c r="F38" s="291"/>
      <c r="G38" s="291"/>
      <c r="H38" s="314"/>
      <c r="I38" s="309"/>
      <c r="J38" s="163"/>
      <c r="K38" s="151"/>
      <c r="L38" s="157"/>
      <c r="M38" s="126"/>
      <c r="N38" s="157"/>
      <c r="O38" s="126"/>
      <c r="P38" s="157"/>
    </row>
    <row r="39" spans="1:20" s="316" customFormat="1" ht="21.4" customHeight="1">
      <c r="A39" s="315" t="s">
        <v>237</v>
      </c>
      <c r="C39" s="315"/>
      <c r="D39" s="315"/>
      <c r="E39" s="315"/>
      <c r="F39" s="315"/>
      <c r="G39" s="315"/>
      <c r="H39" s="314"/>
      <c r="I39" s="317"/>
      <c r="J39" s="164"/>
      <c r="K39" s="165"/>
      <c r="L39" s="166"/>
      <c r="M39" s="167"/>
      <c r="N39" s="166"/>
      <c r="O39" s="167"/>
      <c r="P39" s="166"/>
    </row>
    <row r="40" spans="1:20" ht="21.4" customHeight="1">
      <c r="A40" s="318" t="s">
        <v>331</v>
      </c>
      <c r="H40" s="299"/>
      <c r="J40" s="304"/>
      <c r="K40" s="302"/>
      <c r="L40" s="304"/>
      <c r="M40" s="302"/>
      <c r="N40" s="305"/>
      <c r="P40" s="305"/>
    </row>
    <row r="41" spans="1:20" ht="21.4" customHeight="1">
      <c r="A41" s="303" t="s">
        <v>238</v>
      </c>
      <c r="H41" s="299"/>
      <c r="J41" s="304">
        <v>-26619</v>
      </c>
      <c r="K41" s="302"/>
      <c r="L41" s="304">
        <v>611</v>
      </c>
      <c r="M41" s="302"/>
      <c r="N41" s="305">
        <v>-26619</v>
      </c>
      <c r="P41" s="305">
        <v>611</v>
      </c>
    </row>
    <row r="42" spans="1:20" ht="22.15" customHeight="1">
      <c r="A42" s="303" t="s">
        <v>76</v>
      </c>
      <c r="H42" s="299"/>
      <c r="J42" s="304"/>
      <c r="K42" s="302"/>
      <c r="L42" s="304"/>
      <c r="M42" s="302"/>
      <c r="N42" s="305"/>
      <c r="P42" s="305"/>
    </row>
    <row r="43" spans="1:20" ht="22.15" customHeight="1">
      <c r="A43" s="303" t="s">
        <v>239</v>
      </c>
      <c r="H43" s="299"/>
      <c r="I43" s="307"/>
      <c r="J43" s="311">
        <v>5324</v>
      </c>
      <c r="K43" s="302"/>
      <c r="L43" s="311">
        <v>-122</v>
      </c>
      <c r="M43" s="302"/>
      <c r="N43" s="312">
        <v>5324</v>
      </c>
      <c r="P43" s="311">
        <v>-122</v>
      </c>
    </row>
    <row r="44" spans="1:20" ht="21.4" customHeight="1">
      <c r="A44" s="319" t="s">
        <v>240</v>
      </c>
      <c r="C44" s="291"/>
      <c r="D44" s="291"/>
      <c r="E44" s="291"/>
      <c r="F44" s="291"/>
      <c r="G44" s="291"/>
      <c r="H44" s="314"/>
      <c r="I44" s="309"/>
      <c r="J44" s="163"/>
      <c r="K44" s="151"/>
      <c r="L44" s="157"/>
      <c r="M44" s="126"/>
      <c r="N44" s="157"/>
      <c r="O44" s="126"/>
      <c r="P44" s="157"/>
    </row>
    <row r="45" spans="1:20" ht="21.4" customHeight="1">
      <c r="A45" s="251" t="s">
        <v>296</v>
      </c>
      <c r="C45" s="291"/>
      <c r="D45" s="291"/>
      <c r="E45" s="291"/>
      <c r="F45" s="291"/>
      <c r="G45" s="291"/>
      <c r="H45" s="314"/>
      <c r="I45" s="309"/>
      <c r="J45" s="173">
        <f>SUM(J41:J43)</f>
        <v>-21295</v>
      </c>
      <c r="K45" s="151"/>
      <c r="L45" s="173">
        <f>SUM(L41:L43)</f>
        <v>489</v>
      </c>
      <c r="M45" s="151"/>
      <c r="N45" s="173">
        <f>SUM(N41:N43)</f>
        <v>-21295</v>
      </c>
      <c r="O45" s="151"/>
      <c r="P45" s="173">
        <f>SUM(P41:P43)</f>
        <v>489</v>
      </c>
    </row>
    <row r="46" spans="1:20" ht="22.15" customHeight="1">
      <c r="A46" s="251" t="s">
        <v>311</v>
      </c>
      <c r="C46" s="291"/>
      <c r="D46" s="291"/>
      <c r="E46" s="291"/>
      <c r="F46" s="291"/>
      <c r="G46" s="291"/>
      <c r="H46" s="314"/>
      <c r="I46" s="309"/>
      <c r="J46" s="175">
        <f>J45</f>
        <v>-21295</v>
      </c>
      <c r="K46" s="151"/>
      <c r="L46" s="175">
        <f>L45</f>
        <v>489</v>
      </c>
      <c r="M46" s="152"/>
      <c r="N46" s="175">
        <f>N45</f>
        <v>-21295</v>
      </c>
      <c r="O46" s="152"/>
      <c r="P46" s="175">
        <f>P45</f>
        <v>489</v>
      </c>
    </row>
    <row r="47" spans="1:20" ht="22.15" customHeight="1" thickBot="1">
      <c r="A47" s="308" t="s">
        <v>286</v>
      </c>
      <c r="B47" s="303"/>
      <c r="H47" s="299"/>
      <c r="I47" s="307"/>
      <c r="J47" s="176">
        <f>J36+J46</f>
        <v>-20213</v>
      </c>
      <c r="K47" s="151"/>
      <c r="L47" s="176">
        <f>L36+L46</f>
        <v>16395</v>
      </c>
      <c r="M47" s="152"/>
      <c r="N47" s="176">
        <f>N36+N46</f>
        <v>10242</v>
      </c>
      <c r="O47" s="152"/>
      <c r="P47" s="176">
        <f>P36+P46</f>
        <v>10022</v>
      </c>
    </row>
    <row r="48" spans="1:20" ht="22.15" customHeight="1" thickTop="1">
      <c r="A48" s="308"/>
      <c r="B48" s="303"/>
      <c r="H48" s="299"/>
      <c r="I48" s="307"/>
      <c r="J48" s="163"/>
      <c r="K48" s="151"/>
      <c r="L48" s="163"/>
      <c r="M48" s="152"/>
      <c r="N48" s="163"/>
      <c r="O48" s="152"/>
      <c r="P48" s="163"/>
    </row>
    <row r="49" spans="1:20" s="288" customFormat="1" ht="22.15" customHeight="1">
      <c r="A49" s="246" t="str">
        <f>A1</f>
        <v>CL Venture Public Company Limited and its Subsidiaries</v>
      </c>
      <c r="B49" s="285"/>
      <c r="C49" s="285"/>
      <c r="D49" s="285"/>
      <c r="E49" s="285"/>
      <c r="F49" s="285"/>
      <c r="G49" s="285"/>
      <c r="H49" s="285"/>
      <c r="I49" s="285"/>
      <c r="J49" s="286"/>
      <c r="K49" s="286"/>
      <c r="L49" s="286"/>
      <c r="M49" s="286"/>
      <c r="N49" s="286"/>
      <c r="O49" s="287"/>
      <c r="P49" s="286"/>
    </row>
    <row r="50" spans="1:20" s="288" customFormat="1" ht="22.15" customHeight="1">
      <c r="A50" s="289" t="s">
        <v>60</v>
      </c>
      <c r="B50" s="290"/>
      <c r="C50" s="290"/>
      <c r="D50" s="290"/>
      <c r="E50" s="290"/>
      <c r="F50" s="290"/>
      <c r="G50" s="290"/>
      <c r="H50" s="290"/>
      <c r="I50" s="290"/>
      <c r="J50" s="291"/>
      <c r="K50" s="291"/>
      <c r="L50" s="291"/>
      <c r="M50" s="291"/>
      <c r="N50" s="291"/>
      <c r="O50" s="287"/>
      <c r="P50" s="291"/>
    </row>
    <row r="51" spans="1:20" ht="22.5" customHeight="1">
      <c r="A51" s="291"/>
      <c r="B51" s="291"/>
      <c r="C51" s="291"/>
      <c r="D51" s="320"/>
      <c r="E51" s="320"/>
      <c r="F51" s="320"/>
      <c r="G51" s="320"/>
      <c r="H51" s="314"/>
      <c r="I51" s="320"/>
      <c r="J51" s="320"/>
      <c r="K51" s="320"/>
      <c r="L51" s="320"/>
      <c r="M51" s="320"/>
      <c r="N51" s="320"/>
      <c r="P51" s="320"/>
    </row>
    <row r="52" spans="1:20" ht="22.5" customHeight="1">
      <c r="A52" s="291"/>
      <c r="B52" s="291"/>
      <c r="C52" s="291"/>
      <c r="D52" s="320"/>
      <c r="E52" s="320"/>
      <c r="F52" s="320"/>
      <c r="G52" s="320"/>
      <c r="H52" s="314"/>
      <c r="I52" s="320"/>
      <c r="J52" s="404" t="s">
        <v>321</v>
      </c>
      <c r="K52" s="404"/>
      <c r="L52" s="404"/>
      <c r="M52" s="291"/>
      <c r="N52" s="404" t="s">
        <v>323</v>
      </c>
      <c r="O52" s="404"/>
      <c r="P52" s="404"/>
    </row>
    <row r="53" spans="1:20" ht="22.15" customHeight="1">
      <c r="A53" s="291"/>
      <c r="B53" s="291"/>
      <c r="C53" s="291"/>
      <c r="D53" s="291"/>
      <c r="E53" s="291"/>
      <c r="F53" s="291"/>
      <c r="G53" s="291"/>
      <c r="I53" s="293"/>
      <c r="J53" s="404" t="s">
        <v>320</v>
      </c>
      <c r="K53" s="404"/>
      <c r="L53" s="404"/>
      <c r="M53" s="293"/>
      <c r="N53" s="404" t="s">
        <v>322</v>
      </c>
      <c r="O53" s="404"/>
      <c r="P53" s="404"/>
    </row>
    <row r="54" spans="1:20" ht="21" customHeight="1">
      <c r="A54" s="291"/>
      <c r="B54" s="291"/>
      <c r="C54" s="291"/>
      <c r="D54" s="291"/>
      <c r="E54" s="291"/>
      <c r="F54" s="291"/>
      <c r="G54" s="291"/>
      <c r="I54" s="294"/>
      <c r="J54" s="407" t="s">
        <v>247</v>
      </c>
      <c r="K54" s="407"/>
      <c r="L54" s="407"/>
      <c r="M54" s="295"/>
      <c r="N54" s="407" t="s">
        <v>247</v>
      </c>
      <c r="O54" s="407"/>
      <c r="P54" s="407"/>
    </row>
    <row r="55" spans="1:20" ht="21" customHeight="1">
      <c r="A55" s="291"/>
      <c r="B55" s="291"/>
      <c r="C55" s="291"/>
      <c r="D55" s="291"/>
      <c r="E55" s="291"/>
      <c r="F55" s="291"/>
      <c r="G55" s="291"/>
      <c r="I55" s="294"/>
      <c r="J55" s="407" t="s">
        <v>307</v>
      </c>
      <c r="K55" s="407"/>
      <c r="L55" s="407"/>
      <c r="M55" s="295"/>
      <c r="N55" s="407" t="s">
        <v>307</v>
      </c>
      <c r="O55" s="407"/>
      <c r="P55" s="407"/>
    </row>
    <row r="56" spans="1:20" ht="21" customHeight="1">
      <c r="A56" s="291"/>
      <c r="B56" s="291"/>
      <c r="C56" s="291"/>
      <c r="D56" s="291"/>
      <c r="E56" s="291"/>
      <c r="F56" s="291"/>
      <c r="G56" s="291"/>
      <c r="H56" s="252"/>
      <c r="I56" s="294"/>
      <c r="J56" s="296">
        <v>2025</v>
      </c>
      <c r="K56" s="297"/>
      <c r="L56" s="296">
        <v>2024</v>
      </c>
      <c r="M56" s="295"/>
      <c r="N56" s="296">
        <v>2025</v>
      </c>
      <c r="O56" s="297"/>
      <c r="P56" s="296">
        <v>2024</v>
      </c>
    </row>
    <row r="57" spans="1:20" ht="22.15" customHeight="1">
      <c r="A57" s="291"/>
      <c r="B57" s="291"/>
      <c r="C57" s="291"/>
      <c r="D57" s="291"/>
      <c r="E57" s="291"/>
      <c r="F57" s="291"/>
      <c r="G57" s="291"/>
      <c r="H57" s="294"/>
      <c r="I57" s="294"/>
      <c r="J57" s="406" t="s">
        <v>7</v>
      </c>
      <c r="K57" s="406"/>
      <c r="L57" s="406"/>
      <c r="M57" s="406"/>
      <c r="N57" s="406"/>
      <c r="O57" s="406"/>
      <c r="P57" s="406"/>
    </row>
    <row r="58" spans="1:20" ht="22.15" customHeight="1">
      <c r="A58" s="291" t="s">
        <v>252</v>
      </c>
      <c r="H58" s="299"/>
      <c r="J58" s="301"/>
      <c r="K58" s="302"/>
      <c r="L58" s="301"/>
      <c r="M58" s="302"/>
      <c r="N58" s="301"/>
      <c r="P58" s="301"/>
    </row>
    <row r="59" spans="1:20" ht="22.15" customHeight="1">
      <c r="B59" s="287" t="s">
        <v>77</v>
      </c>
      <c r="H59" s="299"/>
      <c r="J59" s="321">
        <f>J61-J60</f>
        <v>1783</v>
      </c>
      <c r="K59" s="302"/>
      <c r="L59" s="321">
        <f>L61-L60</f>
        <v>17491</v>
      </c>
      <c r="M59" s="302"/>
      <c r="N59" s="321">
        <f>N61-N60</f>
        <v>31537</v>
      </c>
      <c r="P59" s="321">
        <f>P61-P60</f>
        <v>9533</v>
      </c>
    </row>
    <row r="60" spans="1:20" ht="22.15" customHeight="1">
      <c r="B60" s="287" t="s">
        <v>57</v>
      </c>
      <c r="H60" s="299"/>
      <c r="I60" s="307"/>
      <c r="J60" s="121">
        <v>-701</v>
      </c>
      <c r="K60" s="126"/>
      <c r="L60" s="121">
        <v>-1585</v>
      </c>
      <c r="M60" s="150"/>
      <c r="N60" s="150">
        <v>0</v>
      </c>
      <c r="O60" s="150"/>
      <c r="P60" s="150">
        <v>0</v>
      </c>
    </row>
    <row r="61" spans="1:20" ht="22.15" customHeight="1" thickBot="1">
      <c r="A61" s="291" t="s">
        <v>245</v>
      </c>
      <c r="C61" s="291"/>
      <c r="D61" s="291"/>
      <c r="E61" s="291"/>
      <c r="F61" s="291"/>
      <c r="G61" s="291"/>
      <c r="H61" s="322"/>
      <c r="I61" s="309"/>
      <c r="J61" s="177">
        <f>J36</f>
        <v>1082</v>
      </c>
      <c r="K61" s="151"/>
      <c r="L61" s="177">
        <f>L36</f>
        <v>15906</v>
      </c>
      <c r="M61" s="152"/>
      <c r="N61" s="177">
        <f>N36</f>
        <v>31537</v>
      </c>
      <c r="O61" s="152"/>
      <c r="P61" s="177">
        <f>P36</f>
        <v>9533</v>
      </c>
    </row>
    <row r="62" spans="1:20" s="254" customFormat="1" ht="7.9" customHeight="1" thickTop="1">
      <c r="A62" s="248"/>
      <c r="D62" s="248"/>
      <c r="E62" s="248"/>
      <c r="F62" s="248"/>
      <c r="H62" s="252"/>
      <c r="I62" s="134"/>
      <c r="J62" s="134"/>
      <c r="K62" s="134"/>
      <c r="L62" s="134"/>
      <c r="M62" s="134"/>
      <c r="N62" s="133"/>
      <c r="O62" s="134"/>
      <c r="Q62" s="126"/>
      <c r="R62" s="126"/>
      <c r="S62" s="126"/>
      <c r="T62" s="126"/>
    </row>
    <row r="63" spans="1:20" ht="22.15" customHeight="1">
      <c r="A63" s="291" t="s">
        <v>253</v>
      </c>
      <c r="H63" s="299"/>
      <c r="I63" s="307"/>
      <c r="J63" s="121"/>
      <c r="K63" s="126"/>
      <c r="L63" s="121"/>
      <c r="M63" s="150"/>
      <c r="N63" s="150"/>
      <c r="O63" s="150"/>
      <c r="P63" s="150"/>
    </row>
    <row r="64" spans="1:20" ht="22.15" customHeight="1">
      <c r="A64" s="287" t="s">
        <v>78</v>
      </c>
      <c r="B64" s="287" t="s">
        <v>77</v>
      </c>
      <c r="H64" s="299"/>
      <c r="J64" s="321">
        <f>J66-J65</f>
        <v>-19512</v>
      </c>
      <c r="K64" s="302"/>
      <c r="L64" s="321">
        <f>L66-L65</f>
        <v>17980</v>
      </c>
      <c r="M64" s="302"/>
      <c r="N64" s="321">
        <f>N66-N65</f>
        <v>10242</v>
      </c>
      <c r="P64" s="321">
        <f>P66-P65</f>
        <v>10022</v>
      </c>
    </row>
    <row r="65" spans="1:22" ht="22.15" customHeight="1">
      <c r="B65" s="287" t="s">
        <v>57</v>
      </c>
      <c r="H65" s="299"/>
      <c r="I65" s="307"/>
      <c r="J65" s="121">
        <v>-701</v>
      </c>
      <c r="K65" s="126"/>
      <c r="L65" s="150">
        <v>-1585</v>
      </c>
      <c r="M65" s="150"/>
      <c r="N65" s="150">
        <v>0</v>
      </c>
      <c r="O65" s="150"/>
      <c r="P65" s="150">
        <v>0</v>
      </c>
      <c r="S65" s="323"/>
      <c r="T65" s="168"/>
      <c r="U65" s="169"/>
      <c r="V65" s="324"/>
    </row>
    <row r="66" spans="1:22" ht="22.15" customHeight="1" thickBot="1">
      <c r="A66" s="291" t="s">
        <v>286</v>
      </c>
      <c r="H66" s="299"/>
      <c r="I66" s="307"/>
      <c r="J66" s="178">
        <f>J47</f>
        <v>-20213</v>
      </c>
      <c r="K66" s="151"/>
      <c r="L66" s="178">
        <f>L47</f>
        <v>16395</v>
      </c>
      <c r="M66" s="152"/>
      <c r="N66" s="178">
        <f>N47</f>
        <v>10242</v>
      </c>
      <c r="O66" s="152"/>
      <c r="P66" s="178">
        <f>P47</f>
        <v>10022</v>
      </c>
      <c r="S66" s="325"/>
      <c r="T66" s="168"/>
      <c r="U66" s="169"/>
      <c r="V66" s="324"/>
    </row>
    <row r="67" spans="1:22" ht="22.15" customHeight="1" thickTop="1">
      <c r="A67" s="303"/>
      <c r="H67" s="299"/>
      <c r="I67" s="307"/>
      <c r="J67" s="121"/>
      <c r="K67" s="170"/>
      <c r="L67" s="121"/>
      <c r="M67" s="150"/>
      <c r="N67" s="150"/>
      <c r="O67" s="150"/>
      <c r="P67" s="150"/>
      <c r="S67" s="323"/>
      <c r="T67" s="168"/>
      <c r="U67" s="169"/>
      <c r="V67" s="324"/>
    </row>
    <row r="68" spans="1:22" ht="22.15" customHeight="1" thickBot="1">
      <c r="A68" s="291" t="s">
        <v>251</v>
      </c>
      <c r="H68" s="299"/>
      <c r="I68" s="307"/>
      <c r="J68" s="179">
        <f>J59/2350000</f>
        <v>7.587234042553191E-4</v>
      </c>
      <c r="K68" s="171"/>
      <c r="L68" s="179">
        <f>L59/2400000</f>
        <v>7.2879166666666665E-3</v>
      </c>
      <c r="M68" s="171"/>
      <c r="N68" s="179">
        <f>N59/2350000</f>
        <v>1.342E-2</v>
      </c>
      <c r="O68" s="171"/>
      <c r="P68" s="179">
        <f>P59/2400000</f>
        <v>3.9720833333333335E-3</v>
      </c>
      <c r="Q68" s="313"/>
      <c r="S68" s="325"/>
      <c r="T68" s="168"/>
      <c r="U68" s="169"/>
      <c r="V68" s="324"/>
    </row>
    <row r="69" spans="1:22" ht="22.15" customHeight="1" thickTop="1">
      <c r="S69" s="323"/>
      <c r="T69" s="168"/>
      <c r="U69" s="169"/>
      <c r="V69" s="324"/>
    </row>
  </sheetData>
  <sheetProtection formatCells="0" formatColumns="0" formatRows="0" insertColumns="0" insertRows="0" insertHyperlinks="0" deleteColumns="0" deleteRows="0" sort="0" autoFilter="0" pivotTables="0"/>
  <mergeCells count="18">
    <mergeCell ref="J57:P57"/>
    <mergeCell ref="J53:L53"/>
    <mergeCell ref="N53:P53"/>
    <mergeCell ref="J54:L54"/>
    <mergeCell ref="N54:P54"/>
    <mergeCell ref="J55:L55"/>
    <mergeCell ref="N55:P55"/>
    <mergeCell ref="J4:L4"/>
    <mergeCell ref="N4:P4"/>
    <mergeCell ref="J52:L52"/>
    <mergeCell ref="N52:P52"/>
    <mergeCell ref="J5:L5"/>
    <mergeCell ref="N5:P5"/>
    <mergeCell ref="J6:L6"/>
    <mergeCell ref="N6:P6"/>
    <mergeCell ref="J7:L7"/>
    <mergeCell ref="N7:P7"/>
    <mergeCell ref="J9:P9"/>
  </mergeCells>
  <pageMargins left="0.8" right="0.8" top="0.48" bottom="0.5" header="0.5" footer="0.5"/>
  <pageSetup paperSize="9" scale="68" firstPageNumber="5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N70"/>
  <sheetViews>
    <sheetView view="pageBreakPreview" zoomScale="80" zoomScaleNormal="68" zoomScaleSheetLayoutView="80" workbookViewId="0">
      <selection activeCell="T65" sqref="T65"/>
    </sheetView>
  </sheetViews>
  <sheetFormatPr defaultColWidth="9.140625" defaultRowHeight="22.15" customHeight="1"/>
  <cols>
    <col min="1" max="6" width="2.7109375" style="287" customWidth="1"/>
    <col min="7" max="7" width="47.85546875" style="287" customWidth="1"/>
    <col min="8" max="8" width="10" style="292" customWidth="1"/>
    <col min="9" max="9" width="0.7109375" style="300" customWidth="1"/>
    <col min="10" max="10" width="16.28515625" style="287" customWidth="1"/>
    <col min="11" max="11" width="1" style="300" customWidth="1"/>
    <col min="12" max="12" width="16.28515625" style="287" customWidth="1"/>
    <col min="13" max="13" width="1" style="287" customWidth="1"/>
    <col min="14" max="14" width="16.28515625" style="287" customWidth="1"/>
    <col min="15" max="15" width="1" style="287" customWidth="1"/>
    <col min="16" max="16" width="16.28515625" style="287" customWidth="1"/>
    <col min="17" max="18" width="9.140625" style="287"/>
    <col min="19" max="19" width="9.28515625" style="287" bestFit="1" customWidth="1"/>
    <col min="20" max="20" width="11.85546875" style="287" bestFit="1" customWidth="1"/>
    <col min="21" max="21" width="0" style="287" hidden="1" customWidth="1"/>
    <col min="22" max="22" width="16.85546875" style="287" hidden="1" customWidth="1"/>
    <col min="23" max="23" width="13" style="120" hidden="1" customWidth="1"/>
    <col min="24" max="24" width="15.28515625" style="287" hidden="1" customWidth="1"/>
    <col min="25" max="26" width="9.140625" style="287" hidden="1" customWidth="1"/>
    <col min="27" max="27" width="13.42578125" style="287" hidden="1" customWidth="1"/>
    <col min="28" max="28" width="9.5703125" style="287" hidden="1" customWidth="1"/>
    <col min="29" max="29" width="10.28515625" style="287" hidden="1" customWidth="1"/>
    <col min="30" max="30" width="9.140625" style="287" hidden="1" customWidth="1"/>
    <col min="31" max="31" width="5.140625" style="287" hidden="1" customWidth="1"/>
    <col min="32" max="32" width="13.140625" style="287" hidden="1" customWidth="1"/>
    <col min="33" max="33" width="10.7109375" style="287" hidden="1" customWidth="1"/>
    <col min="34" max="36" width="0" style="287" hidden="1" customWidth="1"/>
    <col min="37" max="37" width="9.7109375" style="287" hidden="1" customWidth="1"/>
    <col min="38" max="38" width="9.5703125" style="287" hidden="1" customWidth="1"/>
    <col min="39" max="40" width="0" style="287" hidden="1" customWidth="1"/>
    <col min="41" max="16384" width="9.140625" style="287"/>
  </cols>
  <sheetData>
    <row r="1" spans="1:40" s="288" customFormat="1" ht="22.15" customHeight="1">
      <c r="A1" s="246" t="str">
        <f>'BS 2-4'!A1</f>
        <v>CL Venture Public Company Limited and its Subsidiaries</v>
      </c>
      <c r="B1" s="285"/>
      <c r="C1" s="285"/>
      <c r="D1" s="285"/>
      <c r="E1" s="285"/>
      <c r="F1" s="285"/>
      <c r="G1" s="285"/>
      <c r="H1" s="285"/>
      <c r="I1" s="285"/>
      <c r="J1" s="286"/>
      <c r="K1" s="286"/>
      <c r="L1" s="286"/>
      <c r="M1" s="286"/>
      <c r="N1" s="286"/>
      <c r="O1" s="287"/>
      <c r="P1" s="286"/>
      <c r="V1" s="286"/>
      <c r="W1" s="243"/>
      <c r="AA1" s="286"/>
    </row>
    <row r="2" spans="1:40" s="288" customFormat="1" ht="22.15" customHeight="1">
      <c r="A2" s="289" t="s">
        <v>60</v>
      </c>
      <c r="B2" s="290"/>
      <c r="C2" s="290"/>
      <c r="D2" s="290"/>
      <c r="E2" s="290"/>
      <c r="F2" s="290"/>
      <c r="G2" s="290"/>
      <c r="H2" s="290"/>
      <c r="I2" s="290"/>
      <c r="J2" s="291"/>
      <c r="K2" s="291"/>
      <c r="L2" s="291"/>
      <c r="M2" s="291"/>
      <c r="N2" s="291"/>
      <c r="O2" s="287"/>
      <c r="P2" s="291"/>
      <c r="V2" s="291"/>
      <c r="W2" s="243"/>
      <c r="AA2" s="291"/>
    </row>
    <row r="3" spans="1:40" s="288" customFormat="1" ht="22.15" customHeight="1">
      <c r="A3" s="289"/>
      <c r="B3" s="290"/>
      <c r="C3" s="290"/>
      <c r="D3" s="290"/>
      <c r="E3" s="290"/>
      <c r="F3" s="290"/>
      <c r="G3" s="290"/>
      <c r="H3" s="290"/>
      <c r="I3" s="290"/>
      <c r="J3" s="291"/>
      <c r="K3" s="291"/>
      <c r="L3" s="291"/>
      <c r="M3" s="291"/>
      <c r="N3" s="291"/>
      <c r="O3" s="287"/>
      <c r="P3" s="291"/>
      <c r="V3" s="291"/>
      <c r="W3" s="243"/>
      <c r="AA3" s="291"/>
    </row>
    <row r="4" spans="1:40" s="288" customFormat="1" ht="22.15" customHeight="1">
      <c r="A4" s="289"/>
      <c r="B4" s="290"/>
      <c r="C4" s="290"/>
      <c r="D4" s="290"/>
      <c r="E4" s="290"/>
      <c r="F4" s="290"/>
      <c r="G4" s="290"/>
      <c r="H4" s="290"/>
      <c r="I4" s="290"/>
      <c r="J4" s="404" t="s">
        <v>321</v>
      </c>
      <c r="K4" s="404"/>
      <c r="L4" s="404"/>
      <c r="M4" s="291"/>
      <c r="N4" s="404" t="s">
        <v>323</v>
      </c>
      <c r="O4" s="404"/>
      <c r="P4" s="404"/>
      <c r="V4" s="291"/>
      <c r="W4" s="243"/>
      <c r="AA4" s="291"/>
    </row>
    <row r="5" spans="1:40" ht="22.15" customHeight="1">
      <c r="A5" s="291"/>
      <c r="B5" s="291"/>
      <c r="C5" s="291"/>
      <c r="D5" s="291"/>
      <c r="E5" s="291"/>
      <c r="F5" s="291"/>
      <c r="G5" s="291"/>
      <c r="I5" s="293"/>
      <c r="J5" s="404" t="s">
        <v>320</v>
      </c>
      <c r="K5" s="404"/>
      <c r="L5" s="404"/>
      <c r="M5" s="293"/>
      <c r="N5" s="404" t="s">
        <v>322</v>
      </c>
      <c r="O5" s="404"/>
      <c r="P5" s="404"/>
      <c r="V5" s="287" t="s">
        <v>308</v>
      </c>
      <c r="W5" s="287"/>
      <c r="AF5" s="287" t="s">
        <v>309</v>
      </c>
    </row>
    <row r="6" spans="1:40" ht="22.15" customHeight="1">
      <c r="A6" s="291"/>
      <c r="B6" s="291"/>
      <c r="C6" s="291"/>
      <c r="D6" s="291"/>
      <c r="E6" s="291"/>
      <c r="F6" s="291"/>
      <c r="G6" s="291"/>
      <c r="I6" s="293"/>
      <c r="J6" s="407" t="s">
        <v>310</v>
      </c>
      <c r="K6" s="407"/>
      <c r="L6" s="407"/>
      <c r="M6" s="293"/>
      <c r="N6" s="407" t="s">
        <v>310</v>
      </c>
      <c r="O6" s="407"/>
      <c r="P6" s="407"/>
      <c r="W6" s="287"/>
    </row>
    <row r="7" spans="1:40" ht="22.15" customHeight="1">
      <c r="A7" s="291"/>
      <c r="B7" s="291"/>
      <c r="C7" s="291"/>
      <c r="D7" s="291"/>
      <c r="E7" s="291"/>
      <c r="F7" s="291"/>
      <c r="G7" s="291"/>
      <c r="I7" s="294"/>
      <c r="J7" s="407" t="s">
        <v>307</v>
      </c>
      <c r="K7" s="407"/>
      <c r="L7" s="407"/>
      <c r="M7" s="295"/>
      <c r="N7" s="407" t="s">
        <v>307</v>
      </c>
      <c r="O7" s="407"/>
      <c r="P7" s="407"/>
      <c r="W7" s="287"/>
    </row>
    <row r="8" spans="1:40" ht="22.15" customHeight="1">
      <c r="A8" s="291"/>
      <c r="B8" s="291"/>
      <c r="C8" s="291"/>
      <c r="D8" s="291"/>
      <c r="E8" s="291"/>
      <c r="F8" s="291"/>
      <c r="G8" s="291"/>
      <c r="H8" s="252" t="s">
        <v>5</v>
      </c>
      <c r="I8" s="294"/>
      <c r="J8" s="296">
        <v>2025</v>
      </c>
      <c r="K8" s="297"/>
      <c r="L8" s="296">
        <v>2024</v>
      </c>
      <c r="M8" s="295"/>
      <c r="N8" s="296">
        <v>2025</v>
      </c>
      <c r="O8" s="297"/>
      <c r="P8" s="296">
        <v>2024</v>
      </c>
      <c r="W8" s="287"/>
    </row>
    <row r="9" spans="1:40" ht="22.15" customHeight="1">
      <c r="A9" s="291"/>
      <c r="B9" s="291"/>
      <c r="C9" s="291"/>
      <c r="D9" s="291"/>
      <c r="E9" s="291"/>
      <c r="F9" s="291"/>
      <c r="G9" s="291"/>
      <c r="H9" s="294"/>
      <c r="I9" s="294"/>
      <c r="J9" s="406" t="s">
        <v>7</v>
      </c>
      <c r="K9" s="406"/>
      <c r="L9" s="406"/>
      <c r="M9" s="406"/>
      <c r="N9" s="406"/>
      <c r="O9" s="406"/>
      <c r="P9" s="406"/>
      <c r="W9" s="287"/>
    </row>
    <row r="10" spans="1:40" ht="22.15" customHeight="1">
      <c r="A10" s="298" t="s">
        <v>61</v>
      </c>
      <c r="H10" s="299"/>
      <c r="J10" s="301"/>
      <c r="K10" s="302"/>
      <c r="L10" s="301"/>
      <c r="M10" s="302"/>
      <c r="N10" s="301"/>
      <c r="P10" s="301"/>
      <c r="W10" s="287"/>
    </row>
    <row r="11" spans="1:40" ht="22.15" customHeight="1">
      <c r="A11" s="287" t="s">
        <v>62</v>
      </c>
      <c r="C11" s="291"/>
      <c r="D11" s="291"/>
      <c r="E11" s="291"/>
      <c r="F11" s="291"/>
      <c r="G11" s="291"/>
      <c r="I11" s="293"/>
      <c r="J11" s="304">
        <v>150810</v>
      </c>
      <c r="K11" s="302"/>
      <c r="L11" s="304">
        <v>281458</v>
      </c>
      <c r="M11" s="302"/>
      <c r="N11" s="305">
        <v>0</v>
      </c>
      <c r="P11" s="305">
        <v>0</v>
      </c>
      <c r="V11" s="326">
        <v>215592</v>
      </c>
      <c r="W11" s="326" t="e">
        <f>#REF!</f>
        <v>#REF!</v>
      </c>
      <c r="X11" s="326" t="e">
        <f>W11-V11</f>
        <v>#REF!</v>
      </c>
      <c r="Y11" s="326" t="e">
        <f>X11-J11</f>
        <v>#REF!</v>
      </c>
      <c r="Z11" s="326"/>
      <c r="AA11" s="326">
        <v>43282</v>
      </c>
      <c r="AB11" s="326" t="e">
        <f>#REF!</f>
        <v>#REF!</v>
      </c>
      <c r="AC11" s="326" t="e">
        <f>AB11-AA11</f>
        <v>#REF!</v>
      </c>
      <c r="AD11" s="326" t="e">
        <f>AC11-#REF!</f>
        <v>#REF!</v>
      </c>
      <c r="AE11" s="327"/>
      <c r="AF11" s="326">
        <v>254478</v>
      </c>
      <c r="AG11" s="326" t="e">
        <f>#REF!</f>
        <v>#REF!</v>
      </c>
      <c r="AH11" s="326" t="e">
        <f>AG11-AF11</f>
        <v>#REF!</v>
      </c>
      <c r="AI11" s="326" t="e">
        <f>AH11-L11</f>
        <v>#REF!</v>
      </c>
      <c r="AJ11" s="326"/>
      <c r="AK11" s="326">
        <v>241803</v>
      </c>
      <c r="AL11" s="326" t="e">
        <f>#REF!</f>
        <v>#REF!</v>
      </c>
      <c r="AM11" s="326" t="e">
        <f>AL11-AK11</f>
        <v>#REF!</v>
      </c>
      <c r="AN11" s="326" t="e">
        <f>AM11-P11</f>
        <v>#REF!</v>
      </c>
    </row>
    <row r="12" spans="1:40" ht="22.15" customHeight="1">
      <c r="A12" s="287" t="s">
        <v>244</v>
      </c>
      <c r="C12" s="291"/>
      <c r="D12" s="291"/>
      <c r="E12" s="291"/>
      <c r="F12" s="291"/>
      <c r="G12" s="291"/>
      <c r="I12" s="293"/>
      <c r="J12" s="304">
        <v>68069</v>
      </c>
      <c r="K12" s="302"/>
      <c r="L12" s="304">
        <v>104733</v>
      </c>
      <c r="M12" s="302"/>
      <c r="N12" s="305">
        <v>0</v>
      </c>
      <c r="P12" s="305">
        <v>0</v>
      </c>
      <c r="V12" s="326"/>
      <c r="W12" s="326"/>
      <c r="X12" s="326"/>
      <c r="Y12" s="326"/>
      <c r="Z12" s="326"/>
      <c r="AA12" s="326"/>
      <c r="AB12" s="326"/>
      <c r="AC12" s="326"/>
      <c r="AD12" s="326"/>
      <c r="AE12" s="327"/>
      <c r="AF12" s="326"/>
      <c r="AG12" s="326"/>
      <c r="AH12" s="326"/>
      <c r="AI12" s="326"/>
      <c r="AJ12" s="326"/>
      <c r="AK12" s="326"/>
      <c r="AL12" s="326"/>
      <c r="AM12" s="326"/>
      <c r="AN12" s="326"/>
    </row>
    <row r="13" spans="1:40" ht="22.15" customHeight="1">
      <c r="A13" s="287" t="s">
        <v>298</v>
      </c>
      <c r="C13" s="291"/>
      <c r="D13" s="291"/>
      <c r="E13" s="291"/>
      <c r="F13" s="291"/>
      <c r="G13" s="291"/>
      <c r="I13" s="293"/>
      <c r="J13" s="304">
        <v>69470</v>
      </c>
      <c r="K13" s="302"/>
      <c r="L13" s="304">
        <v>53275</v>
      </c>
      <c r="M13" s="302"/>
      <c r="N13" s="305">
        <v>460</v>
      </c>
      <c r="P13" s="305">
        <v>460</v>
      </c>
      <c r="V13" s="326">
        <v>51396</v>
      </c>
      <c r="W13" s="326" t="e">
        <f>#REF!</f>
        <v>#REF!</v>
      </c>
      <c r="X13" s="326" t="e">
        <f t="shared" ref="X13" si="0">W13-V13</f>
        <v>#REF!</v>
      </c>
      <c r="Y13" s="326" t="e">
        <f t="shared" ref="Y13" si="1">X13-J13</f>
        <v>#REF!</v>
      </c>
      <c r="Z13" s="326"/>
      <c r="AA13" s="326">
        <v>1172</v>
      </c>
      <c r="AB13" s="326" t="e">
        <f>#REF!</f>
        <v>#REF!</v>
      </c>
      <c r="AC13" s="326" t="e">
        <f t="shared" ref="AC13" si="2">AB13-AA13</f>
        <v>#REF!</v>
      </c>
      <c r="AD13" s="326" t="e">
        <f t="shared" ref="AD13" si="3">AC13-N13</f>
        <v>#REF!</v>
      </c>
      <c r="AE13" s="327"/>
      <c r="AF13" s="326">
        <v>83050</v>
      </c>
      <c r="AG13" s="326" t="e">
        <f>#REF!</f>
        <v>#REF!</v>
      </c>
      <c r="AH13" s="326" t="e">
        <f t="shared" ref="AH13" si="4">AG13-AF13</f>
        <v>#REF!</v>
      </c>
      <c r="AI13" s="326" t="e">
        <f t="shared" ref="AI13:AI19" si="5">AH13-L13</f>
        <v>#REF!</v>
      </c>
      <c r="AJ13" s="326"/>
      <c r="AK13" s="326">
        <v>32647</v>
      </c>
      <c r="AL13" s="326" t="e">
        <f>#REF!</f>
        <v>#REF!</v>
      </c>
      <c r="AM13" s="326" t="e">
        <f t="shared" ref="AM13" si="6">AL13-AK13</f>
        <v>#REF!</v>
      </c>
      <c r="AN13" s="326" t="e">
        <f t="shared" ref="AN13:AN19" si="7">AM13-P13</f>
        <v>#REF!</v>
      </c>
    </row>
    <row r="14" spans="1:40" ht="22.15" customHeight="1">
      <c r="A14" s="287" t="s">
        <v>63</v>
      </c>
      <c r="C14" s="291"/>
      <c r="D14" s="291"/>
      <c r="E14" s="291"/>
      <c r="F14" s="291"/>
      <c r="G14" s="291"/>
      <c r="I14" s="293"/>
      <c r="J14" s="304">
        <v>40350</v>
      </c>
      <c r="K14" s="302"/>
      <c r="L14" s="304">
        <v>34568</v>
      </c>
      <c r="M14" s="302"/>
      <c r="N14" s="305">
        <v>36796</v>
      </c>
      <c r="P14" s="305">
        <v>41334</v>
      </c>
      <c r="V14" s="326"/>
      <c r="W14" s="326"/>
      <c r="X14" s="326"/>
      <c r="Y14" s="326"/>
      <c r="Z14" s="326"/>
      <c r="AA14" s="326"/>
      <c r="AB14" s="326"/>
      <c r="AC14" s="326"/>
      <c r="AD14" s="326"/>
      <c r="AE14" s="327"/>
      <c r="AF14" s="326"/>
      <c r="AG14" s="326"/>
      <c r="AH14" s="326"/>
      <c r="AI14" s="326"/>
      <c r="AJ14" s="326"/>
      <c r="AK14" s="326"/>
      <c r="AL14" s="326"/>
      <c r="AM14" s="326"/>
      <c r="AN14" s="326"/>
    </row>
    <row r="15" spans="1:40" ht="22.15" customHeight="1">
      <c r="A15" s="287" t="s">
        <v>329</v>
      </c>
      <c r="C15" s="291"/>
      <c r="D15" s="291"/>
      <c r="E15" s="291"/>
      <c r="F15" s="291"/>
      <c r="G15" s="291"/>
      <c r="I15" s="293"/>
      <c r="J15" s="304">
        <v>0</v>
      </c>
      <c r="K15" s="302"/>
      <c r="L15" s="304">
        <v>0</v>
      </c>
      <c r="M15" s="302"/>
      <c r="N15" s="305">
        <v>25650</v>
      </c>
      <c r="P15" s="305">
        <v>0</v>
      </c>
      <c r="V15" s="326"/>
      <c r="W15" s="326"/>
      <c r="X15" s="326"/>
      <c r="Y15" s="326"/>
      <c r="Z15" s="326"/>
      <c r="AA15" s="326"/>
      <c r="AB15" s="326"/>
      <c r="AC15" s="326"/>
      <c r="AD15" s="326"/>
      <c r="AE15" s="327"/>
      <c r="AF15" s="326"/>
      <c r="AG15" s="326"/>
      <c r="AH15" s="326"/>
      <c r="AI15" s="326"/>
      <c r="AJ15" s="326"/>
      <c r="AK15" s="326"/>
      <c r="AL15" s="326"/>
      <c r="AM15" s="326"/>
      <c r="AN15" s="326"/>
    </row>
    <row r="16" spans="1:40" ht="22.15" customHeight="1">
      <c r="A16" s="287" t="s">
        <v>300</v>
      </c>
      <c r="C16" s="291"/>
      <c r="D16" s="291"/>
      <c r="E16" s="291"/>
      <c r="F16" s="291"/>
      <c r="G16" s="291"/>
      <c r="I16" s="293"/>
      <c r="J16" s="304">
        <v>7944</v>
      </c>
      <c r="K16" s="302"/>
      <c r="L16" s="304">
        <v>0</v>
      </c>
      <c r="M16" s="302"/>
      <c r="N16" s="305">
        <v>7944</v>
      </c>
      <c r="P16" s="305">
        <v>0</v>
      </c>
      <c r="V16" s="326"/>
      <c r="W16" s="326"/>
      <c r="X16" s="326"/>
      <c r="Y16" s="326"/>
      <c r="Z16" s="326"/>
      <c r="AA16" s="326"/>
      <c r="AB16" s="326"/>
      <c r="AC16" s="326"/>
      <c r="AD16" s="326"/>
      <c r="AE16" s="327"/>
      <c r="AF16" s="326"/>
      <c r="AG16" s="326"/>
      <c r="AH16" s="326"/>
      <c r="AI16" s="326"/>
      <c r="AJ16" s="326"/>
      <c r="AK16" s="326"/>
      <c r="AL16" s="326"/>
      <c r="AM16" s="326"/>
      <c r="AN16" s="326"/>
    </row>
    <row r="17" spans="1:40" ht="22.15" customHeight="1">
      <c r="A17" s="287" t="s">
        <v>294</v>
      </c>
      <c r="C17" s="291"/>
      <c r="D17" s="291"/>
      <c r="E17" s="291"/>
      <c r="F17" s="291"/>
      <c r="G17" s="291"/>
      <c r="H17" s="299">
        <v>6</v>
      </c>
      <c r="I17" s="293"/>
      <c r="J17" s="304">
        <v>18632</v>
      </c>
      <c r="K17" s="302"/>
      <c r="L17" s="304">
        <v>0</v>
      </c>
      <c r="M17" s="302"/>
      <c r="N17" s="305">
        <v>11877</v>
      </c>
      <c r="P17" s="305">
        <v>0</v>
      </c>
      <c r="V17" s="326"/>
      <c r="W17" s="326"/>
      <c r="X17" s="326"/>
      <c r="Y17" s="326"/>
      <c r="Z17" s="326"/>
      <c r="AA17" s="326"/>
      <c r="AB17" s="326"/>
      <c r="AC17" s="326"/>
      <c r="AD17" s="326"/>
      <c r="AE17" s="327"/>
      <c r="AF17" s="326"/>
      <c r="AG17" s="326"/>
      <c r="AH17" s="326"/>
      <c r="AI17" s="326"/>
      <c r="AJ17" s="326"/>
      <c r="AK17" s="326"/>
      <c r="AL17" s="326"/>
      <c r="AM17" s="326"/>
      <c r="AN17" s="326"/>
    </row>
    <row r="18" spans="1:40" ht="22.15" customHeight="1">
      <c r="A18" s="287" t="s">
        <v>64</v>
      </c>
      <c r="C18" s="291"/>
      <c r="D18" s="291"/>
      <c r="E18" s="291"/>
      <c r="F18" s="291"/>
      <c r="G18" s="291"/>
      <c r="H18" s="292">
        <v>2</v>
      </c>
      <c r="I18" s="293"/>
      <c r="J18" s="304">
        <v>16468</v>
      </c>
      <c r="K18" s="302"/>
      <c r="L18" s="304">
        <v>24126</v>
      </c>
      <c r="M18" s="302"/>
      <c r="N18" s="305">
        <v>1089</v>
      </c>
      <c r="P18" s="305">
        <v>230</v>
      </c>
      <c r="V18" s="326"/>
      <c r="W18" s="326"/>
      <c r="X18" s="326"/>
      <c r="Y18" s="326"/>
      <c r="Z18" s="326"/>
      <c r="AA18" s="326"/>
      <c r="AB18" s="326"/>
      <c r="AC18" s="326"/>
      <c r="AD18" s="326"/>
      <c r="AE18" s="327"/>
      <c r="AF18" s="326"/>
      <c r="AG18" s="326"/>
      <c r="AH18" s="326"/>
      <c r="AI18" s="326"/>
      <c r="AJ18" s="326"/>
      <c r="AK18" s="326"/>
      <c r="AL18" s="326"/>
      <c r="AM18" s="326"/>
      <c r="AN18" s="326"/>
    </row>
    <row r="19" spans="1:40" s="291" customFormat="1" ht="22.15" customHeight="1">
      <c r="A19" s="308" t="s">
        <v>65</v>
      </c>
      <c r="H19" s="299"/>
      <c r="I19" s="309"/>
      <c r="J19" s="172">
        <f>SUM(J11:J18)</f>
        <v>371743</v>
      </c>
      <c r="K19" s="151"/>
      <c r="L19" s="172">
        <f>SUM(L11:L18)</f>
        <v>498160</v>
      </c>
      <c r="M19" s="152"/>
      <c r="N19" s="172">
        <f>SUM(N11:N18)</f>
        <v>83816</v>
      </c>
      <c r="O19" s="152"/>
      <c r="P19" s="172">
        <f>SUM(P11:P18)</f>
        <v>42024</v>
      </c>
      <c r="T19" s="120"/>
      <c r="V19" s="291">
        <f>SUM(V10:V18)</f>
        <v>266988</v>
      </c>
      <c r="W19" s="291" t="e">
        <f>SUM(W10:W18)</f>
        <v>#REF!</v>
      </c>
      <c r="X19" s="291" t="e">
        <f>SUM(X10:X18)</f>
        <v>#REF!</v>
      </c>
      <c r="Y19" s="291" t="e">
        <f>SUM(Y10:Y18)</f>
        <v>#REF!</v>
      </c>
      <c r="AA19" s="291">
        <f>SUM(AA10:AA18)</f>
        <v>44454</v>
      </c>
      <c r="AB19" s="291" t="e">
        <f>SUM(AB10:AB18)</f>
        <v>#REF!</v>
      </c>
      <c r="AC19" s="291" t="e">
        <f>SUM(AC10:AC18)</f>
        <v>#REF!</v>
      </c>
      <c r="AD19" s="291" t="e">
        <f>SUM(AD10:AD18)</f>
        <v>#REF!</v>
      </c>
      <c r="AF19" s="291">
        <f>SUM(AF10:AF18)</f>
        <v>337528</v>
      </c>
      <c r="AG19" s="291" t="e">
        <f>SUM(AG10:AG18)</f>
        <v>#REF!</v>
      </c>
      <c r="AH19" s="291" t="e">
        <f>SUM(AH10:AH18)</f>
        <v>#REF!</v>
      </c>
      <c r="AI19" s="291" t="e">
        <f t="shared" si="5"/>
        <v>#REF!</v>
      </c>
      <c r="AK19" s="291">
        <f>SUM(AK10:AK18)</f>
        <v>274450</v>
      </c>
      <c r="AL19" s="291" t="e">
        <f>SUM(AL10:AL18)</f>
        <v>#REF!</v>
      </c>
      <c r="AM19" s="291" t="e">
        <f>SUM(AM10:AM18)</f>
        <v>#REF!</v>
      </c>
      <c r="AN19" s="291" t="e">
        <f t="shared" si="7"/>
        <v>#REF!</v>
      </c>
    </row>
    <row r="20" spans="1:40" ht="9.4" customHeight="1">
      <c r="A20" s="303"/>
      <c r="H20" s="299"/>
      <c r="I20" s="307"/>
      <c r="J20" s="121"/>
      <c r="K20" s="126"/>
      <c r="L20" s="121"/>
      <c r="M20" s="150"/>
      <c r="N20" s="150"/>
      <c r="O20" s="150"/>
      <c r="P20" s="150"/>
      <c r="W20" s="287"/>
    </row>
    <row r="21" spans="1:40" ht="22.15" customHeight="1">
      <c r="A21" s="310" t="s">
        <v>66</v>
      </c>
      <c r="B21" s="303"/>
      <c r="H21" s="299"/>
      <c r="I21" s="307"/>
      <c r="J21" s="121"/>
      <c r="K21" s="126"/>
      <c r="L21" s="121"/>
      <c r="M21" s="150"/>
      <c r="N21" s="150"/>
      <c r="O21" s="150"/>
      <c r="P21" s="150"/>
      <c r="W21" s="287"/>
    </row>
    <row r="22" spans="1:40" ht="22.15" customHeight="1">
      <c r="A22" s="287" t="s">
        <v>67</v>
      </c>
      <c r="C22" s="291"/>
      <c r="D22" s="291"/>
      <c r="E22" s="291"/>
      <c r="F22" s="291"/>
      <c r="G22" s="291"/>
      <c r="H22" s="292">
        <v>2</v>
      </c>
      <c r="I22" s="293"/>
      <c r="J22" s="304">
        <v>114912</v>
      </c>
      <c r="K22" s="302"/>
      <c r="L22" s="304">
        <v>198563</v>
      </c>
      <c r="M22" s="302"/>
      <c r="N22" s="305">
        <v>0</v>
      </c>
      <c r="P22" s="305">
        <v>0</v>
      </c>
      <c r="V22" s="326">
        <v>155387</v>
      </c>
      <c r="W22" s="326" t="e">
        <f>#REF!</f>
        <v>#REF!</v>
      </c>
      <c r="X22" s="326" t="e">
        <f>W22-V22</f>
        <v>#REF!</v>
      </c>
      <c r="Y22" s="326" t="e">
        <f>X22-J22</f>
        <v>#REF!</v>
      </c>
      <c r="Z22" s="326"/>
      <c r="AA22" s="326">
        <v>43341</v>
      </c>
      <c r="AB22" s="326" t="e">
        <f>#REF!</f>
        <v>#REF!</v>
      </c>
      <c r="AC22" s="326" t="e">
        <f>AB22-AA22</f>
        <v>#REF!</v>
      </c>
      <c r="AD22" s="326" t="e">
        <f t="shared" ref="AD22:AD26" si="8">AC22-N22</f>
        <v>#REF!</v>
      </c>
      <c r="AE22" s="327"/>
      <c r="AF22" s="326">
        <v>210042</v>
      </c>
      <c r="AG22" s="326" t="e">
        <f>#REF!</f>
        <v>#REF!</v>
      </c>
      <c r="AH22" s="326" t="e">
        <f>AG22-AF22</f>
        <v>#REF!</v>
      </c>
      <c r="AI22" s="326" t="e">
        <f>AH22-L22</f>
        <v>#REF!</v>
      </c>
      <c r="AJ22" s="326"/>
      <c r="AK22" s="326">
        <v>203029</v>
      </c>
      <c r="AL22" s="326" t="e">
        <f>#REF!</f>
        <v>#REF!</v>
      </c>
      <c r="AM22" s="326" t="e">
        <f>AL22-AK22</f>
        <v>#REF!</v>
      </c>
      <c r="AN22" s="326" t="e">
        <f>AM22-P22</f>
        <v>#REF!</v>
      </c>
    </row>
    <row r="23" spans="1:40" ht="22.15" customHeight="1">
      <c r="A23" s="287" t="s">
        <v>243</v>
      </c>
      <c r="C23" s="291"/>
      <c r="D23" s="291"/>
      <c r="E23" s="291"/>
      <c r="F23" s="291"/>
      <c r="G23" s="291"/>
      <c r="I23" s="293"/>
      <c r="J23" s="304">
        <v>53550</v>
      </c>
      <c r="K23" s="302"/>
      <c r="L23" s="304">
        <v>71674</v>
      </c>
      <c r="M23" s="302"/>
      <c r="N23" s="305">
        <v>0</v>
      </c>
      <c r="P23" s="305">
        <v>0</v>
      </c>
      <c r="V23" s="326"/>
      <c r="W23" s="326"/>
      <c r="X23" s="326"/>
      <c r="Y23" s="326"/>
      <c r="Z23" s="326"/>
      <c r="AA23" s="326"/>
      <c r="AB23" s="326"/>
      <c r="AC23" s="326"/>
      <c r="AD23" s="326"/>
      <c r="AE23" s="327"/>
      <c r="AF23" s="326"/>
      <c r="AG23" s="326"/>
      <c r="AH23" s="326"/>
      <c r="AI23" s="326"/>
      <c r="AJ23" s="326"/>
      <c r="AK23" s="326"/>
      <c r="AL23" s="326"/>
      <c r="AM23" s="326"/>
      <c r="AN23" s="326"/>
    </row>
    <row r="24" spans="1:40" ht="22.15" customHeight="1">
      <c r="A24" s="287" t="s">
        <v>299</v>
      </c>
      <c r="C24" s="291"/>
      <c r="D24" s="291"/>
      <c r="E24" s="291"/>
      <c r="F24" s="291"/>
      <c r="G24" s="291"/>
      <c r="I24" s="293"/>
      <c r="J24" s="304">
        <v>42262</v>
      </c>
      <c r="K24" s="302"/>
      <c r="L24" s="304">
        <v>32216</v>
      </c>
      <c r="M24" s="302"/>
      <c r="N24" s="305">
        <v>414</v>
      </c>
      <c r="P24" s="305">
        <v>414</v>
      </c>
      <c r="V24" s="326">
        <v>29136</v>
      </c>
      <c r="W24" s="326" t="e">
        <f>#REF!</f>
        <v>#REF!</v>
      </c>
      <c r="X24" s="326" t="e">
        <f t="shared" ref="X24:X26" si="9">W24-V24</f>
        <v>#REF!</v>
      </c>
      <c r="Y24" s="326" t="e">
        <f t="shared" ref="Y24:Y26" si="10">X24-J24</f>
        <v>#REF!</v>
      </c>
      <c r="Z24" s="326"/>
      <c r="AA24" s="326">
        <v>0</v>
      </c>
      <c r="AB24" s="326" t="e">
        <f>#REF!</f>
        <v>#REF!</v>
      </c>
      <c r="AC24" s="326" t="e">
        <f t="shared" ref="AC24:AC26" si="11">AB24-AA24</f>
        <v>#REF!</v>
      </c>
      <c r="AD24" s="326" t="e">
        <f t="shared" si="8"/>
        <v>#REF!</v>
      </c>
      <c r="AE24" s="327"/>
      <c r="AF24" s="326">
        <v>59291</v>
      </c>
      <c r="AG24" s="326" t="e">
        <f>#REF!</f>
        <v>#REF!</v>
      </c>
      <c r="AH24" s="326" t="e">
        <f t="shared" ref="AH24:AH26" si="12">AG24-AF24</f>
        <v>#REF!</v>
      </c>
      <c r="AI24" s="326" t="e">
        <f t="shared" ref="AI24:AI26" si="13">AH24-L24</f>
        <v>#REF!</v>
      </c>
      <c r="AJ24" s="326"/>
      <c r="AK24" s="326">
        <v>22120</v>
      </c>
      <c r="AL24" s="326" t="e">
        <f>#REF!</f>
        <v>#REF!</v>
      </c>
      <c r="AM24" s="326" t="e">
        <f t="shared" ref="AM24:AM26" si="14">AL24-AK24</f>
        <v>#REF!</v>
      </c>
      <c r="AN24" s="326" t="e">
        <f t="shared" ref="AN24:AN27" si="15">AM24-P24</f>
        <v>#REF!</v>
      </c>
    </row>
    <row r="25" spans="1:40" ht="22.15" customHeight="1">
      <c r="A25" s="287" t="s">
        <v>68</v>
      </c>
      <c r="C25" s="291"/>
      <c r="D25" s="291"/>
      <c r="E25" s="291"/>
      <c r="F25" s="291"/>
      <c r="G25" s="291"/>
      <c r="I25" s="293"/>
      <c r="J25" s="304">
        <v>38251</v>
      </c>
      <c r="K25" s="302"/>
      <c r="L25" s="304">
        <v>58246</v>
      </c>
      <c r="M25" s="302"/>
      <c r="N25" s="305">
        <v>0</v>
      </c>
      <c r="P25" s="305">
        <v>11</v>
      </c>
      <c r="V25" s="326">
        <v>42447</v>
      </c>
      <c r="W25" s="326" t="e">
        <f>#REF!</f>
        <v>#REF!</v>
      </c>
      <c r="X25" s="326" t="e">
        <f>W25-V25</f>
        <v>#REF!</v>
      </c>
      <c r="Y25" s="326" t="e">
        <f t="shared" si="10"/>
        <v>#REF!</v>
      </c>
      <c r="Z25" s="326"/>
      <c r="AA25" s="326">
        <v>485</v>
      </c>
      <c r="AB25" s="326" t="e">
        <f>#REF!</f>
        <v>#REF!</v>
      </c>
      <c r="AC25" s="326" t="e">
        <f t="shared" si="11"/>
        <v>#REF!</v>
      </c>
      <c r="AD25" s="326" t="e">
        <f t="shared" si="8"/>
        <v>#REF!</v>
      </c>
      <c r="AE25" s="327"/>
      <c r="AF25" s="326">
        <v>31608</v>
      </c>
      <c r="AG25" s="326" t="e">
        <f>#REF!</f>
        <v>#REF!</v>
      </c>
      <c r="AH25" s="326" t="e">
        <f t="shared" si="12"/>
        <v>#REF!</v>
      </c>
      <c r="AI25" s="326" t="e">
        <f t="shared" si="13"/>
        <v>#REF!</v>
      </c>
      <c r="AJ25" s="326"/>
      <c r="AK25" s="326">
        <v>27474</v>
      </c>
      <c r="AL25" s="326" t="e">
        <f>#REF!</f>
        <v>#REF!</v>
      </c>
      <c r="AM25" s="326" t="e">
        <f t="shared" si="14"/>
        <v>#REF!</v>
      </c>
      <c r="AN25" s="326" t="e">
        <f t="shared" si="15"/>
        <v>#REF!</v>
      </c>
    </row>
    <row r="26" spans="1:40" ht="22.15" customHeight="1">
      <c r="A26" s="287" t="s">
        <v>69</v>
      </c>
      <c r="C26" s="291"/>
      <c r="D26" s="291"/>
      <c r="E26" s="291"/>
      <c r="F26" s="291"/>
      <c r="G26" s="291"/>
      <c r="H26" s="292">
        <v>2</v>
      </c>
      <c r="I26" s="293"/>
      <c r="J26" s="304">
        <v>66442</v>
      </c>
      <c r="K26" s="302"/>
      <c r="L26" s="304">
        <v>75547</v>
      </c>
      <c r="M26" s="302"/>
      <c r="N26" s="305">
        <v>13693</v>
      </c>
      <c r="P26" s="305">
        <v>12393</v>
      </c>
      <c r="V26" s="326">
        <v>36288</v>
      </c>
      <c r="W26" s="326" t="e">
        <f>#REF!</f>
        <v>#REF!</v>
      </c>
      <c r="X26" s="326" t="e">
        <f t="shared" si="9"/>
        <v>#REF!</v>
      </c>
      <c r="Y26" s="326" t="e">
        <f t="shared" si="10"/>
        <v>#REF!</v>
      </c>
      <c r="Z26" s="326"/>
      <c r="AA26" s="326">
        <f>12223+463</f>
        <v>12686</v>
      </c>
      <c r="AB26" s="326" t="e">
        <f>#REF!</f>
        <v>#REF!</v>
      </c>
      <c r="AC26" s="326" t="e">
        <f t="shared" si="11"/>
        <v>#REF!</v>
      </c>
      <c r="AD26" s="326" t="e">
        <f t="shared" si="8"/>
        <v>#REF!</v>
      </c>
      <c r="AE26" s="327"/>
      <c r="AF26" s="326">
        <f>30369-265</f>
        <v>30104</v>
      </c>
      <c r="AG26" s="326" t="e">
        <f>#REF!</f>
        <v>#REF!</v>
      </c>
      <c r="AH26" s="326" t="e">
        <f t="shared" si="12"/>
        <v>#REF!</v>
      </c>
      <c r="AI26" s="326" t="e">
        <f t="shared" si="13"/>
        <v>#REF!</v>
      </c>
      <c r="AJ26" s="326"/>
      <c r="AK26" s="326">
        <v>24943</v>
      </c>
      <c r="AL26" s="326" t="e">
        <f>#REF!</f>
        <v>#REF!</v>
      </c>
      <c r="AM26" s="326" t="e">
        <f t="shared" si="14"/>
        <v>#REF!</v>
      </c>
      <c r="AN26" s="326" t="e">
        <f t="shared" si="15"/>
        <v>#REF!</v>
      </c>
    </row>
    <row r="27" spans="1:40" s="291" customFormat="1" ht="22.15" customHeight="1">
      <c r="A27" s="308" t="s">
        <v>70</v>
      </c>
      <c r="H27" s="299"/>
      <c r="I27" s="309"/>
      <c r="J27" s="172">
        <f>SUM(J22:J26)</f>
        <v>315417</v>
      </c>
      <c r="K27" s="151"/>
      <c r="L27" s="172">
        <f>SUM(L22:L26)</f>
        <v>436246</v>
      </c>
      <c r="M27" s="152"/>
      <c r="N27" s="172">
        <f>SUM(N22:N26)</f>
        <v>14107</v>
      </c>
      <c r="O27" s="152"/>
      <c r="P27" s="172">
        <f>SUM(P22:P26)</f>
        <v>12818</v>
      </c>
      <c r="T27" s="120"/>
      <c r="V27" s="291">
        <f>SUM(V22:V26)</f>
        <v>263258</v>
      </c>
      <c r="W27" s="291" t="e">
        <f>SUM(W22:W26)</f>
        <v>#REF!</v>
      </c>
      <c r="X27" s="291" t="e">
        <f>SUM(X22:X26)</f>
        <v>#REF!</v>
      </c>
      <c r="Y27" s="291" t="e">
        <f>SUM(Y22:Y26)</f>
        <v>#REF!</v>
      </c>
      <c r="AA27" s="291">
        <f>SUM(AA22:AA26)</f>
        <v>56512</v>
      </c>
      <c r="AB27" s="291" t="e">
        <f>SUM(AB22:AB26)</f>
        <v>#REF!</v>
      </c>
      <c r="AC27" s="291" t="e">
        <f>SUM(AC22:AC26)</f>
        <v>#REF!</v>
      </c>
      <c r="AD27" s="291" t="e">
        <f>SUM(AD22:AD26)</f>
        <v>#REF!</v>
      </c>
      <c r="AF27" s="291">
        <f>SUM(AF22:AF26)</f>
        <v>331045</v>
      </c>
      <c r="AG27" s="291" t="e">
        <f>SUM(AG22:AG26)</f>
        <v>#REF!</v>
      </c>
      <c r="AH27" s="291" t="e">
        <f>SUM(AH22:AH26)</f>
        <v>#REF!</v>
      </c>
      <c r="AI27" s="291" t="e">
        <f>AH27-L27</f>
        <v>#REF!</v>
      </c>
      <c r="AK27" s="291">
        <f>SUM(AK22:AK26)</f>
        <v>277566</v>
      </c>
      <c r="AL27" s="291" t="e">
        <f>SUM(AL22:AL26)</f>
        <v>#REF!</v>
      </c>
      <c r="AM27" s="291" t="e">
        <f>SUM(AM22:AM26)</f>
        <v>#REF!</v>
      </c>
      <c r="AN27" s="291" t="e">
        <f t="shared" si="15"/>
        <v>#REF!</v>
      </c>
    </row>
    <row r="28" spans="1:40" ht="9.4" customHeight="1">
      <c r="A28" s="303"/>
      <c r="H28" s="299"/>
      <c r="I28" s="307"/>
      <c r="J28" s="121"/>
      <c r="K28" s="170"/>
      <c r="L28" s="121"/>
      <c r="M28" s="150"/>
      <c r="N28" s="150"/>
      <c r="O28" s="150"/>
      <c r="P28" s="150"/>
      <c r="W28" s="287"/>
    </row>
    <row r="29" spans="1:40" ht="22.15" customHeight="1">
      <c r="A29" s="308" t="s">
        <v>71</v>
      </c>
      <c r="H29" s="299"/>
      <c r="I29" s="307"/>
      <c r="J29" s="174">
        <f>J19-J27</f>
        <v>56326</v>
      </c>
      <c r="K29" s="158"/>
      <c r="L29" s="174">
        <f>L19-L27</f>
        <v>61914</v>
      </c>
      <c r="M29" s="152"/>
      <c r="N29" s="174">
        <f>N19-N27</f>
        <v>69709</v>
      </c>
      <c r="O29" s="152"/>
      <c r="P29" s="174">
        <f>P19-P27</f>
        <v>29206</v>
      </c>
      <c r="V29" s="287">
        <f>V19-V27</f>
        <v>3730</v>
      </c>
      <c r="W29" s="287" t="e">
        <f>W19-W27</f>
        <v>#REF!</v>
      </c>
      <c r="X29" s="287" t="e">
        <f>W29-V29</f>
        <v>#REF!</v>
      </c>
      <c r="Y29" s="287" t="e">
        <f>X29-J29</f>
        <v>#REF!</v>
      </c>
      <c r="AA29" s="287">
        <f>(AA19-AA27)</f>
        <v>-12058</v>
      </c>
      <c r="AB29" s="287" t="e">
        <f>(AB19-AB27)</f>
        <v>#REF!</v>
      </c>
      <c r="AC29" s="287" t="e">
        <f>AB29-AA29</f>
        <v>#REF!</v>
      </c>
      <c r="AD29" s="287" t="e">
        <f t="shared" ref="AD29:AD34" si="16">AC29-N29</f>
        <v>#REF!</v>
      </c>
      <c r="AF29" s="287">
        <f>AF19-AF27</f>
        <v>6483</v>
      </c>
      <c r="AG29" s="287" t="e">
        <f>AG19-AG27</f>
        <v>#REF!</v>
      </c>
      <c r="AH29" s="287" t="e">
        <f>AH19-AH27</f>
        <v>#REF!</v>
      </c>
      <c r="AI29" s="287" t="e">
        <f>AH29-L29</f>
        <v>#REF!</v>
      </c>
      <c r="AK29" s="287">
        <f>AK19-AK27</f>
        <v>-3116</v>
      </c>
      <c r="AL29" s="287" t="e">
        <f>AL19-AL27</f>
        <v>#REF!</v>
      </c>
      <c r="AM29" s="287" t="e">
        <f>AM19-AM27</f>
        <v>#REF!</v>
      </c>
      <c r="AN29" s="287" t="e">
        <f>AM29-P29</f>
        <v>#REF!</v>
      </c>
    </row>
    <row r="30" spans="1:40" ht="22.15" customHeight="1">
      <c r="A30" s="303" t="s">
        <v>72</v>
      </c>
      <c r="H30" s="299"/>
      <c r="J30" s="304">
        <v>-8958</v>
      </c>
      <c r="K30" s="302"/>
      <c r="L30" s="304">
        <v>-9662</v>
      </c>
      <c r="M30" s="302"/>
      <c r="N30" s="305">
        <v>-3080</v>
      </c>
      <c r="P30" s="305">
        <v>-979</v>
      </c>
      <c r="V30" s="287">
        <v>-1298</v>
      </c>
      <c r="W30" s="287" t="e">
        <f>#REF!</f>
        <v>#REF!</v>
      </c>
      <c r="X30" s="287" t="e">
        <f t="shared" ref="X30:X33" si="17">W30-V30</f>
        <v>#REF!</v>
      </c>
      <c r="Y30" s="287" t="e">
        <f t="shared" ref="Y30:Y34" si="18">X30-J30</f>
        <v>#REF!</v>
      </c>
      <c r="AA30" s="287">
        <v>-953</v>
      </c>
      <c r="AB30" s="287" t="e">
        <f>#REF!</f>
        <v>#REF!</v>
      </c>
      <c r="AC30" s="287" t="e">
        <f t="shared" ref="AC30:AC34" si="19">AB30-AA30</f>
        <v>#REF!</v>
      </c>
      <c r="AD30" s="287" t="e">
        <f t="shared" si="16"/>
        <v>#REF!</v>
      </c>
      <c r="AF30" s="287">
        <v>-3776</v>
      </c>
      <c r="AG30" s="287" t="e">
        <f>#REF!</f>
        <v>#REF!</v>
      </c>
      <c r="AH30" s="287" t="e">
        <f>AG30-AF30</f>
        <v>#REF!</v>
      </c>
      <c r="AI30" s="287" t="e">
        <f t="shared" ref="AI30:AI34" si="20">AH30-L30</f>
        <v>#REF!</v>
      </c>
      <c r="AK30" s="287">
        <v>-3728</v>
      </c>
      <c r="AL30" s="287" t="e">
        <f>#REF!</f>
        <v>#REF!</v>
      </c>
      <c r="AM30" s="287" t="e">
        <f t="shared" ref="AM30:AM34" si="21">AL30-AK30</f>
        <v>#REF!</v>
      </c>
      <c r="AN30" s="287" t="e">
        <f t="shared" ref="AN30:AN34" si="22">AM30-P30</f>
        <v>#REF!</v>
      </c>
    </row>
    <row r="31" spans="1:40" ht="22.15" customHeight="1">
      <c r="A31" s="303" t="s">
        <v>284</v>
      </c>
      <c r="H31" s="299"/>
      <c r="J31" s="304">
        <v>-10789</v>
      </c>
      <c r="K31" s="302"/>
      <c r="L31" s="304">
        <v>-4735</v>
      </c>
      <c r="M31" s="302"/>
      <c r="N31" s="305">
        <v>-7146</v>
      </c>
      <c r="P31" s="305">
        <v>-2567</v>
      </c>
      <c r="V31" s="287">
        <v>-3518</v>
      </c>
      <c r="W31" s="287" t="e">
        <f>#REF!</f>
        <v>#REF!</v>
      </c>
      <c r="X31" s="287" t="e">
        <f t="shared" si="17"/>
        <v>#REF!</v>
      </c>
      <c r="Y31" s="287" t="e">
        <f t="shared" si="18"/>
        <v>#REF!</v>
      </c>
      <c r="AA31" s="287">
        <v>-3518</v>
      </c>
      <c r="AB31" s="287" t="e">
        <f>#REF!</f>
        <v>#REF!</v>
      </c>
      <c r="AC31" s="287" t="e">
        <f t="shared" si="19"/>
        <v>#REF!</v>
      </c>
      <c r="AD31" s="287" t="e">
        <f t="shared" si="16"/>
        <v>#REF!</v>
      </c>
      <c r="AF31" s="287">
        <v>-265</v>
      </c>
      <c r="AG31" s="287" t="e">
        <f>#REF!</f>
        <v>#REF!</v>
      </c>
      <c r="AH31" s="287" t="e">
        <f t="shared" ref="AH31:AH34" si="23">AG31-AF31</f>
        <v>#REF!</v>
      </c>
      <c r="AI31" s="287" t="e">
        <f t="shared" si="20"/>
        <v>#REF!</v>
      </c>
      <c r="AK31" s="287">
        <v>-265</v>
      </c>
      <c r="AL31" s="287" t="e">
        <f>#REF!</f>
        <v>#REF!</v>
      </c>
      <c r="AM31" s="287" t="e">
        <f t="shared" si="21"/>
        <v>#REF!</v>
      </c>
      <c r="AN31" s="287" t="e">
        <f t="shared" si="22"/>
        <v>#REF!</v>
      </c>
    </row>
    <row r="32" spans="1:40" ht="22.15" customHeight="1">
      <c r="A32" s="328" t="s">
        <v>345</v>
      </c>
      <c r="H32" s="299"/>
      <c r="J32" s="304"/>
      <c r="K32" s="302"/>
      <c r="L32" s="304"/>
      <c r="M32" s="302"/>
      <c r="N32" s="305"/>
      <c r="P32" s="305"/>
      <c r="W32" s="287"/>
    </row>
    <row r="33" spans="1:40" ht="22.15" customHeight="1">
      <c r="A33" s="303"/>
      <c r="B33" s="287" t="s">
        <v>73</v>
      </c>
      <c r="H33" s="299"/>
      <c r="J33" s="304">
        <v>-1690</v>
      </c>
      <c r="K33" s="302"/>
      <c r="L33" s="304">
        <v>-2013</v>
      </c>
      <c r="M33" s="302"/>
      <c r="N33" s="305">
        <v>0</v>
      </c>
      <c r="P33" s="305">
        <v>0</v>
      </c>
      <c r="V33" s="287">
        <v>1048</v>
      </c>
      <c r="W33" s="287" t="e">
        <f>#REF!</f>
        <v>#REF!</v>
      </c>
      <c r="X33" s="287" t="e">
        <f t="shared" si="17"/>
        <v>#REF!</v>
      </c>
      <c r="Y33" s="287" t="e">
        <f t="shared" si="18"/>
        <v>#REF!</v>
      </c>
      <c r="AA33" s="287">
        <v>0</v>
      </c>
      <c r="AB33" s="287" t="e">
        <f>#REF!</f>
        <v>#REF!</v>
      </c>
      <c r="AC33" s="287" t="e">
        <f t="shared" si="19"/>
        <v>#REF!</v>
      </c>
      <c r="AD33" s="287" t="e">
        <f t="shared" si="16"/>
        <v>#REF!</v>
      </c>
      <c r="AF33" s="287">
        <v>1265</v>
      </c>
      <c r="AG33" s="287" t="e">
        <f>#REF!</f>
        <v>#REF!</v>
      </c>
      <c r="AH33" s="287" t="e">
        <f t="shared" si="23"/>
        <v>#REF!</v>
      </c>
      <c r="AI33" s="287" t="e">
        <f t="shared" si="20"/>
        <v>#REF!</v>
      </c>
      <c r="AK33" s="287">
        <v>0</v>
      </c>
      <c r="AL33" s="287" t="e">
        <f>#REF!</f>
        <v>#REF!</v>
      </c>
      <c r="AM33" s="287" t="e">
        <f t="shared" si="21"/>
        <v>#REF!</v>
      </c>
      <c r="AN33" s="287" t="e">
        <f t="shared" si="22"/>
        <v>#REF!</v>
      </c>
    </row>
    <row r="34" spans="1:40" ht="22.15" customHeight="1">
      <c r="A34" s="287" t="s">
        <v>74</v>
      </c>
      <c r="B34" s="254"/>
      <c r="H34" s="299"/>
      <c r="I34" s="307"/>
      <c r="J34" s="311">
        <v>0</v>
      </c>
      <c r="K34" s="119"/>
      <c r="L34" s="159">
        <v>4842</v>
      </c>
      <c r="M34" s="150"/>
      <c r="N34" s="156">
        <v>0</v>
      </c>
      <c r="O34" s="150"/>
      <c r="P34" s="156">
        <v>0</v>
      </c>
      <c r="V34" s="287">
        <v>0</v>
      </c>
      <c r="W34" s="287" t="e">
        <f>#REF!</f>
        <v>#REF!</v>
      </c>
      <c r="X34" s="287" t="e">
        <f>W34-V34</f>
        <v>#REF!</v>
      </c>
      <c r="Y34" s="287" t="e">
        <f t="shared" si="18"/>
        <v>#REF!</v>
      </c>
      <c r="AA34" s="287">
        <v>0</v>
      </c>
      <c r="AB34" s="287" t="e">
        <f>#REF!</f>
        <v>#REF!</v>
      </c>
      <c r="AC34" s="287" t="e">
        <f t="shared" si="19"/>
        <v>#REF!</v>
      </c>
      <c r="AD34" s="287" t="e">
        <f t="shared" si="16"/>
        <v>#REF!</v>
      </c>
      <c r="AF34" s="287">
        <v>176</v>
      </c>
      <c r="AG34" s="287" t="e">
        <f>#REF!</f>
        <v>#REF!</v>
      </c>
      <c r="AH34" s="287" t="e">
        <f t="shared" si="23"/>
        <v>#REF!</v>
      </c>
      <c r="AI34" s="287" t="e">
        <f t="shared" si="20"/>
        <v>#REF!</v>
      </c>
      <c r="AK34" s="287">
        <v>0</v>
      </c>
      <c r="AL34" s="287" t="e">
        <f>#REF!</f>
        <v>#REF!</v>
      </c>
      <c r="AM34" s="287" t="e">
        <f t="shared" si="21"/>
        <v>#REF!</v>
      </c>
      <c r="AN34" s="287" t="e">
        <f t="shared" si="22"/>
        <v>#REF!</v>
      </c>
    </row>
    <row r="35" spans="1:40" ht="22.15" customHeight="1">
      <c r="A35" s="308" t="s">
        <v>258</v>
      </c>
      <c r="B35" s="308"/>
      <c r="C35" s="291"/>
      <c r="D35" s="291"/>
      <c r="E35" s="291"/>
      <c r="F35" s="291"/>
      <c r="H35" s="314"/>
      <c r="I35" s="309"/>
      <c r="J35" s="174">
        <f>SUM(J29:J34)</f>
        <v>34889</v>
      </c>
      <c r="K35" s="151">
        <v>0</v>
      </c>
      <c r="L35" s="174">
        <f>SUM(L29:L34)</f>
        <v>50346</v>
      </c>
      <c r="M35" s="160">
        <v>0</v>
      </c>
      <c r="N35" s="174">
        <f>SUM(N29:N34)</f>
        <v>59483</v>
      </c>
      <c r="O35" s="150"/>
      <c r="P35" s="174">
        <f>SUM(P29:P34)</f>
        <v>25660</v>
      </c>
      <c r="V35" s="287">
        <f>SUM(V29:V34)</f>
        <v>-38</v>
      </c>
      <c r="W35" s="287" t="e">
        <f>SUM(W29:W34)</f>
        <v>#REF!</v>
      </c>
      <c r="X35" s="287" t="e">
        <f>W35-V35</f>
        <v>#REF!</v>
      </c>
      <c r="AA35" s="287">
        <f>SUM(AA29:AA34)</f>
        <v>-16529</v>
      </c>
      <c r="AB35" s="287" t="e">
        <f>SUM(AB29:AB34)</f>
        <v>#REF!</v>
      </c>
      <c r="AC35" s="287" t="e">
        <f>SUM(AC29:AC34)</f>
        <v>#REF!</v>
      </c>
      <c r="AF35" s="287">
        <f>SUM(AF29:AF34)</f>
        <v>3883</v>
      </c>
      <c r="AG35" s="287" t="e">
        <f>SUM(AG29:AG34)</f>
        <v>#REF!</v>
      </c>
      <c r="AH35" s="287" t="e">
        <f>SUM(AH29:AH34)</f>
        <v>#REF!</v>
      </c>
      <c r="AK35" s="287">
        <f>SUM(AK29:AK34)</f>
        <v>-7109</v>
      </c>
      <c r="AL35" s="287" t="e">
        <f>SUM(AL29:AL34)</f>
        <v>#REF!</v>
      </c>
      <c r="AM35" s="287" t="e">
        <f>SUM(AM29:AM34)</f>
        <v>#REF!</v>
      </c>
    </row>
    <row r="36" spans="1:40" ht="22.15" customHeight="1">
      <c r="A36" s="303" t="s">
        <v>330</v>
      </c>
      <c r="H36" s="299"/>
      <c r="I36" s="307"/>
      <c r="J36" s="304">
        <v>-6418</v>
      </c>
      <c r="K36" s="302"/>
      <c r="L36" s="304">
        <v>-2094</v>
      </c>
      <c r="M36" s="302"/>
      <c r="N36" s="305">
        <v>-5931</v>
      </c>
      <c r="P36" s="304">
        <v>-1814</v>
      </c>
      <c r="V36" s="287">
        <v>-4401</v>
      </c>
      <c r="W36" s="287" t="e">
        <f>#REF!</f>
        <v>#REF!</v>
      </c>
      <c r="X36" s="287" t="e">
        <f>W36-V36</f>
        <v>#REF!</v>
      </c>
      <c r="Y36" s="287" t="e">
        <f>X36-J36</f>
        <v>#REF!</v>
      </c>
      <c r="AA36" s="287">
        <v>704</v>
      </c>
      <c r="AB36" s="287" t="e">
        <f>#REF!</f>
        <v>#REF!</v>
      </c>
      <c r="AC36" s="287" t="e">
        <f t="shared" ref="AC36" si="24">AB36-AA36</f>
        <v>#REF!</v>
      </c>
      <c r="AD36" s="287" t="e">
        <f t="shared" ref="AD36" si="25">AC36-N36</f>
        <v>#REF!</v>
      </c>
      <c r="AF36" s="287">
        <v>-1182</v>
      </c>
      <c r="AG36" s="287" t="e">
        <f>#REF!</f>
        <v>#REF!</v>
      </c>
      <c r="AH36" s="287" t="e">
        <f t="shared" ref="AH36" si="26">AG36-AF36</f>
        <v>#REF!</v>
      </c>
      <c r="AI36" s="287" t="e">
        <f t="shared" ref="AI36" si="27">AH36-L36</f>
        <v>#REF!</v>
      </c>
      <c r="AK36" s="287">
        <v>0</v>
      </c>
      <c r="AL36" s="287" t="e">
        <f>#REF!</f>
        <v>#REF!</v>
      </c>
      <c r="AM36" s="287" t="e">
        <f t="shared" ref="AM36" si="28">AL36-AK36</f>
        <v>#REF!</v>
      </c>
      <c r="AN36" s="287" t="e">
        <f t="shared" ref="AN36:AN37" si="29">AM36-P36</f>
        <v>#REF!</v>
      </c>
    </row>
    <row r="37" spans="1:40" ht="22.15" customHeight="1">
      <c r="A37" s="291" t="s">
        <v>245</v>
      </c>
      <c r="C37" s="291"/>
      <c r="D37" s="291"/>
      <c r="E37" s="291"/>
      <c r="F37" s="291"/>
      <c r="G37" s="291"/>
      <c r="H37" s="314"/>
      <c r="I37" s="309"/>
      <c r="J37" s="175">
        <f>J35+J36</f>
        <v>28471</v>
      </c>
      <c r="K37" s="151" t="e">
        <v>#REF!</v>
      </c>
      <c r="L37" s="175">
        <f>L35+L36</f>
        <v>48252</v>
      </c>
      <c r="M37" s="150"/>
      <c r="N37" s="175">
        <f>N35+N36</f>
        <v>53552</v>
      </c>
      <c r="O37" s="150"/>
      <c r="P37" s="175">
        <f>P35+P36</f>
        <v>23846</v>
      </c>
      <c r="S37" s="161"/>
      <c r="T37" s="161"/>
      <c r="V37" s="287">
        <f>V35+V36</f>
        <v>-4439</v>
      </c>
      <c r="W37" s="287" t="e">
        <f t="shared" ref="W37:AD37" si="30">W35+W36</f>
        <v>#REF!</v>
      </c>
      <c r="X37" s="287" t="e">
        <f>X35+X36</f>
        <v>#REF!</v>
      </c>
      <c r="Y37" s="287" t="e">
        <f t="shared" si="30"/>
        <v>#REF!</v>
      </c>
      <c r="AA37" s="287">
        <f t="shared" si="30"/>
        <v>-15825</v>
      </c>
      <c r="AB37" s="287" t="e">
        <f t="shared" si="30"/>
        <v>#REF!</v>
      </c>
      <c r="AC37" s="287" t="e">
        <f t="shared" si="30"/>
        <v>#REF!</v>
      </c>
      <c r="AD37" s="287" t="e">
        <f t="shared" si="30"/>
        <v>#REF!</v>
      </c>
      <c r="AF37" s="287">
        <f>AF35+AF36</f>
        <v>2701</v>
      </c>
      <c r="AG37" s="287" t="e">
        <f>AG35+AG36</f>
        <v>#REF!</v>
      </c>
      <c r="AH37" s="287" t="e">
        <f>AH35+AH36</f>
        <v>#REF!</v>
      </c>
      <c r="AK37" s="287">
        <f>AK35+AK36</f>
        <v>-7109</v>
      </c>
      <c r="AL37" s="287" t="e">
        <f>AL35+AL36</f>
        <v>#REF!</v>
      </c>
      <c r="AM37" s="287" t="e">
        <f>AM35+AM36</f>
        <v>#REF!</v>
      </c>
      <c r="AN37" s="287" t="e">
        <f t="shared" si="29"/>
        <v>#REF!</v>
      </c>
    </row>
    <row r="38" spans="1:40" ht="9.6" customHeight="1">
      <c r="A38" s="291"/>
      <c r="C38" s="291"/>
      <c r="D38" s="291"/>
      <c r="E38" s="291"/>
      <c r="F38" s="291"/>
      <c r="G38" s="291"/>
      <c r="H38" s="314"/>
      <c r="I38" s="309"/>
      <c r="J38" s="162"/>
      <c r="K38" s="151"/>
      <c r="L38" s="157"/>
      <c r="M38" s="126"/>
      <c r="N38" s="157"/>
      <c r="O38" s="126"/>
      <c r="P38" s="157"/>
      <c r="V38" s="329"/>
      <c r="W38" s="329"/>
      <c r="X38" s="327"/>
      <c r="Y38" s="180"/>
      <c r="Z38" s="327"/>
      <c r="AA38" s="329"/>
      <c r="AB38" s="329"/>
      <c r="AC38" s="327"/>
      <c r="AD38" s="180"/>
    </row>
    <row r="39" spans="1:40" ht="21.4" customHeight="1">
      <c r="A39" s="291" t="s">
        <v>236</v>
      </c>
      <c r="C39" s="291"/>
      <c r="D39" s="291"/>
      <c r="E39" s="291"/>
      <c r="F39" s="291"/>
      <c r="G39" s="291"/>
      <c r="H39" s="314"/>
      <c r="I39" s="309"/>
      <c r="J39" s="163"/>
      <c r="K39" s="151"/>
      <c r="L39" s="157"/>
      <c r="M39" s="126"/>
      <c r="N39" s="157"/>
      <c r="O39" s="126"/>
      <c r="P39" s="157"/>
      <c r="W39" s="287"/>
    </row>
    <row r="40" spans="1:40" s="316" customFormat="1" ht="21.4" customHeight="1">
      <c r="A40" s="315" t="s">
        <v>237</v>
      </c>
      <c r="C40" s="315"/>
      <c r="D40" s="315"/>
      <c r="E40" s="315"/>
      <c r="F40" s="315"/>
      <c r="G40" s="315"/>
      <c r="H40" s="314"/>
      <c r="I40" s="317"/>
      <c r="J40" s="164"/>
      <c r="K40" s="165"/>
      <c r="L40" s="166"/>
      <c r="M40" s="167"/>
      <c r="N40" s="166"/>
      <c r="O40" s="167"/>
      <c r="P40" s="166"/>
    </row>
    <row r="41" spans="1:40" ht="21.4" customHeight="1">
      <c r="A41" s="318" t="s">
        <v>301</v>
      </c>
      <c r="H41" s="299"/>
      <c r="J41" s="304"/>
      <c r="K41" s="302"/>
      <c r="L41" s="304"/>
      <c r="M41" s="302"/>
      <c r="N41" s="305"/>
      <c r="P41" s="305"/>
      <c r="W41" s="287"/>
    </row>
    <row r="42" spans="1:40" ht="21.4" customHeight="1">
      <c r="A42" s="303" t="s">
        <v>238</v>
      </c>
      <c r="H42" s="299"/>
      <c r="J42" s="304">
        <v>-29624</v>
      </c>
      <c r="K42" s="302"/>
      <c r="L42" s="304">
        <v>-8448</v>
      </c>
      <c r="M42" s="302"/>
      <c r="N42" s="305">
        <v>-29624</v>
      </c>
      <c r="P42" s="305">
        <v>-8448</v>
      </c>
      <c r="W42" s="287"/>
    </row>
    <row r="43" spans="1:40" ht="22.15" customHeight="1">
      <c r="A43" s="303" t="s">
        <v>76</v>
      </c>
      <c r="H43" s="299"/>
      <c r="J43" s="304"/>
      <c r="K43" s="302"/>
      <c r="L43" s="304"/>
      <c r="M43" s="302"/>
      <c r="N43" s="305"/>
      <c r="P43" s="305"/>
      <c r="W43" s="287"/>
    </row>
    <row r="44" spans="1:40" ht="22.15" customHeight="1">
      <c r="A44" s="303" t="s">
        <v>239</v>
      </c>
      <c r="H44" s="299"/>
      <c r="I44" s="307"/>
      <c r="J44" s="311">
        <v>5925</v>
      </c>
      <c r="K44" s="302"/>
      <c r="L44" s="311">
        <v>1690</v>
      </c>
      <c r="M44" s="302"/>
      <c r="N44" s="312">
        <v>5925</v>
      </c>
      <c r="P44" s="311">
        <v>1690</v>
      </c>
      <c r="W44" s="287"/>
    </row>
    <row r="45" spans="1:40" ht="21.4" customHeight="1">
      <c r="A45" s="319" t="s">
        <v>240</v>
      </c>
      <c r="C45" s="291"/>
      <c r="D45" s="291"/>
      <c r="E45" s="291"/>
      <c r="F45" s="291"/>
      <c r="G45" s="291"/>
      <c r="H45" s="314"/>
      <c r="I45" s="309"/>
      <c r="J45" s="163"/>
      <c r="K45" s="151"/>
      <c r="L45" s="157"/>
      <c r="M45" s="126"/>
      <c r="N45" s="157"/>
      <c r="O45" s="126"/>
      <c r="P45" s="157"/>
      <c r="W45" s="287"/>
    </row>
    <row r="46" spans="1:40" ht="21.4" customHeight="1">
      <c r="A46" s="251" t="s">
        <v>296</v>
      </c>
      <c r="C46" s="291"/>
      <c r="D46" s="291"/>
      <c r="E46" s="291"/>
      <c r="F46" s="291"/>
      <c r="G46" s="291"/>
      <c r="H46" s="314"/>
      <c r="I46" s="309"/>
      <c r="J46" s="173">
        <f>SUM(J42:J44)</f>
        <v>-23699</v>
      </c>
      <c r="K46" s="151"/>
      <c r="L46" s="173">
        <f>SUM(L42:L44)</f>
        <v>-6758</v>
      </c>
      <c r="M46" s="151"/>
      <c r="N46" s="173">
        <f>SUM(N42:N44)</f>
        <v>-23699</v>
      </c>
      <c r="O46" s="151"/>
      <c r="P46" s="173">
        <f>SUM(P42:P44)</f>
        <v>-6758</v>
      </c>
      <c r="W46" s="287"/>
    </row>
    <row r="47" spans="1:40" ht="22.15" customHeight="1">
      <c r="A47" s="251" t="s">
        <v>297</v>
      </c>
      <c r="C47" s="291"/>
      <c r="D47" s="291"/>
      <c r="E47" s="291"/>
      <c r="F47" s="291"/>
      <c r="G47" s="291"/>
      <c r="H47" s="314"/>
      <c r="I47" s="309"/>
      <c r="J47" s="175">
        <f>J46</f>
        <v>-23699</v>
      </c>
      <c r="K47" s="151"/>
      <c r="L47" s="175">
        <f>L46</f>
        <v>-6758</v>
      </c>
      <c r="M47" s="152"/>
      <c r="N47" s="175">
        <f>N46</f>
        <v>-23699</v>
      </c>
      <c r="O47" s="152"/>
      <c r="P47" s="175">
        <f>P46</f>
        <v>-6758</v>
      </c>
      <c r="V47" s="287">
        <v>0</v>
      </c>
      <c r="W47" s="287"/>
      <c r="AA47" s="287">
        <v>0</v>
      </c>
      <c r="AB47" s="287">
        <v>0</v>
      </c>
      <c r="AC47" s="287">
        <v>0</v>
      </c>
    </row>
    <row r="48" spans="1:40" ht="22.15" customHeight="1" thickBot="1">
      <c r="A48" s="308" t="s">
        <v>75</v>
      </c>
      <c r="B48" s="303"/>
      <c r="H48" s="299"/>
      <c r="I48" s="307"/>
      <c r="J48" s="176">
        <f>J37+J47</f>
        <v>4772</v>
      </c>
      <c r="K48" s="151"/>
      <c r="L48" s="176">
        <f>L37+L47</f>
        <v>41494</v>
      </c>
      <c r="M48" s="152"/>
      <c r="N48" s="176">
        <f>N37+N47</f>
        <v>29853</v>
      </c>
      <c r="O48" s="152"/>
      <c r="P48" s="176">
        <f>P37+P47</f>
        <v>17088</v>
      </c>
      <c r="V48" s="287">
        <f>V37+V47</f>
        <v>-4439</v>
      </c>
      <c r="W48" s="287" t="e">
        <f>W37+W47</f>
        <v>#REF!</v>
      </c>
      <c r="X48" s="287" t="e">
        <f>X37+X47</f>
        <v>#REF!</v>
      </c>
      <c r="Y48" s="287" t="e">
        <f>Y37+Y47</f>
        <v>#REF!</v>
      </c>
      <c r="AA48" s="287">
        <f>AA37+AA47</f>
        <v>-15825</v>
      </c>
      <c r="AB48" s="287" t="e">
        <f>AB37+AB47</f>
        <v>#REF!</v>
      </c>
      <c r="AC48" s="287" t="e">
        <f>AC37+AC47</f>
        <v>#REF!</v>
      </c>
      <c r="AD48" s="287" t="e">
        <f>AD37+AD47</f>
        <v>#REF!</v>
      </c>
      <c r="AF48" s="287">
        <f>AF37+AF47</f>
        <v>2701</v>
      </c>
      <c r="AG48" s="287" t="e">
        <f>AG37+AG47</f>
        <v>#REF!</v>
      </c>
      <c r="AH48" s="287" t="e">
        <f>AH37+AH47</f>
        <v>#REF!</v>
      </c>
      <c r="AK48" s="287">
        <f>AK37+AK47</f>
        <v>-7109</v>
      </c>
      <c r="AL48" s="287" t="e">
        <f>AL37+AL47</f>
        <v>#REF!</v>
      </c>
      <c r="AM48" s="287" t="e">
        <f>AM37+AM47</f>
        <v>#REF!</v>
      </c>
      <c r="AN48" s="287" t="e">
        <f t="shared" ref="AN48" si="31">AM48-P48</f>
        <v>#REF!</v>
      </c>
    </row>
    <row r="49" spans="1:40" ht="21.4" customHeight="1" thickTop="1">
      <c r="A49" s="248"/>
      <c r="B49" s="303"/>
      <c r="H49" s="299"/>
      <c r="I49" s="307"/>
      <c r="J49" s="145"/>
      <c r="K49" s="126"/>
      <c r="L49" s="145"/>
      <c r="M49" s="150"/>
      <c r="N49" s="155"/>
      <c r="O49" s="150"/>
      <c r="P49" s="155"/>
      <c r="U49" s="181" t="s">
        <v>312</v>
      </c>
      <c r="V49" s="244">
        <v>22346</v>
      </c>
      <c r="W49" s="244">
        <f>'[24]PL8-9 (6)'!J43</f>
        <v>0</v>
      </c>
      <c r="X49" s="327"/>
      <c r="Y49" s="180"/>
      <c r="Z49" s="327"/>
      <c r="AA49" s="244">
        <v>10324</v>
      </c>
      <c r="AB49" s="244">
        <f>'[24]PL8-9 (6)'!N43</f>
        <v>0</v>
      </c>
      <c r="AC49" s="327"/>
      <c r="AD49" s="180"/>
    </row>
    <row r="50" spans="1:40" s="288" customFormat="1" ht="22.15" customHeight="1">
      <c r="A50" s="246" t="s">
        <v>275</v>
      </c>
      <c r="B50" s="285"/>
      <c r="C50" s="285"/>
      <c r="D50" s="285"/>
      <c r="E50" s="285"/>
      <c r="F50" s="285"/>
      <c r="G50" s="285"/>
      <c r="H50" s="285"/>
      <c r="I50" s="285"/>
      <c r="J50" s="286"/>
      <c r="K50" s="286"/>
      <c r="L50" s="286"/>
      <c r="M50" s="286"/>
      <c r="N50" s="286"/>
      <c r="O50" s="287"/>
      <c r="P50" s="286"/>
    </row>
    <row r="51" spans="1:40" s="288" customFormat="1" ht="22.15" customHeight="1">
      <c r="A51" s="289" t="s">
        <v>60</v>
      </c>
      <c r="B51" s="290"/>
      <c r="C51" s="290"/>
      <c r="D51" s="290"/>
      <c r="E51" s="290"/>
      <c r="F51" s="290"/>
      <c r="G51" s="290"/>
      <c r="H51" s="290"/>
      <c r="I51" s="290"/>
      <c r="J51" s="291"/>
      <c r="K51" s="291"/>
      <c r="L51" s="291"/>
      <c r="M51" s="291"/>
      <c r="N51" s="291"/>
      <c r="O51" s="287"/>
      <c r="P51" s="291"/>
    </row>
    <row r="52" spans="1:40" ht="22.5" customHeight="1">
      <c r="A52" s="291"/>
      <c r="B52" s="291"/>
      <c r="C52" s="291"/>
      <c r="D52" s="320"/>
      <c r="E52" s="320"/>
      <c r="F52" s="320"/>
      <c r="G52" s="320"/>
      <c r="H52" s="314"/>
      <c r="I52" s="320"/>
      <c r="J52" s="320"/>
      <c r="K52" s="320"/>
      <c r="L52" s="320"/>
      <c r="M52" s="320"/>
      <c r="N52" s="320"/>
      <c r="P52" s="320"/>
      <c r="W52" s="287"/>
    </row>
    <row r="53" spans="1:40" ht="22.15" customHeight="1">
      <c r="A53" s="291"/>
      <c r="B53" s="291"/>
      <c r="C53" s="291"/>
      <c r="D53" s="291"/>
      <c r="E53" s="291"/>
      <c r="F53" s="291"/>
      <c r="G53" s="291"/>
      <c r="I53" s="293"/>
      <c r="J53" s="404" t="s">
        <v>321</v>
      </c>
      <c r="K53" s="404"/>
      <c r="L53" s="404"/>
      <c r="M53" s="291"/>
      <c r="N53" s="404" t="s">
        <v>323</v>
      </c>
      <c r="O53" s="404"/>
      <c r="P53" s="404"/>
      <c r="W53" s="287"/>
    </row>
    <row r="54" spans="1:40" ht="22.15" customHeight="1">
      <c r="A54" s="291"/>
      <c r="B54" s="291"/>
      <c r="C54" s="291"/>
      <c r="D54" s="291"/>
      <c r="E54" s="291"/>
      <c r="F54" s="291"/>
      <c r="G54" s="291"/>
      <c r="I54" s="293"/>
      <c r="J54" s="404" t="s">
        <v>320</v>
      </c>
      <c r="K54" s="404"/>
      <c r="L54" s="404"/>
      <c r="M54" s="293"/>
      <c r="N54" s="404" t="s">
        <v>322</v>
      </c>
      <c r="O54" s="404"/>
      <c r="P54" s="404"/>
      <c r="W54" s="287"/>
    </row>
    <row r="55" spans="1:40" ht="21" customHeight="1">
      <c r="A55" s="291"/>
      <c r="B55" s="291"/>
      <c r="C55" s="291"/>
      <c r="D55" s="291"/>
      <c r="E55" s="291"/>
      <c r="F55" s="291"/>
      <c r="G55" s="291"/>
      <c r="I55" s="294"/>
      <c r="J55" s="407" t="s">
        <v>310</v>
      </c>
      <c r="K55" s="407"/>
      <c r="L55" s="407"/>
      <c r="M55" s="295"/>
      <c r="N55" s="407" t="s">
        <v>310</v>
      </c>
      <c r="O55" s="407"/>
      <c r="P55" s="407"/>
      <c r="W55" s="287"/>
    </row>
    <row r="56" spans="1:40" ht="21" customHeight="1">
      <c r="A56" s="291"/>
      <c r="B56" s="291"/>
      <c r="C56" s="291"/>
      <c r="D56" s="291"/>
      <c r="E56" s="291"/>
      <c r="F56" s="291"/>
      <c r="G56" s="291"/>
      <c r="I56" s="294"/>
      <c r="J56" s="407" t="s">
        <v>307</v>
      </c>
      <c r="K56" s="407"/>
      <c r="L56" s="407"/>
      <c r="M56" s="295"/>
      <c r="N56" s="407" t="s">
        <v>307</v>
      </c>
      <c r="O56" s="407"/>
      <c r="P56" s="407"/>
      <c r="W56" s="287"/>
    </row>
    <row r="57" spans="1:40" ht="21" customHeight="1">
      <c r="A57" s="291"/>
      <c r="B57" s="291"/>
      <c r="C57" s="291"/>
      <c r="D57" s="291"/>
      <c r="E57" s="291"/>
      <c r="F57" s="291"/>
      <c r="G57" s="291"/>
      <c r="H57" s="252"/>
      <c r="I57" s="294"/>
      <c r="J57" s="296">
        <v>2025</v>
      </c>
      <c r="K57" s="297"/>
      <c r="L57" s="296">
        <v>2024</v>
      </c>
      <c r="M57" s="295"/>
      <c r="N57" s="296">
        <v>2025</v>
      </c>
      <c r="O57" s="297"/>
      <c r="P57" s="296">
        <v>2024</v>
      </c>
      <c r="W57" s="287"/>
    </row>
    <row r="58" spans="1:40" ht="22.15" customHeight="1">
      <c r="A58" s="291"/>
      <c r="B58" s="291"/>
      <c r="C58" s="291"/>
      <c r="D58" s="291"/>
      <c r="E58" s="291"/>
      <c r="F58" s="291"/>
      <c r="G58" s="291"/>
      <c r="H58" s="294"/>
      <c r="I58" s="294"/>
      <c r="J58" s="406" t="s">
        <v>7</v>
      </c>
      <c r="K58" s="406"/>
      <c r="L58" s="406"/>
      <c r="M58" s="406"/>
      <c r="N58" s="406"/>
      <c r="O58" s="406"/>
      <c r="P58" s="406"/>
      <c r="W58" s="287"/>
    </row>
    <row r="59" spans="1:40" ht="22.15" customHeight="1">
      <c r="A59" s="291" t="s">
        <v>252</v>
      </c>
      <c r="H59" s="299"/>
      <c r="J59" s="301"/>
      <c r="K59" s="302"/>
      <c r="L59" s="301"/>
      <c r="M59" s="302"/>
      <c r="N59" s="301"/>
      <c r="P59" s="301"/>
      <c r="W59" s="287"/>
    </row>
    <row r="60" spans="1:40" ht="22.15" customHeight="1">
      <c r="B60" s="287" t="s">
        <v>77</v>
      </c>
      <c r="H60" s="299"/>
      <c r="J60" s="321">
        <f>J62-J61</f>
        <v>29446</v>
      </c>
      <c r="K60" s="302"/>
      <c r="L60" s="321">
        <f>L62-L61</f>
        <v>49715</v>
      </c>
      <c r="M60" s="302"/>
      <c r="N60" s="321">
        <f>N62-N61</f>
        <v>53552</v>
      </c>
      <c r="P60" s="321">
        <f>P62-P61</f>
        <v>23846</v>
      </c>
      <c r="V60" s="287" t="e">
        <f>V62-V61</f>
        <v>#REF!</v>
      </c>
      <c r="W60" s="287" t="e">
        <f>#REF!</f>
        <v>#REF!</v>
      </c>
      <c r="X60" s="287" t="e">
        <f>X62-X61</f>
        <v>#REF!</v>
      </c>
      <c r="Y60" s="287" t="e">
        <f>X60-J60</f>
        <v>#REF!</v>
      </c>
      <c r="AA60" s="287">
        <f>AA37</f>
        <v>-15825</v>
      </c>
      <c r="AB60" s="287" t="e">
        <f>AB62-AB61</f>
        <v>#REF!</v>
      </c>
      <c r="AC60" s="287" t="e">
        <f t="shared" ref="AC60" si="32">AB60-AA60</f>
        <v>#REF!</v>
      </c>
      <c r="AD60" s="287" t="e">
        <f t="shared" ref="AD60:AD62" si="33">AC60-N60</f>
        <v>#REF!</v>
      </c>
      <c r="AF60" s="287">
        <f>AF62-AF61</f>
        <v>2701</v>
      </c>
      <c r="AG60" s="287" t="e">
        <f>AG62-AG61</f>
        <v>#REF!</v>
      </c>
      <c r="AH60" s="287" t="e">
        <f>AH62-AH61</f>
        <v>#REF!</v>
      </c>
      <c r="AI60" s="287" t="e">
        <f t="shared" ref="AI60:AI62" si="34">AH60-L60</f>
        <v>#REF!</v>
      </c>
      <c r="AK60" s="287">
        <f>AK37-AK61</f>
        <v>-7109</v>
      </c>
      <c r="AL60" s="287" t="e">
        <f>AL37-AL61</f>
        <v>#REF!</v>
      </c>
      <c r="AM60" s="287" t="e">
        <f>AM37-AM61</f>
        <v>#REF!</v>
      </c>
      <c r="AN60" s="287" t="e">
        <f t="shared" ref="AN60:AN62" si="35">AM60-P60</f>
        <v>#REF!</v>
      </c>
    </row>
    <row r="61" spans="1:40" ht="22.15" customHeight="1">
      <c r="B61" s="287" t="s">
        <v>57</v>
      </c>
      <c r="H61" s="299"/>
      <c r="I61" s="307"/>
      <c r="J61" s="121">
        <v>-975</v>
      </c>
      <c r="K61" s="126"/>
      <c r="L61" s="121">
        <v>-1463</v>
      </c>
      <c r="M61" s="150"/>
      <c r="N61" s="150">
        <v>0</v>
      </c>
      <c r="O61" s="150"/>
      <c r="P61" s="150">
        <v>0</v>
      </c>
      <c r="V61" s="287">
        <f>-2</f>
        <v>-2</v>
      </c>
      <c r="W61" s="287" t="e">
        <f>#REF!</f>
        <v>#REF!</v>
      </c>
      <c r="X61" s="287" t="e">
        <f t="shared" ref="X61" si="36">W61-V61</f>
        <v>#REF!</v>
      </c>
      <c r="Y61" s="287" t="e">
        <f t="shared" ref="Y61:Y67" si="37">X61-J61</f>
        <v>#REF!</v>
      </c>
      <c r="AA61" s="287">
        <v>0</v>
      </c>
      <c r="AB61" s="287">
        <v>0</v>
      </c>
      <c r="AC61" s="287">
        <f>AB61-AA61</f>
        <v>0</v>
      </c>
      <c r="AD61" s="287">
        <f t="shared" si="33"/>
        <v>0</v>
      </c>
      <c r="AF61" s="287">
        <v>0</v>
      </c>
      <c r="AG61" s="287" t="e">
        <f>#REF!</f>
        <v>#REF!</v>
      </c>
      <c r="AH61" s="287" t="e">
        <f t="shared" ref="AH61" si="38">AG61-AF61</f>
        <v>#REF!</v>
      </c>
      <c r="AI61" s="287" t="e">
        <f t="shared" si="34"/>
        <v>#REF!</v>
      </c>
      <c r="AK61" s="287">
        <v>0</v>
      </c>
      <c r="AL61" s="287" t="e">
        <f>#REF!</f>
        <v>#REF!</v>
      </c>
      <c r="AM61" s="287" t="e">
        <f>#REF!</f>
        <v>#REF!</v>
      </c>
      <c r="AN61" s="287" t="e">
        <f t="shared" si="35"/>
        <v>#REF!</v>
      </c>
    </row>
    <row r="62" spans="1:40" ht="22.15" customHeight="1" thickBot="1">
      <c r="A62" s="291" t="s">
        <v>245</v>
      </c>
      <c r="C62" s="291"/>
      <c r="D62" s="291"/>
      <c r="E62" s="291"/>
      <c r="F62" s="291"/>
      <c r="G62" s="291"/>
      <c r="H62" s="322"/>
      <c r="I62" s="309"/>
      <c r="J62" s="177">
        <f>J37</f>
        <v>28471</v>
      </c>
      <c r="K62" s="151"/>
      <c r="L62" s="177">
        <f>L37</f>
        <v>48252</v>
      </c>
      <c r="M62" s="152"/>
      <c r="N62" s="177">
        <f>N37</f>
        <v>53552</v>
      </c>
      <c r="O62" s="152"/>
      <c r="P62" s="177">
        <f>P37</f>
        <v>23846</v>
      </c>
      <c r="V62" s="287" t="e">
        <f>#REF!</f>
        <v>#REF!</v>
      </c>
      <c r="W62" s="287" t="e">
        <f>#REF!</f>
        <v>#REF!</v>
      </c>
      <c r="X62" s="287" t="e">
        <f>X37</f>
        <v>#REF!</v>
      </c>
      <c r="Y62" s="287" t="e">
        <f t="shared" si="37"/>
        <v>#REF!</v>
      </c>
      <c r="AA62" s="287">
        <f>SUM(AA60:AA61)</f>
        <v>-15825</v>
      </c>
      <c r="AB62" s="287" t="e">
        <f>AB37</f>
        <v>#REF!</v>
      </c>
      <c r="AC62" s="287" t="e">
        <f>AC37</f>
        <v>#REF!</v>
      </c>
      <c r="AD62" s="287" t="e">
        <f t="shared" si="33"/>
        <v>#REF!</v>
      </c>
      <c r="AF62" s="287">
        <f>AF37</f>
        <v>2701</v>
      </c>
      <c r="AG62" s="287" t="e">
        <f>AG37</f>
        <v>#REF!</v>
      </c>
      <c r="AH62" s="287" t="e">
        <f>AH37</f>
        <v>#REF!</v>
      </c>
      <c r="AI62" s="287" t="e">
        <f t="shared" si="34"/>
        <v>#REF!</v>
      </c>
      <c r="AK62" s="287">
        <f>SUM(AK60:AK61)</f>
        <v>-7109</v>
      </c>
      <c r="AL62" s="287" t="e">
        <f>SUM(AL60:AL61)</f>
        <v>#REF!</v>
      </c>
      <c r="AM62" s="287" t="e">
        <f>SUM(AM60:AM61)</f>
        <v>#REF!</v>
      </c>
      <c r="AN62" s="287" t="e">
        <f t="shared" si="35"/>
        <v>#REF!</v>
      </c>
    </row>
    <row r="63" spans="1:40" ht="7.9" customHeight="1" thickTop="1">
      <c r="A63" s="303"/>
      <c r="H63" s="299"/>
      <c r="I63" s="307"/>
      <c r="J63" s="121"/>
      <c r="K63" s="126"/>
      <c r="L63" s="121"/>
      <c r="M63" s="150"/>
      <c r="N63" s="150"/>
      <c r="O63" s="150"/>
      <c r="P63" s="150"/>
      <c r="W63" s="287"/>
      <c r="Y63" s="306"/>
    </row>
    <row r="64" spans="1:40" ht="22.15" customHeight="1">
      <c r="A64" s="291" t="s">
        <v>253</v>
      </c>
      <c r="H64" s="299"/>
      <c r="I64" s="307"/>
      <c r="J64" s="121"/>
      <c r="K64" s="126"/>
      <c r="L64" s="121"/>
      <c r="M64" s="150"/>
      <c r="N64" s="150"/>
      <c r="O64" s="150"/>
      <c r="P64" s="150"/>
      <c r="W64" s="287"/>
    </row>
    <row r="65" spans="1:40" ht="22.15" customHeight="1">
      <c r="A65" s="287" t="s">
        <v>78</v>
      </c>
      <c r="B65" s="287" t="s">
        <v>77</v>
      </c>
      <c r="H65" s="299"/>
      <c r="J65" s="321">
        <f>J67-J66</f>
        <v>5747</v>
      </c>
      <c r="K65" s="302"/>
      <c r="L65" s="321">
        <f>L67-L66</f>
        <v>42957</v>
      </c>
      <c r="M65" s="302"/>
      <c r="N65" s="321">
        <f>N67-N66</f>
        <v>29853</v>
      </c>
      <c r="P65" s="321">
        <f>P67-P66</f>
        <v>17088</v>
      </c>
      <c r="V65" s="287" t="e">
        <f>V67-V66</f>
        <v>#REF!</v>
      </c>
      <c r="W65" s="287" t="e">
        <f>#REF!</f>
        <v>#REF!</v>
      </c>
      <c r="X65" s="287" t="e">
        <f>X67-X66</f>
        <v>#REF!</v>
      </c>
      <c r="Y65" s="287" t="e">
        <f t="shared" si="37"/>
        <v>#REF!</v>
      </c>
      <c r="AA65" s="287" t="e">
        <f>AA67-AA66</f>
        <v>#REF!</v>
      </c>
      <c r="AB65" s="287" t="e">
        <f>AB67-AB66</f>
        <v>#REF!</v>
      </c>
      <c r="AC65" s="287" t="e">
        <f>AB65-AA65</f>
        <v>#REF!</v>
      </c>
      <c r="AD65" s="287" t="e">
        <f t="shared" ref="AD65:AD67" si="39">AC65-N65</f>
        <v>#REF!</v>
      </c>
      <c r="AF65" s="287" t="e">
        <f>AF67-AF66</f>
        <v>#REF!</v>
      </c>
      <c r="AG65" s="287" t="e">
        <f>AG67-AG66</f>
        <v>#REF!</v>
      </c>
      <c r="AH65" s="287" t="e">
        <f>AH67-AH66</f>
        <v>#REF!</v>
      </c>
      <c r="AI65" s="287" t="e">
        <f t="shared" ref="AI65:AI67" si="40">AH65-L65</f>
        <v>#REF!</v>
      </c>
      <c r="AK65" s="287" t="e">
        <f>AK67-AK66</f>
        <v>#REF!</v>
      </c>
      <c r="AL65" s="287" t="e">
        <f>AL67-AL66</f>
        <v>#REF!</v>
      </c>
      <c r="AM65" s="287" t="e">
        <f>AM67-AM66</f>
        <v>#REF!</v>
      </c>
      <c r="AN65" s="287" t="e">
        <f>AM65-P65</f>
        <v>#REF!</v>
      </c>
    </row>
    <row r="66" spans="1:40" ht="22.15" customHeight="1">
      <c r="B66" s="287" t="s">
        <v>57</v>
      </c>
      <c r="H66" s="299"/>
      <c r="I66" s="307"/>
      <c r="J66" s="121">
        <v>-975</v>
      </c>
      <c r="K66" s="126"/>
      <c r="L66" s="150">
        <v>-1463</v>
      </c>
      <c r="M66" s="150"/>
      <c r="N66" s="150">
        <v>0</v>
      </c>
      <c r="O66" s="150"/>
      <c r="P66" s="150">
        <v>0</v>
      </c>
      <c r="S66" s="323"/>
      <c r="T66" s="168"/>
      <c r="U66" s="169"/>
      <c r="V66" s="324">
        <v>0</v>
      </c>
      <c r="W66" s="287" t="e">
        <f>#REF!</f>
        <v>#REF!</v>
      </c>
      <c r="X66" s="287" t="e">
        <f t="shared" ref="X66" si="41">W66-V66</f>
        <v>#REF!</v>
      </c>
      <c r="Y66" s="287" t="e">
        <f t="shared" si="37"/>
        <v>#REF!</v>
      </c>
      <c r="AA66" s="287">
        <v>0</v>
      </c>
      <c r="AB66" s="287">
        <v>0</v>
      </c>
      <c r="AC66" s="287">
        <f t="shared" ref="AC66" si="42">AB66-AA66</f>
        <v>0</v>
      </c>
      <c r="AD66" s="287">
        <f t="shared" si="39"/>
        <v>0</v>
      </c>
      <c r="AF66" s="287">
        <f>AF61</f>
        <v>0</v>
      </c>
      <c r="AG66" s="287" t="e">
        <f>#REF!</f>
        <v>#REF!</v>
      </c>
      <c r="AH66" s="287" t="e">
        <f t="shared" ref="AH66" si="43">AG66-AF66</f>
        <v>#REF!</v>
      </c>
      <c r="AI66" s="287" t="e">
        <f t="shared" si="40"/>
        <v>#REF!</v>
      </c>
      <c r="AK66" s="287">
        <v>0</v>
      </c>
      <c r="AL66" s="287" t="e">
        <f>#REF!</f>
        <v>#REF!</v>
      </c>
      <c r="AM66" s="287" t="e">
        <f>#REF!</f>
        <v>#REF!</v>
      </c>
      <c r="AN66" s="287" t="e">
        <f t="shared" ref="AN66:AN67" si="44">AM66-P66</f>
        <v>#REF!</v>
      </c>
    </row>
    <row r="67" spans="1:40" ht="22.15" customHeight="1" thickBot="1">
      <c r="A67" s="291" t="s">
        <v>75</v>
      </c>
      <c r="H67" s="299"/>
      <c r="I67" s="307"/>
      <c r="J67" s="178">
        <f>J48</f>
        <v>4772</v>
      </c>
      <c r="K67" s="151"/>
      <c r="L67" s="178">
        <f>L48</f>
        <v>41494</v>
      </c>
      <c r="M67" s="152"/>
      <c r="N67" s="178">
        <f>N48</f>
        <v>29853</v>
      </c>
      <c r="O67" s="152"/>
      <c r="P67" s="178">
        <f>P48</f>
        <v>17088</v>
      </c>
      <c r="S67" s="325"/>
      <c r="T67" s="168"/>
      <c r="U67" s="169"/>
      <c r="V67" s="324" t="e">
        <f>#REF!</f>
        <v>#REF!</v>
      </c>
      <c r="W67" s="287" t="e">
        <f>#REF!</f>
        <v>#REF!</v>
      </c>
      <c r="X67" s="287" t="e">
        <f>X37</f>
        <v>#REF!</v>
      </c>
      <c r="Y67" s="287" t="e">
        <f t="shared" si="37"/>
        <v>#REF!</v>
      </c>
      <c r="AA67" s="287" t="e">
        <f>#REF!</f>
        <v>#REF!</v>
      </c>
      <c r="AB67" s="287" t="e">
        <f>#REF!</f>
        <v>#REF!</v>
      </c>
      <c r="AC67" s="287" t="e">
        <f>#REF!</f>
        <v>#REF!</v>
      </c>
      <c r="AD67" s="287" t="e">
        <f t="shared" si="39"/>
        <v>#REF!</v>
      </c>
      <c r="AF67" s="287" t="e">
        <f>#REF!</f>
        <v>#REF!</v>
      </c>
      <c r="AG67" s="287" t="e">
        <f>#REF!</f>
        <v>#REF!</v>
      </c>
      <c r="AH67" s="287" t="e">
        <f>#REF!</f>
        <v>#REF!</v>
      </c>
      <c r="AI67" s="287" t="e">
        <f t="shared" si="40"/>
        <v>#REF!</v>
      </c>
      <c r="AK67" s="287" t="e">
        <f>#REF!</f>
        <v>#REF!</v>
      </c>
      <c r="AL67" s="287" t="e">
        <f>#REF!</f>
        <v>#REF!</v>
      </c>
      <c r="AM67" s="287" t="e">
        <f>#REF!</f>
        <v>#REF!</v>
      </c>
      <c r="AN67" s="287" t="e">
        <f t="shared" si="44"/>
        <v>#REF!</v>
      </c>
    </row>
    <row r="68" spans="1:40" ht="22.15" customHeight="1" thickTop="1">
      <c r="A68" s="303"/>
      <c r="H68" s="299"/>
      <c r="I68" s="307"/>
      <c r="J68" s="121"/>
      <c r="K68" s="170"/>
      <c r="L68" s="121"/>
      <c r="M68" s="150"/>
      <c r="N68" s="150"/>
      <c r="O68" s="150"/>
      <c r="P68" s="150"/>
      <c r="W68" s="287"/>
    </row>
    <row r="69" spans="1:40" ht="22.15" customHeight="1" thickBot="1">
      <c r="A69" s="291" t="s">
        <v>251</v>
      </c>
      <c r="H69" s="299"/>
      <c r="I69" s="307"/>
      <c r="J69" s="179">
        <f>J60/2350000</f>
        <v>1.2530212765957447E-2</v>
      </c>
      <c r="K69" s="171">
        <v>0</v>
      </c>
      <c r="L69" s="179">
        <f>L60/2400000</f>
        <v>2.0714583333333335E-2</v>
      </c>
      <c r="M69" s="171"/>
      <c r="N69" s="179">
        <f>N60/2350000</f>
        <v>2.2788085106382978E-2</v>
      </c>
      <c r="O69" s="171"/>
      <c r="P69" s="179">
        <f>P60/2400000</f>
        <v>9.935833333333333E-3</v>
      </c>
      <c r="Q69" s="313"/>
      <c r="W69" s="287"/>
    </row>
    <row r="70" spans="1:40" ht="22.1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J9:P9"/>
    <mergeCell ref="J7:L7"/>
    <mergeCell ref="N7:P7"/>
    <mergeCell ref="J58:P58"/>
    <mergeCell ref="J53:L53"/>
    <mergeCell ref="N53:P53"/>
    <mergeCell ref="J55:L55"/>
    <mergeCell ref="N55:P55"/>
    <mergeCell ref="J56:L56"/>
    <mergeCell ref="N56:P56"/>
    <mergeCell ref="J54:L54"/>
    <mergeCell ref="N54:P54"/>
    <mergeCell ref="J4:L4"/>
    <mergeCell ref="N4:P4"/>
    <mergeCell ref="J6:L6"/>
    <mergeCell ref="N6:P6"/>
    <mergeCell ref="J5:L5"/>
    <mergeCell ref="N5:P5"/>
  </mergeCells>
  <pageMargins left="0.8" right="0.8" top="0.48" bottom="0.5" header="0.5" footer="0.5"/>
  <pageSetup paperSize="9" scale="68" firstPageNumber="7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I34"/>
  <sheetViews>
    <sheetView view="pageBreakPreview" topLeftCell="A10" zoomScale="70" zoomScaleNormal="68" zoomScaleSheetLayoutView="70" workbookViewId="0">
      <selection activeCell="M13" sqref="M13"/>
    </sheetView>
  </sheetViews>
  <sheetFormatPr defaultColWidth="9.140625" defaultRowHeight="15"/>
  <cols>
    <col min="1" max="2" width="2.7109375" style="287" customWidth="1"/>
    <col min="3" max="3" width="57.28515625" style="287" customWidth="1"/>
    <col min="4" max="4" width="9.42578125" style="287" customWidth="1"/>
    <col min="5" max="5" width="0.7109375" style="287" customWidth="1"/>
    <col min="6" max="6" width="13" style="287" customWidth="1"/>
    <col min="7" max="7" width="0.85546875" style="287" customWidth="1"/>
    <col min="8" max="8" width="13" style="287" customWidth="1"/>
    <col min="9" max="9" width="0.85546875" style="287" customWidth="1"/>
    <col min="10" max="10" width="14.85546875" style="287" customWidth="1"/>
    <col min="11" max="11" width="0.85546875" style="287" customWidth="1"/>
    <col min="12" max="12" width="14.140625" style="287" customWidth="1"/>
    <col min="13" max="13" width="0.85546875" style="287" customWidth="1"/>
    <col min="14" max="14" width="13.42578125" style="287" customWidth="1"/>
    <col min="15" max="15" width="0.85546875" style="287" customWidth="1"/>
    <col min="16" max="16" width="15.140625" style="287" customWidth="1"/>
    <col min="17" max="17" width="0.85546875" style="287" customWidth="1"/>
    <col min="18" max="18" width="15.85546875" style="287" customWidth="1"/>
    <col min="19" max="19" width="0.85546875" style="287" customWidth="1"/>
    <col min="20" max="20" width="17.85546875" style="287" bestFit="1" customWidth="1"/>
    <col min="21" max="21" width="0.85546875" style="287" customWidth="1"/>
    <col min="22" max="22" width="15.85546875" style="287" customWidth="1"/>
    <col min="23" max="23" width="0.85546875" style="287" customWidth="1"/>
    <col min="24" max="24" width="15.85546875" style="287" customWidth="1"/>
    <col min="25" max="25" width="0.85546875" style="287" customWidth="1"/>
    <col min="26" max="26" width="13.5703125" style="287" customWidth="1"/>
    <col min="27" max="27" width="0.85546875" style="287" customWidth="1"/>
    <col min="28" max="28" width="13.5703125" style="287" customWidth="1"/>
    <col min="29" max="16384" width="9.140625" style="287"/>
  </cols>
  <sheetData>
    <row r="1" spans="1:35" s="331" customFormat="1" ht="21.95" customHeight="1">
      <c r="A1" s="246" t="str">
        <f>'BS 2-4'!A1</f>
        <v>CL Venture Public Company Limited and its Subsidiaries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</row>
    <row r="2" spans="1:35" s="331" customFormat="1" ht="21.95" customHeight="1">
      <c r="A2" s="330" t="s">
        <v>79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</row>
    <row r="3" spans="1:35" ht="21.95" customHeight="1">
      <c r="A3" s="408"/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332"/>
      <c r="U3" s="291"/>
      <c r="V3" s="333"/>
      <c r="W3" s="291"/>
      <c r="X3" s="291"/>
      <c r="Y3" s="291"/>
      <c r="Z3" s="333"/>
    </row>
    <row r="4" spans="1:35" ht="21.95" customHeight="1">
      <c r="A4" s="291"/>
      <c r="B4" s="291"/>
      <c r="C4" s="291"/>
      <c r="D4" s="291"/>
      <c r="E4" s="291"/>
      <c r="F4" s="409" t="s">
        <v>1</v>
      </c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35" ht="21.95" customHeight="1">
      <c r="A5" s="291"/>
      <c r="B5" s="291"/>
      <c r="C5" s="291"/>
      <c r="D5" s="291"/>
      <c r="E5" s="291"/>
      <c r="F5" s="334"/>
      <c r="G5" s="334"/>
      <c r="L5" s="410" t="s">
        <v>53</v>
      </c>
      <c r="M5" s="410"/>
      <c r="N5" s="410"/>
      <c r="O5" s="410"/>
      <c r="P5" s="410"/>
      <c r="T5" s="410" t="s">
        <v>55</v>
      </c>
      <c r="U5" s="410"/>
      <c r="V5" s="410"/>
      <c r="W5" s="334"/>
      <c r="X5" s="334"/>
      <c r="Y5" s="334"/>
      <c r="Z5" s="334"/>
    </row>
    <row r="6" spans="1:35" ht="21.95" customHeight="1">
      <c r="A6" s="291"/>
      <c r="B6" s="291"/>
      <c r="C6" s="291"/>
      <c r="D6" s="291"/>
      <c r="E6" s="291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 t="s">
        <v>260</v>
      </c>
      <c r="V6" s="335"/>
      <c r="W6" s="300"/>
      <c r="X6" s="336"/>
      <c r="Y6" s="336"/>
      <c r="Z6" s="336"/>
      <c r="AA6" s="336"/>
    </row>
    <row r="7" spans="1:35" ht="21.95" customHeight="1">
      <c r="A7" s="291"/>
      <c r="B7" s="291"/>
      <c r="C7" s="291"/>
      <c r="D7" s="291"/>
      <c r="E7" s="291"/>
      <c r="G7" s="300"/>
      <c r="H7" s="336" t="s">
        <v>88</v>
      </c>
      <c r="I7" s="300"/>
      <c r="J7" s="300" t="s">
        <v>80</v>
      </c>
      <c r="K7" s="300"/>
      <c r="L7" s="300"/>
      <c r="M7" s="300"/>
      <c r="N7" s="300"/>
      <c r="O7" s="300"/>
      <c r="P7" s="300"/>
      <c r="Q7" s="300"/>
      <c r="R7" s="300"/>
      <c r="S7" s="300"/>
      <c r="T7" s="300" t="s">
        <v>256</v>
      </c>
      <c r="V7" s="335"/>
      <c r="W7" s="300"/>
      <c r="X7" s="336" t="s">
        <v>81</v>
      </c>
      <c r="Y7" s="336"/>
      <c r="Z7" s="336"/>
      <c r="AA7" s="336"/>
    </row>
    <row r="8" spans="1:35" ht="21.95" customHeight="1">
      <c r="A8" s="291"/>
      <c r="B8" s="291"/>
      <c r="C8" s="291"/>
      <c r="D8" s="291"/>
      <c r="E8" s="291"/>
      <c r="F8" s="300" t="s">
        <v>82</v>
      </c>
      <c r="G8" s="336"/>
      <c r="H8" s="336" t="s">
        <v>96</v>
      </c>
      <c r="I8" s="300"/>
      <c r="J8" s="336" t="s">
        <v>83</v>
      </c>
      <c r="K8" s="300"/>
      <c r="L8" s="300"/>
      <c r="M8" s="300"/>
      <c r="N8" s="300" t="s">
        <v>108</v>
      </c>
      <c r="O8" s="300"/>
      <c r="P8" s="300"/>
      <c r="Q8" s="300"/>
      <c r="R8" s="300"/>
      <c r="S8" s="300"/>
      <c r="T8" s="300" t="s">
        <v>257</v>
      </c>
      <c r="V8" s="335" t="s">
        <v>84</v>
      </c>
      <c r="W8" s="300"/>
      <c r="X8" s="300" t="s">
        <v>85</v>
      </c>
      <c r="Y8" s="336"/>
      <c r="Z8" s="182" t="s">
        <v>86</v>
      </c>
      <c r="AA8" s="336"/>
    </row>
    <row r="9" spans="1:35" s="300" customFormat="1" ht="21.95" customHeight="1">
      <c r="A9" s="334"/>
      <c r="B9" s="334"/>
      <c r="C9" s="337"/>
      <c r="D9" s="337"/>
      <c r="E9" s="337"/>
      <c r="F9" s="336" t="s">
        <v>87</v>
      </c>
      <c r="G9" s="336"/>
      <c r="H9" s="300" t="s">
        <v>356</v>
      </c>
      <c r="I9" s="336"/>
      <c r="J9" s="300" t="s">
        <v>89</v>
      </c>
      <c r="N9" s="300" t="s">
        <v>109</v>
      </c>
      <c r="R9" s="336" t="s">
        <v>108</v>
      </c>
      <c r="T9" s="300" t="s">
        <v>278</v>
      </c>
      <c r="V9" s="300" t="s">
        <v>91</v>
      </c>
      <c r="X9" s="336" t="s">
        <v>92</v>
      </c>
      <c r="Y9" s="336"/>
      <c r="Z9" s="182" t="s">
        <v>93</v>
      </c>
      <c r="AA9" s="336"/>
      <c r="AB9" s="336" t="s">
        <v>94</v>
      </c>
    </row>
    <row r="10" spans="1:35" s="300" customFormat="1" ht="21.95" customHeight="1">
      <c r="A10" s="334"/>
      <c r="B10" s="334"/>
      <c r="C10" s="334"/>
      <c r="D10" s="252" t="s">
        <v>5</v>
      </c>
      <c r="E10" s="292"/>
      <c r="F10" s="336" t="s">
        <v>95</v>
      </c>
      <c r="G10" s="336"/>
      <c r="H10" s="300" t="s">
        <v>357</v>
      </c>
      <c r="I10" s="336"/>
      <c r="J10" s="336" t="s">
        <v>97</v>
      </c>
      <c r="L10" s="300" t="s">
        <v>98</v>
      </c>
      <c r="N10" s="300" t="s">
        <v>110</v>
      </c>
      <c r="P10" s="300" t="s">
        <v>90</v>
      </c>
      <c r="R10" s="336" t="s">
        <v>109</v>
      </c>
      <c r="T10" s="300" t="s">
        <v>261</v>
      </c>
      <c r="V10" s="335" t="s">
        <v>99</v>
      </c>
      <c r="X10" s="338" t="s">
        <v>100</v>
      </c>
      <c r="Y10" s="336"/>
      <c r="Z10" s="182" t="s">
        <v>101</v>
      </c>
      <c r="AA10" s="336"/>
      <c r="AB10" s="336" t="s">
        <v>99</v>
      </c>
    </row>
    <row r="11" spans="1:35" s="300" customFormat="1" ht="21.95" customHeight="1">
      <c r="B11" s="334"/>
      <c r="C11" s="334"/>
      <c r="D11" s="334"/>
      <c r="E11" s="334"/>
      <c r="F11" s="411" t="s">
        <v>102</v>
      </c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  <c r="AA11" s="411"/>
      <c r="AB11" s="411"/>
    </row>
    <row r="12" spans="1:35" s="184" customFormat="1" ht="21.95" customHeight="1">
      <c r="A12" s="340" t="s">
        <v>313</v>
      </c>
      <c r="B12" s="183"/>
      <c r="C12" s="183"/>
      <c r="D12" s="183"/>
      <c r="E12" s="183"/>
      <c r="M12" s="126"/>
      <c r="N12" s="126"/>
      <c r="O12" s="126"/>
      <c r="P12" s="126"/>
      <c r="Q12" s="126"/>
      <c r="R12" s="126"/>
      <c r="S12" s="126"/>
      <c r="AC12" s="185"/>
      <c r="AD12" s="185"/>
      <c r="AE12" s="185"/>
    </row>
    <row r="13" spans="1:35" s="334" customFormat="1" ht="21.95" customHeight="1">
      <c r="A13" s="341" t="s">
        <v>111</v>
      </c>
      <c r="F13" s="342">
        <v>618068</v>
      </c>
      <c r="G13" s="342"/>
      <c r="H13" s="342">
        <v>724228</v>
      </c>
      <c r="I13" s="342"/>
      <c r="J13" s="342">
        <v>3064</v>
      </c>
      <c r="K13" s="342"/>
      <c r="L13" s="342">
        <v>5400</v>
      </c>
      <c r="M13" s="342"/>
      <c r="N13" s="342">
        <v>32032</v>
      </c>
      <c r="O13" s="342"/>
      <c r="P13" s="342">
        <v>52325</v>
      </c>
      <c r="Q13" s="343"/>
      <c r="R13" s="342">
        <v>-32032</v>
      </c>
      <c r="S13" s="343"/>
      <c r="T13" s="342">
        <v>8103</v>
      </c>
      <c r="V13" s="344">
        <f>T13</f>
        <v>8103</v>
      </c>
      <c r="W13" s="342"/>
      <c r="X13" s="344">
        <f>SUM(F13:R13,V13)</f>
        <v>1411188</v>
      </c>
      <c r="Y13" s="343"/>
      <c r="Z13" s="342">
        <v>64750</v>
      </c>
      <c r="AA13" s="343"/>
      <c r="AB13" s="344">
        <f>X13+Z13</f>
        <v>1475938</v>
      </c>
    </row>
    <row r="14" spans="1:35" s="334" customFormat="1" ht="21.95" customHeight="1">
      <c r="A14" s="341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3"/>
      <c r="R14" s="342"/>
      <c r="S14" s="343"/>
      <c r="T14" s="342"/>
      <c r="V14" s="342"/>
      <c r="W14" s="342"/>
      <c r="X14" s="342"/>
      <c r="Y14" s="343"/>
      <c r="Z14" s="342"/>
      <c r="AA14" s="343"/>
      <c r="AB14" s="342"/>
    </row>
    <row r="15" spans="1:35" s="300" customFormat="1" ht="22.15" customHeight="1">
      <c r="A15" s="340" t="s">
        <v>103</v>
      </c>
      <c r="B15" s="334"/>
      <c r="C15" s="334"/>
      <c r="E15" s="334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C15" s="339"/>
      <c r="AD15" s="339"/>
      <c r="AE15" s="339"/>
      <c r="AF15" s="339"/>
      <c r="AG15" s="339"/>
      <c r="AH15" s="339"/>
      <c r="AI15" s="339"/>
    </row>
    <row r="16" spans="1:35" s="300" customFormat="1" ht="22.15" customHeight="1">
      <c r="A16" s="345" t="s">
        <v>104</v>
      </c>
      <c r="B16" s="345" t="s">
        <v>270</v>
      </c>
      <c r="C16" s="334"/>
      <c r="E16" s="334"/>
      <c r="F16" s="346"/>
      <c r="G16" s="334"/>
      <c r="H16" s="334"/>
      <c r="I16" s="334"/>
      <c r="J16" s="346"/>
      <c r="K16" s="346"/>
      <c r="L16" s="346"/>
      <c r="M16" s="346"/>
      <c r="N16" s="334"/>
      <c r="O16" s="347"/>
      <c r="P16" s="346"/>
      <c r="Q16" s="347"/>
      <c r="R16" s="347"/>
      <c r="S16" s="347"/>
      <c r="T16" s="346"/>
      <c r="U16" s="342"/>
      <c r="V16" s="347"/>
      <c r="W16" s="346"/>
      <c r="X16" s="346"/>
      <c r="Y16" s="334"/>
      <c r="Z16" s="346"/>
      <c r="AA16" s="346"/>
      <c r="AC16" s="346"/>
      <c r="AD16" s="342"/>
      <c r="AE16" s="346"/>
      <c r="AF16" s="347"/>
      <c r="AG16" s="347"/>
      <c r="AH16" s="347"/>
      <c r="AI16" s="342"/>
    </row>
    <row r="17" spans="1:35" s="300" customFormat="1" ht="21.4" customHeight="1">
      <c r="A17" s="348"/>
      <c r="B17" s="348" t="s">
        <v>112</v>
      </c>
      <c r="D17" s="292">
        <v>14</v>
      </c>
      <c r="E17" s="292"/>
      <c r="F17" s="349">
        <v>0</v>
      </c>
      <c r="G17" s="186"/>
      <c r="H17" s="349">
        <v>0</v>
      </c>
      <c r="I17" s="186"/>
      <c r="J17" s="349">
        <v>0</v>
      </c>
      <c r="K17" s="187"/>
      <c r="L17" s="349">
        <v>0</v>
      </c>
      <c r="M17" s="350"/>
      <c r="N17" s="349">
        <v>0</v>
      </c>
      <c r="O17" s="342"/>
      <c r="P17" s="349">
        <v>-29997</v>
      </c>
      <c r="Q17" s="342"/>
      <c r="R17" s="349">
        <v>0</v>
      </c>
      <c r="S17" s="351"/>
      <c r="T17" s="349">
        <v>0</v>
      </c>
      <c r="U17" s="352"/>
      <c r="V17" s="353">
        <f>T17</f>
        <v>0</v>
      </c>
      <c r="W17" s="352"/>
      <c r="X17" s="354">
        <f>SUM(F17:R17,V17)</f>
        <v>-29997</v>
      </c>
      <c r="Y17" s="350"/>
      <c r="Z17" s="355">
        <v>0</v>
      </c>
      <c r="AA17" s="350"/>
      <c r="AB17" s="354">
        <f>X17+Z17</f>
        <v>-29997</v>
      </c>
      <c r="AC17" s="350"/>
      <c r="AD17" s="352"/>
      <c r="AE17" s="352"/>
      <c r="AF17" s="339"/>
      <c r="AG17" s="352"/>
      <c r="AH17" s="339"/>
      <c r="AI17" s="350"/>
    </row>
    <row r="18" spans="1:35" s="300" customFormat="1" ht="21.4" customHeight="1">
      <c r="A18" s="332" t="s">
        <v>271</v>
      </c>
      <c r="B18" s="348"/>
      <c r="D18" s="292"/>
      <c r="E18" s="292"/>
      <c r="F18" s="356">
        <f>SUM(F17:F17)</f>
        <v>0</v>
      </c>
      <c r="G18" s="342"/>
      <c r="H18" s="356">
        <f>SUM(H17:H17)</f>
        <v>0</v>
      </c>
      <c r="I18" s="342"/>
      <c r="J18" s="356">
        <f>SUM(J17:J17)</f>
        <v>0</v>
      </c>
      <c r="K18" s="342"/>
      <c r="L18" s="356">
        <f>SUM(L17:L17)</f>
        <v>0</v>
      </c>
      <c r="M18" s="342"/>
      <c r="N18" s="356">
        <f>SUM(N17:N17)</f>
        <v>0</v>
      </c>
      <c r="O18" s="342"/>
      <c r="P18" s="356">
        <f>SUM(P17:P17)</f>
        <v>-29997</v>
      </c>
      <c r="Q18" s="342"/>
      <c r="R18" s="356">
        <f>SUM(R17:R17)</f>
        <v>0</v>
      </c>
      <c r="S18" s="342"/>
      <c r="T18" s="356">
        <f>SUM(T17:T17)</f>
        <v>0</v>
      </c>
      <c r="U18" s="357"/>
      <c r="V18" s="356">
        <f>SUM(V17:V17)</f>
        <v>0</v>
      </c>
      <c r="W18" s="357"/>
      <c r="X18" s="356">
        <f>SUM(X17:X17)</f>
        <v>-29997</v>
      </c>
      <c r="Y18" s="342"/>
      <c r="Z18" s="356">
        <f>SUM(Z17:Z17)</f>
        <v>0</v>
      </c>
      <c r="AA18" s="342"/>
      <c r="AB18" s="356">
        <f>SUM(AB17:AB17)</f>
        <v>-29997</v>
      </c>
      <c r="AC18" s="342"/>
      <c r="AD18" s="357"/>
      <c r="AE18" s="342"/>
      <c r="AF18" s="347"/>
      <c r="AG18" s="342"/>
      <c r="AH18" s="347"/>
      <c r="AI18" s="342"/>
    </row>
    <row r="19" spans="1:35" s="300" customFormat="1" ht="21" customHeight="1">
      <c r="A19" s="345"/>
      <c r="B19" s="345"/>
      <c r="C19" s="334"/>
      <c r="E19" s="334"/>
      <c r="F19" s="188"/>
      <c r="G19" s="186"/>
      <c r="H19" s="186"/>
      <c r="I19" s="186"/>
      <c r="J19" s="188"/>
      <c r="K19" s="187"/>
      <c r="L19" s="188"/>
      <c r="M19" s="188"/>
      <c r="N19" s="186"/>
      <c r="O19" s="351"/>
      <c r="P19" s="188"/>
      <c r="Q19" s="351"/>
      <c r="R19" s="351"/>
      <c r="S19" s="351"/>
      <c r="T19" s="188"/>
      <c r="U19" s="188"/>
      <c r="V19" s="186"/>
      <c r="W19" s="187"/>
      <c r="X19" s="188"/>
      <c r="Y19" s="189"/>
      <c r="Z19" s="187"/>
      <c r="AA19" s="187"/>
      <c r="AC19" s="187"/>
      <c r="AD19" s="189"/>
      <c r="AE19" s="187"/>
      <c r="AF19" s="189"/>
      <c r="AG19" s="187"/>
      <c r="AH19" s="189"/>
      <c r="AI19" s="187"/>
    </row>
    <row r="20" spans="1:35" s="300" customFormat="1" ht="22.15" customHeight="1">
      <c r="A20" s="345" t="s">
        <v>113</v>
      </c>
      <c r="B20" s="345"/>
      <c r="C20" s="334"/>
      <c r="E20" s="334"/>
      <c r="F20" s="188"/>
      <c r="G20" s="186"/>
      <c r="H20" s="186"/>
      <c r="I20" s="186"/>
      <c r="J20" s="188"/>
      <c r="K20" s="187"/>
      <c r="L20" s="188"/>
      <c r="M20" s="188"/>
      <c r="N20" s="186"/>
      <c r="O20" s="351"/>
      <c r="P20" s="188"/>
      <c r="Q20" s="351"/>
      <c r="R20" s="351"/>
      <c r="S20" s="351"/>
      <c r="T20" s="188"/>
      <c r="U20" s="188"/>
      <c r="V20" s="186"/>
      <c r="W20" s="187"/>
      <c r="X20" s="188"/>
      <c r="Y20" s="189"/>
      <c r="Z20" s="187"/>
      <c r="AA20" s="187"/>
      <c r="AC20" s="187"/>
      <c r="AD20" s="189"/>
      <c r="AE20" s="187"/>
      <c r="AF20" s="189"/>
      <c r="AG20" s="187"/>
      <c r="AH20" s="189"/>
      <c r="AI20" s="187"/>
    </row>
    <row r="21" spans="1:35" s="300" customFormat="1" ht="22.15" customHeight="1">
      <c r="A21" s="345"/>
      <c r="B21" s="348" t="s">
        <v>114</v>
      </c>
      <c r="C21" s="334"/>
      <c r="D21" s="292"/>
      <c r="E21" s="334"/>
      <c r="F21" s="350">
        <v>0</v>
      </c>
      <c r="G21" s="186"/>
      <c r="H21" s="350">
        <v>0</v>
      </c>
      <c r="I21" s="186"/>
      <c r="J21" s="350">
        <v>0</v>
      </c>
      <c r="K21" s="187"/>
      <c r="L21" s="350">
        <v>0</v>
      </c>
      <c r="M21" s="350"/>
      <c r="N21" s="350">
        <v>0</v>
      </c>
      <c r="O21" s="351"/>
      <c r="P21" s="350">
        <v>0</v>
      </c>
      <c r="Q21" s="351"/>
      <c r="R21" s="350">
        <v>0</v>
      </c>
      <c r="S21" s="351"/>
      <c r="T21" s="350">
        <v>0</v>
      </c>
      <c r="U21" s="188"/>
      <c r="V21" s="191">
        <f>T21</f>
        <v>0</v>
      </c>
      <c r="W21" s="187"/>
      <c r="X21" s="358">
        <f>SUM(F21:R21,V21)</f>
        <v>0</v>
      </c>
      <c r="Y21" s="350"/>
      <c r="Z21" s="125">
        <v>17272</v>
      </c>
      <c r="AA21" s="350"/>
      <c r="AB21" s="358">
        <f>X21+Z21</f>
        <v>17272</v>
      </c>
      <c r="AC21" s="350"/>
      <c r="AD21" s="189"/>
      <c r="AE21" s="350"/>
      <c r="AF21" s="189"/>
      <c r="AG21" s="350"/>
      <c r="AH21" s="189"/>
      <c r="AI21" s="350"/>
    </row>
    <row r="22" spans="1:35" s="300" customFormat="1" ht="22.15" customHeight="1">
      <c r="A22" s="332" t="s">
        <v>254</v>
      </c>
      <c r="B22" s="348"/>
      <c r="C22" s="334"/>
      <c r="E22" s="334"/>
      <c r="F22" s="192">
        <f>SUM(F21:F21)</f>
        <v>0</v>
      </c>
      <c r="G22" s="186"/>
      <c r="H22" s="192">
        <f>SUM(H21:H21)</f>
        <v>0</v>
      </c>
      <c r="I22" s="186"/>
      <c r="J22" s="192">
        <f>SUM(J21:J21)</f>
        <v>0</v>
      </c>
      <c r="K22" s="187"/>
      <c r="L22" s="192">
        <f>SUM(L21:L21)</f>
        <v>0</v>
      </c>
      <c r="M22" s="187"/>
      <c r="N22" s="192">
        <f>SUM(N21:N21)</f>
        <v>0</v>
      </c>
      <c r="O22" s="351"/>
      <c r="P22" s="192">
        <f>SUM(P21:P21)</f>
        <v>0</v>
      </c>
      <c r="Q22" s="351"/>
      <c r="R22" s="192">
        <f>SUM(R21:R21)</f>
        <v>0</v>
      </c>
      <c r="S22" s="351"/>
      <c r="T22" s="192">
        <f>SUM(T21:T21)</f>
        <v>0</v>
      </c>
      <c r="U22" s="188"/>
      <c r="V22" s="192">
        <f>SUM(V21:V21)</f>
        <v>0</v>
      </c>
      <c r="W22" s="187"/>
      <c r="X22" s="192">
        <f>SUM(X21:X21)</f>
        <v>0</v>
      </c>
      <c r="Y22" s="187"/>
      <c r="Z22" s="192">
        <f>SUM(Z21:Z21)</f>
        <v>17272</v>
      </c>
      <c r="AA22" s="187"/>
      <c r="AB22" s="192">
        <f>SUM(AB21:AB21)</f>
        <v>17272</v>
      </c>
      <c r="AC22" s="187"/>
      <c r="AD22" s="189"/>
      <c r="AE22" s="187"/>
      <c r="AF22" s="189"/>
      <c r="AG22" s="187"/>
      <c r="AH22" s="189"/>
      <c r="AI22" s="187"/>
    </row>
    <row r="23" spans="1:35" s="300" customFormat="1" ht="13.9" customHeight="1">
      <c r="A23" s="332"/>
      <c r="B23" s="348"/>
      <c r="C23" s="334"/>
      <c r="E23" s="334"/>
      <c r="F23" s="187"/>
      <c r="G23" s="189"/>
      <c r="H23" s="189"/>
      <c r="I23" s="189"/>
      <c r="J23" s="187"/>
      <c r="K23" s="187"/>
      <c r="L23" s="187"/>
      <c r="M23" s="187"/>
      <c r="N23" s="189"/>
      <c r="O23" s="351"/>
      <c r="P23" s="187"/>
      <c r="Q23" s="351"/>
      <c r="R23" s="190"/>
      <c r="S23" s="351"/>
      <c r="T23" s="187"/>
      <c r="U23" s="187"/>
      <c r="V23" s="189"/>
      <c r="W23" s="187"/>
      <c r="X23" s="187"/>
      <c r="Y23" s="189"/>
      <c r="Z23" s="187"/>
      <c r="AA23" s="187"/>
      <c r="AC23" s="187"/>
      <c r="AD23" s="189"/>
      <c r="AE23" s="187"/>
      <c r="AF23" s="189"/>
      <c r="AG23" s="125"/>
      <c r="AH23" s="189"/>
      <c r="AI23" s="350"/>
    </row>
    <row r="24" spans="1:35" s="300" customFormat="1" ht="21.4" customHeight="1">
      <c r="A24" s="332" t="s">
        <v>105</v>
      </c>
      <c r="B24" s="334"/>
      <c r="C24" s="334"/>
      <c r="E24" s="334"/>
      <c r="F24" s="356">
        <f>F18+F22</f>
        <v>0</v>
      </c>
      <c r="G24" s="342"/>
      <c r="H24" s="356">
        <f>H18+H22</f>
        <v>0</v>
      </c>
      <c r="I24" s="342"/>
      <c r="J24" s="356">
        <f>J18+J22</f>
        <v>0</v>
      </c>
      <c r="K24" s="342"/>
      <c r="L24" s="356">
        <f>L18+L22</f>
        <v>0</v>
      </c>
      <c r="M24" s="342"/>
      <c r="N24" s="356">
        <f>N18+N22</f>
        <v>0</v>
      </c>
      <c r="O24" s="342"/>
      <c r="P24" s="356">
        <f>P18+P22</f>
        <v>-29997</v>
      </c>
      <c r="Q24" s="342"/>
      <c r="R24" s="356">
        <f>R18+R22</f>
        <v>0</v>
      </c>
      <c r="S24" s="342"/>
      <c r="T24" s="356">
        <f>T18+T22</f>
        <v>0</v>
      </c>
      <c r="U24" s="357"/>
      <c r="V24" s="356">
        <f>V18+V22</f>
        <v>0</v>
      </c>
      <c r="W24" s="357"/>
      <c r="X24" s="356">
        <f>X18+X22</f>
        <v>-29997</v>
      </c>
      <c r="Y24" s="342"/>
      <c r="Z24" s="356">
        <f>Z18+Z22</f>
        <v>17272</v>
      </c>
      <c r="AA24" s="342"/>
      <c r="AB24" s="356">
        <f>AB18+AB22</f>
        <v>-12725</v>
      </c>
      <c r="AC24" s="342"/>
      <c r="AD24" s="357"/>
      <c r="AE24" s="342"/>
      <c r="AF24" s="347"/>
      <c r="AG24" s="342"/>
      <c r="AH24" s="347"/>
      <c r="AI24" s="342"/>
    </row>
    <row r="25" spans="1:35" s="300" customFormat="1" ht="13.9" customHeight="1">
      <c r="A25" s="332"/>
      <c r="B25" s="334"/>
      <c r="C25" s="334"/>
      <c r="E25" s="334"/>
      <c r="F25" s="346"/>
      <c r="G25" s="334"/>
      <c r="H25" s="334"/>
      <c r="I25" s="334"/>
      <c r="J25" s="346"/>
      <c r="K25" s="346"/>
      <c r="L25" s="346"/>
      <c r="M25" s="346"/>
      <c r="N25" s="334"/>
      <c r="O25" s="347"/>
      <c r="P25" s="346"/>
      <c r="Q25" s="347"/>
      <c r="R25" s="347"/>
      <c r="S25" s="347"/>
      <c r="T25" s="346"/>
      <c r="U25" s="339"/>
      <c r="V25" s="347"/>
      <c r="W25" s="346"/>
      <c r="X25" s="346"/>
      <c r="Y25" s="334"/>
      <c r="Z25" s="346"/>
      <c r="AA25" s="346"/>
      <c r="AC25" s="346"/>
      <c r="AD25" s="342"/>
      <c r="AE25" s="346"/>
      <c r="AF25" s="347"/>
      <c r="AG25" s="346"/>
      <c r="AH25" s="347"/>
      <c r="AI25" s="342"/>
    </row>
    <row r="26" spans="1:35" s="334" customFormat="1" ht="21.95" customHeight="1">
      <c r="A26" s="359" t="s">
        <v>285</v>
      </c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343"/>
      <c r="R26" s="342"/>
      <c r="S26" s="343"/>
      <c r="T26" s="342"/>
      <c r="V26" s="342"/>
      <c r="W26" s="342"/>
      <c r="X26" s="342"/>
      <c r="Y26" s="343"/>
      <c r="Z26" s="342"/>
      <c r="AA26" s="343"/>
      <c r="AB26" s="342"/>
    </row>
    <row r="27" spans="1:35" s="300" customFormat="1" ht="21.95" customHeight="1">
      <c r="A27" s="360"/>
      <c r="B27" s="348" t="s">
        <v>246</v>
      </c>
      <c r="C27" s="334"/>
      <c r="D27" s="334"/>
      <c r="E27" s="334"/>
      <c r="F27" s="350">
        <v>0</v>
      </c>
      <c r="G27" s="350"/>
      <c r="H27" s="350">
        <v>0</v>
      </c>
      <c r="I27" s="350"/>
      <c r="J27" s="350">
        <v>0</v>
      </c>
      <c r="K27" s="350"/>
      <c r="L27" s="350">
        <v>0</v>
      </c>
      <c r="M27" s="306"/>
      <c r="N27" s="350">
        <v>0</v>
      </c>
      <c r="O27" s="306"/>
      <c r="P27" s="361">
        <f>'PL 7-8 6M'!L60</f>
        <v>49715</v>
      </c>
      <c r="Q27" s="339"/>
      <c r="R27" s="350">
        <v>0</v>
      </c>
      <c r="S27" s="339"/>
      <c r="T27" s="350">
        <v>0</v>
      </c>
      <c r="V27" s="358">
        <f>T27</f>
        <v>0</v>
      </c>
      <c r="W27" s="350"/>
      <c r="X27" s="358">
        <f>SUM(F27:R27,V27)</f>
        <v>49715</v>
      </c>
      <c r="Y27" s="339"/>
      <c r="Z27" s="358">
        <f>'PL 7-8 6M'!L61</f>
        <v>-1463</v>
      </c>
      <c r="AA27" s="339"/>
      <c r="AB27" s="358">
        <f>X27+Z27</f>
        <v>48252</v>
      </c>
    </row>
    <row r="28" spans="1:35" s="300" customFormat="1" ht="21.95" customHeight="1">
      <c r="A28" s="360" t="s">
        <v>338</v>
      </c>
      <c r="B28" s="334"/>
      <c r="C28" s="334"/>
      <c r="D28" s="334"/>
      <c r="E28" s="334"/>
      <c r="F28" s="349">
        <v>0</v>
      </c>
      <c r="G28" s="350"/>
      <c r="H28" s="349">
        <v>0</v>
      </c>
      <c r="I28" s="350"/>
      <c r="J28" s="349">
        <v>0</v>
      </c>
      <c r="K28" s="350"/>
      <c r="L28" s="349">
        <v>0</v>
      </c>
      <c r="M28" s="306"/>
      <c r="N28" s="349">
        <v>0</v>
      </c>
      <c r="O28" s="306"/>
      <c r="P28" s="349">
        <v>0</v>
      </c>
      <c r="Q28" s="339"/>
      <c r="R28" s="349">
        <v>0</v>
      </c>
      <c r="S28" s="339"/>
      <c r="T28" s="354">
        <f>'PL 7-8 6M'!L46</f>
        <v>-6758</v>
      </c>
      <c r="V28" s="354">
        <f>T28</f>
        <v>-6758</v>
      </c>
      <c r="W28" s="350"/>
      <c r="X28" s="354">
        <f>SUM(F28:R28,V28)</f>
        <v>-6758</v>
      </c>
      <c r="Y28" s="339"/>
      <c r="Z28" s="349">
        <v>0</v>
      </c>
      <c r="AA28" s="339"/>
      <c r="AB28" s="354">
        <f>X28+Z28</f>
        <v>-6758</v>
      </c>
    </row>
    <row r="29" spans="1:35" s="300" customFormat="1" ht="21.95" customHeight="1">
      <c r="A29" s="359" t="s">
        <v>286</v>
      </c>
      <c r="B29" s="334"/>
      <c r="C29" s="334"/>
      <c r="D29" s="334"/>
      <c r="E29" s="334"/>
      <c r="F29" s="356">
        <f>SUM(F27:F28)</f>
        <v>0</v>
      </c>
      <c r="G29" s="342"/>
      <c r="H29" s="356">
        <f>SUM(H27:H28)</f>
        <v>0</v>
      </c>
      <c r="I29" s="342"/>
      <c r="J29" s="356">
        <f>SUM(J27:J28)</f>
        <v>0</v>
      </c>
      <c r="K29" s="347"/>
      <c r="L29" s="356">
        <f>SUM(L27:L28)</f>
        <v>0</v>
      </c>
      <c r="M29" s="342"/>
      <c r="N29" s="356">
        <f>SUM(N27:N28)</f>
        <v>0</v>
      </c>
      <c r="O29" s="342"/>
      <c r="P29" s="356">
        <f>SUM(P27:P28)</f>
        <v>49715</v>
      </c>
      <c r="Q29" s="339"/>
      <c r="R29" s="356">
        <f>SUM(R27:R28)</f>
        <v>0</v>
      </c>
      <c r="S29" s="339"/>
      <c r="T29" s="356">
        <f>SUM(T27:T28)</f>
        <v>-6758</v>
      </c>
      <c r="V29" s="356">
        <f>SUM(V27:V28)</f>
        <v>-6758</v>
      </c>
      <c r="W29" s="342"/>
      <c r="X29" s="356">
        <f>SUM(F29:P29,V29)</f>
        <v>42957</v>
      </c>
      <c r="Y29" s="339"/>
      <c r="Z29" s="356">
        <f>SUM(Z27:Z28)</f>
        <v>-1463</v>
      </c>
      <c r="AA29" s="339"/>
      <c r="AB29" s="356">
        <f>SUM(AB27:AB28)</f>
        <v>41494</v>
      </c>
    </row>
    <row r="30" spans="1:35" s="300" customFormat="1" ht="21.95" customHeight="1">
      <c r="A30" s="359"/>
      <c r="B30" s="334"/>
      <c r="C30" s="334"/>
      <c r="D30" s="334"/>
      <c r="E30" s="334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V30" s="339"/>
      <c r="W30" s="339"/>
      <c r="X30" s="339"/>
      <c r="Y30" s="339"/>
      <c r="Z30" s="339"/>
      <c r="AA30" s="339"/>
      <c r="AB30" s="339"/>
    </row>
    <row r="31" spans="1:35" s="300" customFormat="1" ht="21.95" customHeight="1">
      <c r="A31" s="360" t="s">
        <v>116</v>
      </c>
      <c r="F31" s="349">
        <v>0</v>
      </c>
      <c r="G31" s="350"/>
      <c r="H31" s="349">
        <v>0</v>
      </c>
      <c r="I31" s="350"/>
      <c r="J31" s="349">
        <v>0</v>
      </c>
      <c r="K31" s="350"/>
      <c r="L31" s="349">
        <v>0</v>
      </c>
      <c r="M31" s="306"/>
      <c r="N31" s="349">
        <v>0</v>
      </c>
      <c r="O31" s="306"/>
      <c r="P31" s="349">
        <v>856</v>
      </c>
      <c r="Q31" s="339"/>
      <c r="R31" s="349">
        <v>0</v>
      </c>
      <c r="S31" s="339"/>
      <c r="T31" s="349">
        <v>-856</v>
      </c>
      <c r="V31" s="354">
        <f>T31</f>
        <v>-856</v>
      </c>
      <c r="W31" s="339"/>
      <c r="X31" s="354">
        <f>SUM(F31:R31,V31)</f>
        <v>0</v>
      </c>
      <c r="Y31" s="339"/>
      <c r="Z31" s="349">
        <v>0</v>
      </c>
      <c r="AA31" s="339"/>
      <c r="AB31" s="354">
        <f>X31+Z31</f>
        <v>0</v>
      </c>
    </row>
    <row r="32" spans="1:35" s="300" customFormat="1" ht="21.95" customHeight="1">
      <c r="A32" s="359"/>
      <c r="B32" s="334"/>
      <c r="C32" s="334"/>
      <c r="D32" s="334"/>
      <c r="E32" s="334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V32" s="339"/>
      <c r="W32" s="339"/>
      <c r="X32" s="339"/>
      <c r="Y32" s="339"/>
      <c r="Z32" s="339"/>
      <c r="AA32" s="339"/>
      <c r="AB32" s="339"/>
    </row>
    <row r="33" spans="1:30" ht="21.95" customHeight="1" thickBot="1">
      <c r="A33" s="359" t="s">
        <v>314</v>
      </c>
      <c r="B33" s="334"/>
      <c r="F33" s="362">
        <f>SUM(F29,F24,F13,F31)</f>
        <v>618068</v>
      </c>
      <c r="G33" s="363"/>
      <c r="H33" s="362">
        <f>SUM(H29,H24,H13,H31)</f>
        <v>724228</v>
      </c>
      <c r="I33" s="363"/>
      <c r="J33" s="362">
        <f>SUM(J29,J24,J13,J31)</f>
        <v>3064</v>
      </c>
      <c r="K33" s="363"/>
      <c r="L33" s="362">
        <f>SUM(L29,L24,L13,L31)</f>
        <v>5400</v>
      </c>
      <c r="M33" s="363"/>
      <c r="N33" s="362">
        <f>SUM(N29,N24,N13,N31)</f>
        <v>32032</v>
      </c>
      <c r="O33" s="363"/>
      <c r="P33" s="362">
        <f>SUM(P29,P24,P13,P31)</f>
        <v>72899</v>
      </c>
      <c r="Q33" s="363"/>
      <c r="R33" s="362">
        <f>SUM(R29,R24,R13,R31)</f>
        <v>-32032</v>
      </c>
      <c r="S33" s="363"/>
      <c r="T33" s="362">
        <f>SUM(T29,T24,T13,T31)</f>
        <v>489</v>
      </c>
      <c r="V33" s="362">
        <f>SUM(V29,V24,V13,V31)</f>
        <v>489</v>
      </c>
      <c r="W33" s="363"/>
      <c r="X33" s="362">
        <f>SUM(X29,X24,X13,X31)</f>
        <v>1424148</v>
      </c>
      <c r="Y33" s="363"/>
      <c r="Z33" s="362">
        <f>SUM(Z29,Z24,Z13,Z31)</f>
        <v>80559</v>
      </c>
      <c r="AA33" s="363"/>
      <c r="AB33" s="362">
        <f>SUM(AB29,AB24,AB13,AB31)</f>
        <v>1504707</v>
      </c>
      <c r="AC33" s="306"/>
      <c r="AD33" s="306"/>
    </row>
    <row r="34" spans="1:30" ht="23.2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F4:AB4"/>
    <mergeCell ref="L5:P5"/>
    <mergeCell ref="F11:AB11"/>
    <mergeCell ref="T5:V5"/>
  </mergeCells>
  <pageMargins left="0.6" right="0.6" top="0.48" bottom="0.5" header="0.5" footer="0.5"/>
  <pageSetup paperSize="9" scale="59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88"/>
  <sheetViews>
    <sheetView view="pageBreakPreview" topLeftCell="A12" zoomScale="70" zoomScaleNormal="60" zoomScaleSheetLayoutView="70" workbookViewId="0">
      <selection activeCell="I70" sqref="I70"/>
    </sheetView>
  </sheetViews>
  <sheetFormatPr defaultColWidth="9.140625" defaultRowHeight="15"/>
  <cols>
    <col min="1" max="2" width="2.7109375" style="287" customWidth="1"/>
    <col min="3" max="3" width="58.42578125" style="287" customWidth="1"/>
    <col min="4" max="4" width="9.7109375" style="287" customWidth="1"/>
    <col min="5" max="5" width="0.7109375" style="287" customWidth="1"/>
    <col min="6" max="6" width="17.85546875" style="287" bestFit="1" customWidth="1"/>
    <col min="7" max="7" width="0.85546875" style="287" customWidth="1"/>
    <col min="8" max="8" width="18.28515625" style="287" bestFit="1" customWidth="1"/>
    <col min="9" max="9" width="0.85546875" style="287" customWidth="1"/>
    <col min="10" max="10" width="14.85546875" style="287" customWidth="1"/>
    <col min="11" max="11" width="0.85546875" style="287" customWidth="1"/>
    <col min="12" max="12" width="17.42578125" style="287" customWidth="1"/>
    <col min="13" max="13" width="0.85546875" style="287" customWidth="1"/>
    <col min="14" max="14" width="16.7109375" style="287" bestFit="1" customWidth="1"/>
    <col min="15" max="15" width="0.85546875" style="287" customWidth="1"/>
    <col min="16" max="16" width="16.7109375" style="287" bestFit="1" customWidth="1"/>
    <col min="17" max="17" width="0.85546875" style="287" customWidth="1"/>
    <col min="18" max="18" width="15.5703125" style="287" bestFit="1" customWidth="1"/>
    <col min="19" max="19" width="0.5703125" style="287" customWidth="1"/>
    <col min="20" max="20" width="17.85546875" style="287" bestFit="1" customWidth="1"/>
    <col min="21" max="21" width="1.28515625" style="287" customWidth="1"/>
    <col min="22" max="22" width="17.7109375" style="287" customWidth="1"/>
    <col min="23" max="23" width="1.42578125" style="287" customWidth="1"/>
    <col min="24" max="24" width="16" style="287" customWidth="1"/>
    <col min="25" max="25" width="1.42578125" style="287" customWidth="1"/>
    <col min="26" max="26" width="19.7109375" style="287" bestFit="1" customWidth="1"/>
    <col min="27" max="27" width="0.85546875" style="287" customWidth="1"/>
    <col min="28" max="28" width="16.7109375" style="287" bestFit="1" customWidth="1"/>
    <col min="29" max="29" width="0.85546875" style="287" customWidth="1"/>
    <col min="30" max="30" width="20.140625" style="287" bestFit="1" customWidth="1"/>
    <col min="31" max="16384" width="9.140625" style="287"/>
  </cols>
  <sheetData>
    <row r="1" spans="1:30" s="331" customFormat="1" ht="22.15" customHeight="1">
      <c r="A1" s="246" t="str">
        <f>'BS 2-4'!A1</f>
        <v>CL Venture Public Company Limited and its Subsidiaries</v>
      </c>
      <c r="B1" s="330"/>
      <c r="C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</row>
    <row r="2" spans="1:30" s="331" customFormat="1" ht="22.15" customHeight="1">
      <c r="A2" s="330" t="s">
        <v>79</v>
      </c>
      <c r="B2" s="330"/>
      <c r="C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</row>
    <row r="3" spans="1:30" ht="22.15" customHeight="1">
      <c r="A3" s="408"/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332"/>
      <c r="U3" s="332"/>
      <c r="V3" s="332"/>
      <c r="W3" s="291"/>
      <c r="X3" s="333"/>
      <c r="Y3" s="291"/>
      <c r="Z3" s="291"/>
      <c r="AA3" s="291"/>
      <c r="AB3" s="333"/>
    </row>
    <row r="4" spans="1:30" ht="22.15" customHeight="1">
      <c r="A4" s="291"/>
      <c r="B4" s="291"/>
      <c r="C4" s="291"/>
      <c r="E4" s="291"/>
      <c r="F4" s="409" t="s">
        <v>1</v>
      </c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</row>
    <row r="5" spans="1:30" ht="22.15" customHeight="1">
      <c r="A5" s="291"/>
      <c r="B5" s="291"/>
      <c r="C5" s="291"/>
      <c r="E5" s="291"/>
      <c r="F5" s="334"/>
      <c r="G5" s="334"/>
      <c r="N5" s="410" t="s">
        <v>53</v>
      </c>
      <c r="O5" s="410"/>
      <c r="P5" s="410"/>
      <c r="Q5" s="410"/>
      <c r="R5" s="410"/>
      <c r="T5" s="334"/>
      <c r="V5" s="410" t="s">
        <v>55</v>
      </c>
      <c r="W5" s="410"/>
      <c r="X5" s="410"/>
      <c r="Y5" s="334"/>
      <c r="Z5" s="334"/>
      <c r="AA5" s="334"/>
      <c r="AB5" s="334"/>
    </row>
    <row r="6" spans="1:30" ht="22.15" customHeight="1">
      <c r="A6" s="291"/>
      <c r="B6" s="291"/>
      <c r="C6" s="291"/>
      <c r="E6" s="291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35"/>
      <c r="V6" s="300" t="s">
        <v>279</v>
      </c>
      <c r="X6" s="335"/>
      <c r="Y6" s="300"/>
      <c r="Z6" s="336"/>
      <c r="AA6" s="336"/>
      <c r="AB6" s="336"/>
      <c r="AC6" s="336"/>
    </row>
    <row r="7" spans="1:30" ht="22.15" customHeight="1">
      <c r="A7" s="291"/>
      <c r="B7" s="291"/>
      <c r="C7" s="291"/>
      <c r="E7" s="291"/>
      <c r="G7" s="300"/>
      <c r="H7" s="336" t="s">
        <v>88</v>
      </c>
      <c r="I7" s="300"/>
      <c r="J7" s="300" t="s">
        <v>80</v>
      </c>
      <c r="K7" s="300"/>
      <c r="L7" s="300" t="s">
        <v>80</v>
      </c>
      <c r="M7" s="300"/>
      <c r="N7" s="300"/>
      <c r="O7" s="300"/>
      <c r="P7" s="300"/>
      <c r="Q7" s="300"/>
      <c r="R7" s="300"/>
      <c r="S7" s="335"/>
      <c r="T7" s="300"/>
      <c r="U7" s="335"/>
      <c r="V7" s="300" t="s">
        <v>256</v>
      </c>
      <c r="X7" s="335"/>
      <c r="Y7" s="300"/>
      <c r="Z7" s="336" t="s">
        <v>81</v>
      </c>
      <c r="AA7" s="336"/>
      <c r="AB7" s="336"/>
      <c r="AC7" s="336"/>
    </row>
    <row r="8" spans="1:30" ht="22.15" customHeight="1">
      <c r="A8" s="291"/>
      <c r="B8" s="291"/>
      <c r="C8" s="291"/>
      <c r="E8" s="291"/>
      <c r="F8" s="300" t="s">
        <v>82</v>
      </c>
      <c r="G8" s="336"/>
      <c r="H8" s="336" t="s">
        <v>96</v>
      </c>
      <c r="I8" s="300"/>
      <c r="J8" s="336" t="s">
        <v>83</v>
      </c>
      <c r="K8" s="336"/>
      <c r="L8" s="336" t="s">
        <v>267</v>
      </c>
      <c r="M8" s="300"/>
      <c r="N8" s="300"/>
      <c r="O8" s="300"/>
      <c r="P8" s="300" t="s">
        <v>108</v>
      </c>
      <c r="Q8" s="300"/>
      <c r="R8" s="300"/>
      <c r="S8" s="300"/>
      <c r="T8" s="336"/>
      <c r="U8" s="335"/>
      <c r="V8" s="300" t="s">
        <v>257</v>
      </c>
      <c r="X8" s="335" t="s">
        <v>84</v>
      </c>
      <c r="Y8" s="300"/>
      <c r="Z8" s="300" t="s">
        <v>85</v>
      </c>
      <c r="AA8" s="336"/>
      <c r="AB8" s="182" t="s">
        <v>86</v>
      </c>
      <c r="AC8" s="336"/>
    </row>
    <row r="9" spans="1:30" s="300" customFormat="1" ht="22.15" customHeight="1">
      <c r="A9" s="334"/>
      <c r="B9" s="334"/>
      <c r="C9" s="337"/>
      <c r="D9" s="337"/>
      <c r="E9" s="337"/>
      <c r="F9" s="336" t="s">
        <v>87</v>
      </c>
      <c r="G9" s="336"/>
      <c r="H9" s="300" t="s">
        <v>356</v>
      </c>
      <c r="I9" s="336"/>
      <c r="J9" s="300" t="s">
        <v>89</v>
      </c>
      <c r="L9" s="336" t="s">
        <v>268</v>
      </c>
      <c r="P9" s="300" t="s">
        <v>109</v>
      </c>
      <c r="T9" s="336" t="s">
        <v>108</v>
      </c>
      <c r="V9" s="300" t="s">
        <v>262</v>
      </c>
      <c r="X9" s="300" t="s">
        <v>91</v>
      </c>
      <c r="Z9" s="336" t="s">
        <v>92</v>
      </c>
      <c r="AA9" s="336"/>
      <c r="AB9" s="182" t="s">
        <v>93</v>
      </c>
      <c r="AC9" s="336"/>
      <c r="AD9" s="336" t="s">
        <v>94</v>
      </c>
    </row>
    <row r="10" spans="1:30" s="300" customFormat="1" ht="22.15" customHeight="1">
      <c r="A10" s="334"/>
      <c r="B10" s="334"/>
      <c r="C10" s="334"/>
      <c r="D10" s="252" t="s">
        <v>5</v>
      </c>
      <c r="E10" s="292"/>
      <c r="F10" s="336" t="s">
        <v>95</v>
      </c>
      <c r="G10" s="336"/>
      <c r="H10" s="300" t="s">
        <v>357</v>
      </c>
      <c r="I10" s="336"/>
      <c r="J10" s="336" t="s">
        <v>97</v>
      </c>
      <c r="K10" s="336"/>
      <c r="L10" s="336" t="s">
        <v>269</v>
      </c>
      <c r="N10" s="300" t="s">
        <v>98</v>
      </c>
      <c r="P10" s="300" t="s">
        <v>110</v>
      </c>
      <c r="R10" s="300" t="s">
        <v>90</v>
      </c>
      <c r="T10" s="336" t="s">
        <v>109</v>
      </c>
      <c r="U10" s="335"/>
      <c r="V10" s="300" t="s">
        <v>261</v>
      </c>
      <c r="X10" s="335" t="s">
        <v>99</v>
      </c>
      <c r="Z10" s="338" t="s">
        <v>100</v>
      </c>
      <c r="AA10" s="336"/>
      <c r="AB10" s="182" t="s">
        <v>101</v>
      </c>
      <c r="AC10" s="336"/>
      <c r="AD10" s="336" t="s">
        <v>99</v>
      </c>
    </row>
    <row r="11" spans="1:30" s="300" customFormat="1" ht="22.15" customHeight="1">
      <c r="B11" s="334"/>
      <c r="C11" s="334"/>
      <c r="E11" s="334"/>
      <c r="F11" s="411" t="s">
        <v>102</v>
      </c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  <c r="X11" s="411"/>
      <c r="Y11" s="411"/>
      <c r="Z11" s="411"/>
      <c r="AA11" s="411"/>
      <c r="AB11" s="411"/>
      <c r="AC11" s="411"/>
      <c r="AD11" s="411"/>
    </row>
    <row r="12" spans="1:30" s="184" customFormat="1" ht="22.15" customHeight="1">
      <c r="A12" s="340" t="s">
        <v>315</v>
      </c>
      <c r="B12" s="183"/>
      <c r="C12" s="183"/>
      <c r="E12" s="183"/>
      <c r="O12" s="126"/>
      <c r="P12" s="126"/>
      <c r="Q12" s="126"/>
      <c r="R12" s="126"/>
    </row>
    <row r="13" spans="1:30" s="334" customFormat="1" ht="22.15" customHeight="1">
      <c r="A13" s="341" t="s">
        <v>274</v>
      </c>
      <c r="D13" s="300"/>
      <c r="F13" s="342">
        <v>618068</v>
      </c>
      <c r="G13" s="342"/>
      <c r="H13" s="342">
        <v>724228</v>
      </c>
      <c r="I13" s="342"/>
      <c r="J13" s="342">
        <v>3064</v>
      </c>
      <c r="K13" s="342"/>
      <c r="L13" s="342">
        <v>2453</v>
      </c>
      <c r="M13" s="342"/>
      <c r="N13" s="342">
        <v>7500</v>
      </c>
      <c r="O13" s="342"/>
      <c r="P13" s="342">
        <v>49635</v>
      </c>
      <c r="Q13" s="342"/>
      <c r="R13" s="342">
        <v>58828</v>
      </c>
      <c r="S13" s="342">
        <v>0</v>
      </c>
      <c r="T13" s="342">
        <v>-49635</v>
      </c>
      <c r="U13" s="342"/>
      <c r="V13" s="342">
        <v>-6816</v>
      </c>
      <c r="X13" s="344">
        <f>SUM(V13:W13)</f>
        <v>-6816</v>
      </c>
      <c r="Y13" s="342"/>
      <c r="Z13" s="344">
        <f>SUM(F13:T13,X13)</f>
        <v>1407325</v>
      </c>
      <c r="AA13" s="343"/>
      <c r="AB13" s="342">
        <v>68383</v>
      </c>
      <c r="AC13" s="343"/>
      <c r="AD13" s="344">
        <f>Z13+AB13</f>
        <v>1475708</v>
      </c>
    </row>
    <row r="14" spans="1:30" s="300" customFormat="1" ht="22.15" customHeight="1">
      <c r="B14" s="334"/>
      <c r="C14" s="334"/>
      <c r="E14" s="334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X14" s="339"/>
      <c r="Y14" s="339"/>
      <c r="Z14" s="339"/>
      <c r="AA14" s="339"/>
      <c r="AB14" s="339"/>
      <c r="AC14" s="339"/>
      <c r="AD14" s="339"/>
    </row>
    <row r="15" spans="1:30" s="300" customFormat="1" ht="22.15" customHeight="1">
      <c r="A15" s="340" t="s">
        <v>103</v>
      </c>
      <c r="B15" s="334"/>
      <c r="C15" s="334"/>
      <c r="E15" s="334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X15" s="339"/>
      <c r="Y15" s="339"/>
      <c r="Z15" s="339"/>
      <c r="AA15" s="339"/>
      <c r="AB15" s="339"/>
      <c r="AC15" s="339"/>
      <c r="AD15" s="339"/>
    </row>
    <row r="16" spans="1:30" s="300" customFormat="1" ht="22.15" customHeight="1">
      <c r="A16" s="345" t="s">
        <v>104</v>
      </c>
      <c r="B16" s="345" t="s">
        <v>270</v>
      </c>
      <c r="C16" s="334"/>
      <c r="E16" s="334"/>
      <c r="F16" s="346"/>
      <c r="G16" s="334"/>
      <c r="H16" s="346"/>
      <c r="I16" s="346"/>
      <c r="J16" s="346"/>
      <c r="K16" s="346"/>
      <c r="L16" s="334"/>
      <c r="M16" s="347"/>
      <c r="N16" s="346"/>
      <c r="O16" s="347"/>
      <c r="P16" s="347"/>
      <c r="Q16" s="347"/>
      <c r="R16" s="346"/>
      <c r="S16" s="342"/>
      <c r="T16" s="334"/>
      <c r="U16" s="346"/>
      <c r="V16" s="346"/>
      <c r="X16" s="346"/>
      <c r="Y16" s="342"/>
      <c r="Z16" s="346"/>
      <c r="AA16" s="347"/>
      <c r="AB16" s="347"/>
      <c r="AC16" s="347"/>
      <c r="AD16" s="342"/>
    </row>
    <row r="17" spans="1:32" s="300" customFormat="1" ht="22.15" customHeight="1">
      <c r="A17" s="348"/>
      <c r="B17" s="348" t="s">
        <v>327</v>
      </c>
      <c r="D17" s="292">
        <v>12</v>
      </c>
      <c r="F17" s="364">
        <v>-30568</v>
      </c>
      <c r="H17" s="364">
        <v>0</v>
      </c>
      <c r="I17" s="364"/>
      <c r="J17" s="364">
        <v>0</v>
      </c>
      <c r="K17" s="364"/>
      <c r="L17" s="364">
        <v>0</v>
      </c>
      <c r="M17" s="335"/>
      <c r="N17" s="364">
        <v>0</v>
      </c>
      <c r="O17" s="335"/>
      <c r="P17" s="364">
        <v>-49635</v>
      </c>
      <c r="Q17" s="335"/>
      <c r="R17" s="364">
        <v>30568</v>
      </c>
      <c r="S17" s="350"/>
      <c r="T17" s="364">
        <v>49635</v>
      </c>
      <c r="U17" s="364"/>
      <c r="V17" s="364">
        <v>0</v>
      </c>
      <c r="X17" s="364">
        <v>0</v>
      </c>
      <c r="Y17" s="350"/>
      <c r="Z17" s="364">
        <f>SUM(F17:T17,X17)</f>
        <v>0</v>
      </c>
      <c r="AA17" s="335"/>
      <c r="AB17" s="350">
        <v>0</v>
      </c>
      <c r="AC17" s="335"/>
      <c r="AD17" s="350">
        <f>Z17+AB17</f>
        <v>0</v>
      </c>
    </row>
    <row r="18" spans="1:32" s="300" customFormat="1" ht="21.4" customHeight="1">
      <c r="A18" s="348"/>
      <c r="B18" s="348" t="s">
        <v>112</v>
      </c>
      <c r="D18" s="292">
        <v>14</v>
      </c>
      <c r="E18" s="292"/>
      <c r="F18" s="349">
        <v>0</v>
      </c>
      <c r="G18" s="342"/>
      <c r="H18" s="349">
        <v>0</v>
      </c>
      <c r="I18" s="350"/>
      <c r="J18" s="349">
        <v>0</v>
      </c>
      <c r="K18" s="350"/>
      <c r="L18" s="349">
        <v>0</v>
      </c>
      <c r="M18" s="342"/>
      <c r="N18" s="349">
        <v>0</v>
      </c>
      <c r="O18" s="342"/>
      <c r="P18" s="349">
        <v>0</v>
      </c>
      <c r="Q18" s="342"/>
      <c r="R18" s="355">
        <v>-29374</v>
      </c>
      <c r="S18" s="352"/>
      <c r="T18" s="349">
        <v>0</v>
      </c>
      <c r="U18" s="352"/>
      <c r="V18" s="349">
        <v>0</v>
      </c>
      <c r="X18" s="349">
        <f>SUM(V18:W18)</f>
        <v>0</v>
      </c>
      <c r="Y18" s="352"/>
      <c r="Z18" s="355">
        <f>SUM(F18:R18,X18)</f>
        <v>-29374</v>
      </c>
      <c r="AA18" s="339"/>
      <c r="AB18" s="355">
        <v>0</v>
      </c>
      <c r="AC18" s="339"/>
      <c r="AD18" s="349">
        <f>Z18+AB18</f>
        <v>-29374</v>
      </c>
    </row>
    <row r="19" spans="1:32" s="300" customFormat="1" ht="21.4" customHeight="1">
      <c r="A19" s="332" t="s">
        <v>271</v>
      </c>
      <c r="B19" s="348"/>
      <c r="D19" s="292"/>
      <c r="E19" s="292"/>
      <c r="F19" s="365">
        <f>SUM(F17:F18)</f>
        <v>-30568</v>
      </c>
      <c r="G19" s="342"/>
      <c r="H19" s="365">
        <f>SUM(H17:H18)</f>
        <v>0</v>
      </c>
      <c r="I19" s="342"/>
      <c r="J19" s="365">
        <f>SUM(J17:J18)</f>
        <v>0</v>
      </c>
      <c r="K19" s="342"/>
      <c r="L19" s="365">
        <f>SUM(L17:L18)</f>
        <v>0</v>
      </c>
      <c r="M19" s="342"/>
      <c r="N19" s="365">
        <f>SUM(N17:N18)</f>
        <v>0</v>
      </c>
      <c r="O19" s="342"/>
      <c r="P19" s="365">
        <f>SUM(P17:P18)</f>
        <v>-49635</v>
      </c>
      <c r="Q19" s="342"/>
      <c r="R19" s="365">
        <f>SUM(R17:R18)</f>
        <v>1194</v>
      </c>
      <c r="S19" s="357"/>
      <c r="T19" s="365">
        <f>SUM(T17:T18)</f>
        <v>49635</v>
      </c>
      <c r="U19" s="357"/>
      <c r="V19" s="365">
        <f>SUM(V17:V18)</f>
        <v>0</v>
      </c>
      <c r="W19" s="334"/>
      <c r="X19" s="365">
        <f>SUM(X17:X18)</f>
        <v>0</v>
      </c>
      <c r="Y19" s="357"/>
      <c r="Z19" s="365">
        <f>SUM(Z17:Z18)</f>
        <v>-29374</v>
      </c>
      <c r="AA19" s="347"/>
      <c r="AB19" s="365">
        <f>SUM(AB17:AB18)</f>
        <v>0</v>
      </c>
      <c r="AC19" s="347"/>
      <c r="AD19" s="365">
        <f>SUM(AD17:AD18)</f>
        <v>-29374</v>
      </c>
    </row>
    <row r="20" spans="1:32" s="300" customFormat="1" ht="21" customHeight="1">
      <c r="A20" s="345"/>
      <c r="B20" s="345"/>
      <c r="C20" s="334"/>
      <c r="E20" s="334"/>
      <c r="F20" s="188"/>
      <c r="G20" s="186"/>
      <c r="H20" s="188"/>
      <c r="I20" s="187"/>
      <c r="J20" s="188"/>
      <c r="K20" s="188"/>
      <c r="L20" s="186"/>
      <c r="M20" s="351"/>
      <c r="N20" s="188"/>
      <c r="O20" s="351"/>
      <c r="P20" s="351"/>
      <c r="Q20" s="351"/>
      <c r="R20" s="188"/>
      <c r="S20" s="188"/>
      <c r="T20" s="186"/>
      <c r="U20" s="188"/>
      <c r="V20" s="188"/>
      <c r="X20" s="188"/>
      <c r="Y20" s="186"/>
      <c r="Z20" s="188"/>
      <c r="AA20" s="186"/>
      <c r="AB20" s="188"/>
      <c r="AC20" s="186"/>
      <c r="AD20" s="188"/>
    </row>
    <row r="21" spans="1:32" s="300" customFormat="1" ht="22.15" customHeight="1">
      <c r="A21" s="345" t="s">
        <v>113</v>
      </c>
      <c r="B21" s="345"/>
      <c r="C21" s="334"/>
      <c r="E21" s="334"/>
      <c r="F21" s="188"/>
      <c r="G21" s="186"/>
      <c r="H21" s="188"/>
      <c r="I21" s="187"/>
      <c r="J21" s="188"/>
      <c r="K21" s="188"/>
      <c r="L21" s="186"/>
      <c r="M21" s="351"/>
      <c r="N21" s="188"/>
      <c r="O21" s="351"/>
      <c r="P21" s="351"/>
      <c r="Q21" s="351"/>
      <c r="R21" s="188"/>
      <c r="S21" s="188"/>
      <c r="T21" s="186"/>
      <c r="U21" s="188"/>
      <c r="V21" s="188"/>
      <c r="X21" s="187"/>
      <c r="Y21" s="186"/>
      <c r="Z21" s="188"/>
      <c r="AA21" s="186"/>
      <c r="AB21" s="188"/>
      <c r="AC21" s="186"/>
      <c r="AD21" s="188"/>
    </row>
    <row r="22" spans="1:32" s="300" customFormat="1" ht="22.15" customHeight="1">
      <c r="A22" s="345"/>
      <c r="B22" s="348" t="s">
        <v>115</v>
      </c>
      <c r="C22" s="334"/>
      <c r="E22" s="334"/>
      <c r="F22" s="350">
        <v>0</v>
      </c>
      <c r="G22" s="186"/>
      <c r="H22" s="350">
        <v>0</v>
      </c>
      <c r="I22" s="187"/>
      <c r="J22" s="350">
        <v>0</v>
      </c>
      <c r="K22" s="350"/>
      <c r="L22" s="350">
        <v>-2453</v>
      </c>
      <c r="M22" s="351"/>
      <c r="N22" s="350">
        <v>0</v>
      </c>
      <c r="O22" s="351"/>
      <c r="P22" s="350">
        <v>0</v>
      </c>
      <c r="Q22" s="351"/>
      <c r="R22" s="350">
        <v>0</v>
      </c>
      <c r="S22" s="188"/>
      <c r="T22" s="350">
        <v>0</v>
      </c>
      <c r="U22" s="188"/>
      <c r="V22" s="350">
        <v>0</v>
      </c>
      <c r="X22" s="344">
        <f>SUM(V22:W22)</f>
        <v>0</v>
      </c>
      <c r="Y22" s="186"/>
      <c r="Z22" s="358">
        <f>SUM(F22:T22,X22)</f>
        <v>-2453</v>
      </c>
      <c r="AA22" s="186"/>
      <c r="AB22" s="123">
        <v>-3952</v>
      </c>
      <c r="AC22" s="186"/>
      <c r="AD22" s="358">
        <f>Z22+AB22</f>
        <v>-6405</v>
      </c>
    </row>
    <row r="23" spans="1:32" s="300" customFormat="1" ht="22.15" customHeight="1">
      <c r="A23" s="332" t="s">
        <v>254</v>
      </c>
      <c r="B23" s="348"/>
      <c r="C23" s="334"/>
      <c r="E23" s="334"/>
      <c r="F23" s="192">
        <f>SUM(F22:F22)</f>
        <v>0</v>
      </c>
      <c r="G23" s="186"/>
      <c r="H23" s="192">
        <f>SUM(H22:H22)</f>
        <v>0</v>
      </c>
      <c r="I23" s="187"/>
      <c r="J23" s="192">
        <f>SUM(J22:J22)</f>
        <v>0</v>
      </c>
      <c r="K23" s="187"/>
      <c r="L23" s="192">
        <f>SUM(L22:L22)</f>
        <v>-2453</v>
      </c>
      <c r="M23" s="351"/>
      <c r="N23" s="192">
        <f>SUM(N22:N22)</f>
        <v>0</v>
      </c>
      <c r="O23" s="351"/>
      <c r="P23" s="192">
        <f>SUM(P22:P22)</f>
        <v>0</v>
      </c>
      <c r="Q23" s="351"/>
      <c r="R23" s="192">
        <f>SUM(R22:R22)</f>
        <v>0</v>
      </c>
      <c r="S23" s="188"/>
      <c r="T23" s="192">
        <f>SUM(T22:T22)</f>
        <v>0</v>
      </c>
      <c r="U23" s="188"/>
      <c r="V23" s="192">
        <f>SUM(V22:V22)</f>
        <v>0</v>
      </c>
      <c r="W23" s="334"/>
      <c r="X23" s="192">
        <f>SUM(X22:X22)</f>
        <v>0</v>
      </c>
      <c r="Y23" s="186"/>
      <c r="Z23" s="192">
        <f>SUM(Z22:Z22)</f>
        <v>-2453</v>
      </c>
      <c r="AA23" s="186"/>
      <c r="AB23" s="192">
        <f>SUM(AB22:AB22)</f>
        <v>-3952</v>
      </c>
      <c r="AC23" s="186"/>
      <c r="AD23" s="192">
        <f>SUM(AD22:AD22)</f>
        <v>-6405</v>
      </c>
    </row>
    <row r="24" spans="1:32" s="300" customFormat="1" ht="13.9" customHeight="1">
      <c r="A24" s="332"/>
      <c r="B24" s="348"/>
      <c r="C24" s="334"/>
      <c r="E24" s="334"/>
      <c r="F24" s="187"/>
      <c r="G24" s="189"/>
      <c r="H24" s="187"/>
      <c r="I24" s="187"/>
      <c r="J24" s="187"/>
      <c r="K24" s="187"/>
      <c r="L24" s="189"/>
      <c r="M24" s="351"/>
      <c r="N24" s="187"/>
      <c r="O24" s="351"/>
      <c r="P24" s="190"/>
      <c r="Q24" s="351"/>
      <c r="R24" s="187"/>
      <c r="S24" s="187"/>
      <c r="T24" s="189"/>
      <c r="U24" s="187"/>
      <c r="V24" s="187"/>
      <c r="X24" s="187"/>
      <c r="Y24" s="189"/>
      <c r="Z24" s="187"/>
      <c r="AA24" s="189"/>
      <c r="AB24" s="125"/>
      <c r="AC24" s="189"/>
      <c r="AD24" s="350"/>
    </row>
    <row r="25" spans="1:32" s="300" customFormat="1" ht="21.4" customHeight="1">
      <c r="A25" s="332" t="s">
        <v>105</v>
      </c>
      <c r="B25" s="334"/>
      <c r="C25" s="334"/>
      <c r="E25" s="334"/>
      <c r="F25" s="356">
        <f>F19+F23</f>
        <v>-30568</v>
      </c>
      <c r="G25" s="342"/>
      <c r="H25" s="356">
        <f>H19+H23</f>
        <v>0</v>
      </c>
      <c r="I25" s="342"/>
      <c r="J25" s="356">
        <f>J19+J23</f>
        <v>0</v>
      </c>
      <c r="K25" s="342"/>
      <c r="L25" s="356">
        <f>L19+L23</f>
        <v>-2453</v>
      </c>
      <c r="M25" s="342"/>
      <c r="N25" s="356">
        <f>N19+N23</f>
        <v>0</v>
      </c>
      <c r="O25" s="342"/>
      <c r="P25" s="356">
        <f>P19+P23</f>
        <v>-49635</v>
      </c>
      <c r="Q25" s="342"/>
      <c r="R25" s="356">
        <f>R19+R23</f>
        <v>1194</v>
      </c>
      <c r="S25" s="357" t="e">
        <v>#REF!</v>
      </c>
      <c r="T25" s="356">
        <f>T19+T23</f>
        <v>49635</v>
      </c>
      <c r="U25" s="357"/>
      <c r="V25" s="356">
        <f>V19+V23</f>
        <v>0</v>
      </c>
      <c r="W25" s="334"/>
      <c r="X25" s="356">
        <f>X19+X23</f>
        <v>0</v>
      </c>
      <c r="Y25" s="357"/>
      <c r="Z25" s="356">
        <f>Z19+Z23</f>
        <v>-31827</v>
      </c>
      <c r="AA25" s="347"/>
      <c r="AB25" s="356">
        <f>AB19+AB23</f>
        <v>-3952</v>
      </c>
      <c r="AC25" s="347"/>
      <c r="AD25" s="356">
        <f>AD19+AD23</f>
        <v>-35779</v>
      </c>
    </row>
    <row r="26" spans="1:32" s="300" customFormat="1" ht="13.9" customHeight="1">
      <c r="A26" s="332"/>
      <c r="B26" s="334"/>
      <c r="C26" s="334"/>
      <c r="E26" s="334"/>
      <c r="F26" s="346"/>
      <c r="G26" s="334"/>
      <c r="H26" s="346"/>
      <c r="I26" s="346"/>
      <c r="J26" s="346"/>
      <c r="K26" s="346"/>
      <c r="L26" s="334"/>
      <c r="M26" s="347"/>
      <c r="N26" s="346"/>
      <c r="O26" s="347"/>
      <c r="P26" s="347"/>
      <c r="Q26" s="347"/>
      <c r="R26" s="346"/>
      <c r="S26" s="339"/>
      <c r="T26" s="334"/>
      <c r="U26" s="346"/>
      <c r="V26" s="346"/>
      <c r="X26" s="346"/>
      <c r="Y26" s="342"/>
      <c r="Z26" s="346"/>
      <c r="AA26" s="347"/>
      <c r="AB26" s="346"/>
      <c r="AC26" s="347"/>
      <c r="AD26" s="342"/>
    </row>
    <row r="27" spans="1:32" s="300" customFormat="1" ht="21" customHeight="1">
      <c r="A27" s="359" t="s">
        <v>285</v>
      </c>
      <c r="B27" s="334"/>
      <c r="C27" s="334"/>
      <c r="E27" s="334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X27" s="339"/>
      <c r="Y27" s="339"/>
      <c r="Z27" s="339"/>
      <c r="AA27" s="339"/>
      <c r="AB27" s="339"/>
      <c r="AC27" s="339"/>
      <c r="AD27" s="339"/>
    </row>
    <row r="28" spans="1:32" s="300" customFormat="1" ht="22.15" customHeight="1">
      <c r="A28" s="360"/>
      <c r="B28" s="348" t="s">
        <v>246</v>
      </c>
      <c r="C28" s="334"/>
      <c r="E28" s="334"/>
      <c r="F28" s="306">
        <v>0</v>
      </c>
      <c r="G28" s="306"/>
      <c r="H28" s="306">
        <v>0</v>
      </c>
      <c r="I28" s="306"/>
      <c r="J28" s="306">
        <v>0</v>
      </c>
      <c r="K28" s="306"/>
      <c r="L28" s="306">
        <v>0</v>
      </c>
      <c r="M28" s="350"/>
      <c r="N28" s="306">
        <v>0</v>
      </c>
      <c r="O28" s="306"/>
      <c r="P28" s="306">
        <v>0</v>
      </c>
      <c r="Q28" s="306"/>
      <c r="R28" s="361">
        <f>'PL 7-8 6M'!J60</f>
        <v>29446</v>
      </c>
      <c r="S28" s="350"/>
      <c r="T28" s="306">
        <v>0</v>
      </c>
      <c r="U28" s="350"/>
      <c r="V28" s="306">
        <v>0</v>
      </c>
      <c r="X28" s="344">
        <f>SUM(V28:W28)</f>
        <v>0</v>
      </c>
      <c r="Y28" s="350"/>
      <c r="Z28" s="358">
        <f>SUM(F28:T28,X28)</f>
        <v>29446</v>
      </c>
      <c r="AA28" s="339"/>
      <c r="AB28" s="358">
        <f>'PL 7-8 6M'!J61</f>
        <v>-975</v>
      </c>
      <c r="AC28" s="339"/>
      <c r="AD28" s="358">
        <f>Z28+AB28</f>
        <v>28471</v>
      </c>
    </row>
    <row r="29" spans="1:32" s="300" customFormat="1" ht="22.15" customHeight="1">
      <c r="A29" s="360" t="s">
        <v>339</v>
      </c>
      <c r="B29" s="348" t="s">
        <v>340</v>
      </c>
      <c r="C29" s="334"/>
      <c r="E29" s="334"/>
      <c r="F29" s="349">
        <v>0</v>
      </c>
      <c r="G29" s="350"/>
      <c r="H29" s="349">
        <v>0</v>
      </c>
      <c r="I29" s="350"/>
      <c r="J29" s="349">
        <v>0</v>
      </c>
      <c r="K29" s="350"/>
      <c r="L29" s="349">
        <v>0</v>
      </c>
      <c r="M29" s="350"/>
      <c r="N29" s="349">
        <v>0</v>
      </c>
      <c r="O29" s="306"/>
      <c r="P29" s="349">
        <v>0</v>
      </c>
      <c r="Q29" s="306"/>
      <c r="R29" s="349">
        <v>0</v>
      </c>
      <c r="S29" s="350"/>
      <c r="T29" s="349">
        <v>0</v>
      </c>
      <c r="U29" s="350"/>
      <c r="V29" s="354">
        <f>'PL 7-8 6M'!J46</f>
        <v>-23699</v>
      </c>
      <c r="X29" s="354">
        <f>SUM(V29:W29)</f>
        <v>-23699</v>
      </c>
      <c r="Y29" s="350"/>
      <c r="Z29" s="354">
        <f>SUM(F29:T29,X29)</f>
        <v>-23699</v>
      </c>
      <c r="AA29" s="339"/>
      <c r="AB29" s="349">
        <v>0</v>
      </c>
      <c r="AC29" s="339"/>
      <c r="AD29" s="354">
        <f t="shared" ref="AD29" si="0">Z29+AB29</f>
        <v>-23699</v>
      </c>
    </row>
    <row r="30" spans="1:32" s="300" customFormat="1" ht="22.15" customHeight="1">
      <c r="A30" s="359" t="s">
        <v>286</v>
      </c>
      <c r="B30" s="334"/>
      <c r="C30" s="334"/>
      <c r="E30" s="334"/>
      <c r="F30" s="356">
        <f>SUM(F28:F29)</f>
        <v>0</v>
      </c>
      <c r="G30" s="342"/>
      <c r="H30" s="356">
        <f>SUM(H28:H29)</f>
        <v>0</v>
      </c>
      <c r="I30" s="342"/>
      <c r="J30" s="356">
        <f>SUM(J28:J29)</f>
        <v>0</v>
      </c>
      <c r="K30" s="342"/>
      <c r="L30" s="356">
        <f>SUM(L28:L29)</f>
        <v>0</v>
      </c>
      <c r="M30" s="339"/>
      <c r="N30" s="356">
        <f>SUM(N28:N29)</f>
        <v>0</v>
      </c>
      <c r="O30" s="342"/>
      <c r="P30" s="356">
        <f>SUM(P28:P29)</f>
        <v>0</v>
      </c>
      <c r="Q30" s="342"/>
      <c r="R30" s="356">
        <f>SUM(R28:R29)</f>
        <v>29446</v>
      </c>
      <c r="S30" s="365">
        <v>0</v>
      </c>
      <c r="T30" s="356">
        <f>SUM(T28:T29)</f>
        <v>0</v>
      </c>
      <c r="U30" s="342"/>
      <c r="V30" s="356">
        <f>SUM(V28:V29)</f>
        <v>-23699</v>
      </c>
      <c r="X30" s="356">
        <f>SUM(X28:X29)</f>
        <v>-23699</v>
      </c>
      <c r="Y30" s="342"/>
      <c r="Z30" s="356">
        <f>SUM(Z28:Z29)</f>
        <v>5747</v>
      </c>
      <c r="AA30" s="339"/>
      <c r="AB30" s="356">
        <f>SUM(AB28:AB29)</f>
        <v>-975</v>
      </c>
      <c r="AC30" s="339"/>
      <c r="AD30" s="356">
        <f>SUM(AD28:AD29)</f>
        <v>4772</v>
      </c>
    </row>
    <row r="31" spans="1:32" s="300" customFormat="1" ht="12" customHeight="1">
      <c r="A31" s="359"/>
      <c r="B31" s="334"/>
      <c r="C31" s="334"/>
      <c r="E31" s="334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X31" s="339"/>
      <c r="Y31" s="339"/>
      <c r="Z31" s="339"/>
      <c r="AA31" s="339"/>
      <c r="AB31" s="339"/>
      <c r="AC31" s="339"/>
      <c r="AD31" s="339"/>
    </row>
    <row r="32" spans="1:32" ht="22.15" customHeight="1" thickBot="1">
      <c r="A32" s="359" t="s">
        <v>316</v>
      </c>
      <c r="B32" s="334"/>
      <c r="F32" s="362">
        <f>SUM(F13,F25,F30)</f>
        <v>587500</v>
      </c>
      <c r="G32" s="363"/>
      <c r="H32" s="362">
        <f>SUM(H13,H25,H30)</f>
        <v>724228</v>
      </c>
      <c r="I32" s="363"/>
      <c r="J32" s="362">
        <f>SUM(J13,J25,J30)</f>
        <v>3064</v>
      </c>
      <c r="K32" s="363"/>
      <c r="L32" s="362">
        <f>SUM(L13,L25,L30)</f>
        <v>0</v>
      </c>
      <c r="M32" s="363"/>
      <c r="N32" s="362">
        <f>SUM(N13,N25,N30)</f>
        <v>7500</v>
      </c>
      <c r="O32" s="363"/>
      <c r="P32" s="362">
        <f>SUM(P13,P25,P30)</f>
        <v>0</v>
      </c>
      <c r="Q32" s="363"/>
      <c r="R32" s="362">
        <f>SUM(R13,R25,R30)</f>
        <v>89468</v>
      </c>
      <c r="S32" s="366" t="e">
        <v>#REF!</v>
      </c>
      <c r="T32" s="362">
        <f>SUM(T13,T25,T30)</f>
        <v>0</v>
      </c>
      <c r="U32" s="363"/>
      <c r="V32" s="362">
        <f>SUM(V13,V25,V30)</f>
        <v>-30515</v>
      </c>
      <c r="X32" s="362">
        <f>SUM(X13,X25,X30)</f>
        <v>-30515</v>
      </c>
      <c r="Y32" s="363"/>
      <c r="Z32" s="362">
        <f>SUM(Z13,Z25,Z30)</f>
        <v>1381245</v>
      </c>
      <c r="AA32" s="363"/>
      <c r="AB32" s="362">
        <f>SUM(AB13,AB25,AB30)</f>
        <v>63456</v>
      </c>
      <c r="AC32" s="363"/>
      <c r="AD32" s="362">
        <f>SUM(AD13,AD25,AD30)</f>
        <v>1444701</v>
      </c>
      <c r="AE32" s="306"/>
      <c r="AF32" s="306"/>
    </row>
    <row r="33" spans="6:31" ht="23.25" customHeight="1" thickTop="1"/>
    <row r="34" spans="6:31" ht="20.65" customHeight="1">
      <c r="F34" s="367"/>
      <c r="H34" s="367"/>
      <c r="J34" s="367"/>
      <c r="K34" s="367"/>
      <c r="L34" s="367"/>
      <c r="N34" s="367"/>
      <c r="P34" s="367"/>
      <c r="R34" s="367"/>
      <c r="T34" s="367"/>
      <c r="Z34" s="367"/>
      <c r="AB34" s="367"/>
      <c r="AD34" s="367">
        <f>AD32-'BS 2-4'!I103</f>
        <v>0</v>
      </c>
    </row>
    <row r="35" spans="6:31"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</row>
    <row r="36" spans="6:31"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</row>
    <row r="37" spans="6:31"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</row>
    <row r="88" hidden="1"/>
  </sheetData>
  <sheetProtection formatCells="0" formatColumns="0" formatRows="0" insertColumns="0" insertRows="0" insertHyperlinks="0" deleteColumns="0" deleteRows="0" sort="0" autoFilter="0" pivotTables="0"/>
  <mergeCells count="5">
    <mergeCell ref="A3:S3"/>
    <mergeCell ref="F4:AD4"/>
    <mergeCell ref="N5:R5"/>
    <mergeCell ref="F11:AD11"/>
    <mergeCell ref="V5:X5"/>
  </mergeCells>
  <pageMargins left="0.6" right="0.6" top="0.48" bottom="0.5" header="0.5" footer="0.5"/>
  <pageSetup paperSize="9" scale="49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Z28"/>
  <sheetViews>
    <sheetView view="pageBreakPreview" topLeftCell="A10" zoomScale="70" zoomScaleNormal="88" zoomScaleSheetLayoutView="70" workbookViewId="0">
      <selection activeCell="I70" sqref="I70"/>
    </sheetView>
  </sheetViews>
  <sheetFormatPr defaultColWidth="8.85546875" defaultRowHeight="21.75"/>
  <cols>
    <col min="1" max="1" width="2.5703125" style="369" customWidth="1"/>
    <col min="2" max="2" width="57.28515625" style="369" customWidth="1"/>
    <col min="3" max="3" width="9.5703125" style="369" customWidth="1"/>
    <col min="4" max="4" width="1.28515625" style="369" customWidth="1"/>
    <col min="5" max="5" width="13.42578125" style="369" customWidth="1"/>
    <col min="6" max="6" width="1" style="369" customWidth="1"/>
    <col min="7" max="7" width="13.42578125" style="369" customWidth="1"/>
    <col min="8" max="8" width="0.85546875" style="369" customWidth="1"/>
    <col min="9" max="9" width="14.85546875" style="369" customWidth="1"/>
    <col min="10" max="10" width="0.85546875" style="369" customWidth="1"/>
    <col min="11" max="11" width="13.42578125" style="369" customWidth="1"/>
    <col min="12" max="12" width="0.85546875" style="369" customWidth="1"/>
    <col min="13" max="13" width="13.42578125" style="369" customWidth="1"/>
    <col min="14" max="14" width="0.85546875" style="369" customWidth="1"/>
    <col min="15" max="15" width="15.5703125" style="369" customWidth="1"/>
    <col min="16" max="16" width="0.85546875" style="369" customWidth="1"/>
    <col min="17" max="17" width="13.42578125" style="369" customWidth="1"/>
    <col min="18" max="18" width="0.7109375" style="369" customWidth="1"/>
    <col min="19" max="19" width="18.85546875" style="369" bestFit="1" customWidth="1"/>
    <col min="20" max="20" width="1.28515625" style="369" customWidth="1"/>
    <col min="21" max="21" width="16.140625" style="369" bestFit="1" customWidth="1"/>
    <col min="22" max="22" width="1" style="369" customWidth="1"/>
    <col min="23" max="23" width="13.42578125" style="369" customWidth="1"/>
    <col min="24" max="16384" width="8.85546875" style="369"/>
  </cols>
  <sheetData>
    <row r="1" spans="1:26" s="331" customFormat="1" ht="21.95" customHeight="1">
      <c r="A1" s="246" t="str">
        <f>'BS 2-4'!A1</f>
        <v>CL Venture Public Company Limited and its Subsidiaries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</row>
    <row r="2" spans="1:26" s="331" customFormat="1" ht="21.95" customHeight="1">
      <c r="A2" s="330" t="s">
        <v>79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</row>
    <row r="3" spans="1:26">
      <c r="A3" s="368"/>
      <c r="B3" s="291"/>
      <c r="C3" s="291"/>
      <c r="D3" s="291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33"/>
      <c r="P3" s="333"/>
      <c r="Q3" s="306"/>
      <c r="R3" s="306"/>
      <c r="S3" s="291"/>
      <c r="T3" s="291"/>
      <c r="U3" s="291"/>
      <c r="V3" s="291"/>
      <c r="W3" s="333"/>
    </row>
    <row r="4" spans="1:26">
      <c r="A4" s="287"/>
      <c r="B4" s="287"/>
      <c r="C4" s="287"/>
      <c r="D4" s="287"/>
      <c r="E4" s="409" t="s">
        <v>2</v>
      </c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</row>
    <row r="5" spans="1:26">
      <c r="A5" s="287"/>
      <c r="B5" s="287"/>
      <c r="C5" s="287"/>
      <c r="D5" s="287"/>
      <c r="E5" s="334"/>
      <c r="F5" s="336"/>
      <c r="G5" s="336"/>
      <c r="H5" s="334"/>
      <c r="I5" s="336"/>
      <c r="J5" s="336"/>
      <c r="K5" s="410" t="s">
        <v>118</v>
      </c>
      <c r="L5" s="410"/>
      <c r="M5" s="410"/>
      <c r="N5" s="410"/>
      <c r="O5" s="410"/>
      <c r="P5" s="300"/>
      <c r="Q5" s="336"/>
      <c r="R5" s="336"/>
      <c r="S5" s="410" t="s">
        <v>55</v>
      </c>
      <c r="T5" s="410"/>
      <c r="U5" s="410"/>
      <c r="V5" s="300"/>
      <c r="W5" s="334"/>
    </row>
    <row r="6" spans="1:26">
      <c r="A6" s="287"/>
      <c r="B6" s="287"/>
      <c r="C6" s="287"/>
      <c r="D6" s="287"/>
      <c r="E6" s="334"/>
      <c r="F6" s="336"/>
      <c r="G6" s="336"/>
      <c r="H6" s="334"/>
      <c r="I6" s="336"/>
      <c r="J6" s="336"/>
      <c r="K6" s="287"/>
      <c r="L6" s="287"/>
      <c r="M6" s="287"/>
      <c r="N6" s="287"/>
      <c r="O6" s="287"/>
      <c r="P6" s="300"/>
      <c r="Q6" s="336"/>
      <c r="R6" s="336"/>
      <c r="S6" s="300" t="s">
        <v>260</v>
      </c>
      <c r="T6" s="287"/>
      <c r="U6" s="335"/>
      <c r="V6" s="335"/>
      <c r="W6" s="287"/>
    </row>
    <row r="7" spans="1:26">
      <c r="A7" s="287"/>
      <c r="B7" s="287"/>
      <c r="C7" s="287"/>
      <c r="D7" s="287"/>
      <c r="E7" s="334"/>
      <c r="F7" s="336"/>
      <c r="G7" s="336" t="s">
        <v>88</v>
      </c>
      <c r="H7" s="334"/>
      <c r="I7" s="300" t="s">
        <v>80</v>
      </c>
      <c r="J7" s="336"/>
      <c r="K7" s="287"/>
      <c r="L7" s="287"/>
      <c r="M7" s="287"/>
      <c r="N7" s="287"/>
      <c r="O7" s="287"/>
      <c r="P7" s="300"/>
      <c r="Q7" s="336"/>
      <c r="R7" s="336"/>
      <c r="S7" s="300" t="s">
        <v>256</v>
      </c>
      <c r="T7" s="287"/>
      <c r="U7" s="335"/>
      <c r="V7" s="335"/>
      <c r="W7" s="287"/>
    </row>
    <row r="8" spans="1:26">
      <c r="A8" s="287"/>
      <c r="B8" s="287"/>
      <c r="C8" s="287"/>
      <c r="D8" s="287"/>
      <c r="E8" s="300" t="s">
        <v>82</v>
      </c>
      <c r="F8" s="300"/>
      <c r="G8" s="336" t="s">
        <v>96</v>
      </c>
      <c r="H8" s="300"/>
      <c r="I8" s="336" t="s">
        <v>83</v>
      </c>
      <c r="J8" s="300"/>
      <c r="K8" s="287"/>
      <c r="L8" s="287"/>
      <c r="M8" s="300" t="s">
        <v>108</v>
      </c>
      <c r="N8" s="287"/>
      <c r="O8" s="287"/>
      <c r="P8" s="335"/>
      <c r="Q8" s="300"/>
      <c r="R8" s="300"/>
      <c r="S8" s="300" t="s">
        <v>257</v>
      </c>
      <c r="T8" s="287"/>
      <c r="U8" s="335" t="s">
        <v>84</v>
      </c>
      <c r="V8" s="335"/>
      <c r="W8" s="287"/>
    </row>
    <row r="9" spans="1:26">
      <c r="A9" s="300"/>
      <c r="B9" s="300"/>
      <c r="C9" s="300"/>
      <c r="D9" s="300"/>
      <c r="E9" s="336" t="s">
        <v>87</v>
      </c>
      <c r="F9" s="300"/>
      <c r="G9" s="300" t="s">
        <v>356</v>
      </c>
      <c r="H9" s="336"/>
      <c r="I9" s="336" t="s">
        <v>89</v>
      </c>
      <c r="J9" s="300"/>
      <c r="K9" s="300"/>
      <c r="L9" s="300"/>
      <c r="M9" s="300" t="s">
        <v>109</v>
      </c>
      <c r="N9" s="300"/>
      <c r="O9" s="300"/>
      <c r="P9" s="335"/>
      <c r="Q9" s="300" t="s">
        <v>108</v>
      </c>
      <c r="R9" s="300"/>
      <c r="S9" s="300" t="s">
        <v>262</v>
      </c>
      <c r="T9" s="300"/>
      <c r="U9" s="300" t="s">
        <v>91</v>
      </c>
      <c r="V9" s="300"/>
      <c r="W9" s="336" t="s">
        <v>94</v>
      </c>
    </row>
    <row r="10" spans="1:26">
      <c r="A10" s="300"/>
      <c r="B10" s="300"/>
      <c r="C10" s="252" t="s">
        <v>5</v>
      </c>
      <c r="D10" s="292"/>
      <c r="E10" s="336" t="s">
        <v>95</v>
      </c>
      <c r="F10" s="300"/>
      <c r="G10" s="300" t="s">
        <v>357</v>
      </c>
      <c r="H10" s="336"/>
      <c r="I10" s="336" t="s">
        <v>97</v>
      </c>
      <c r="J10" s="300"/>
      <c r="K10" s="300" t="s">
        <v>117</v>
      </c>
      <c r="L10" s="300"/>
      <c r="M10" s="300" t="s">
        <v>110</v>
      </c>
      <c r="N10" s="300"/>
      <c r="O10" s="338" t="s">
        <v>90</v>
      </c>
      <c r="P10" s="300"/>
      <c r="Q10" s="300" t="s">
        <v>109</v>
      </c>
      <c r="R10" s="300"/>
      <c r="S10" s="300" t="s">
        <v>261</v>
      </c>
      <c r="T10" s="300"/>
      <c r="U10" s="335" t="s">
        <v>99</v>
      </c>
      <c r="V10" s="335"/>
      <c r="W10" s="336" t="s">
        <v>99</v>
      </c>
    </row>
    <row r="11" spans="1:26">
      <c r="A11" s="291"/>
      <c r="B11" s="291"/>
      <c r="C11" s="291"/>
      <c r="D11" s="291"/>
      <c r="E11" s="411" t="s">
        <v>102</v>
      </c>
      <c r="F11" s="411"/>
      <c r="G11" s="411"/>
      <c r="H11" s="411"/>
      <c r="I11" s="411"/>
      <c r="J11" s="411"/>
      <c r="K11" s="411"/>
      <c r="L11" s="411"/>
      <c r="M11" s="411"/>
      <c r="N11" s="411"/>
      <c r="O11" s="411"/>
      <c r="P11" s="411"/>
      <c r="Q11" s="411"/>
      <c r="R11" s="411"/>
      <c r="S11" s="411"/>
      <c r="T11" s="411"/>
      <c r="U11" s="411"/>
      <c r="V11" s="411"/>
      <c r="W11" s="411"/>
    </row>
    <row r="12" spans="1:26">
      <c r="A12" s="340" t="s">
        <v>313</v>
      </c>
      <c r="B12" s="334"/>
      <c r="C12" s="334"/>
      <c r="D12" s="334"/>
      <c r="E12" s="339"/>
      <c r="F12" s="339"/>
      <c r="G12" s="339"/>
      <c r="H12" s="300"/>
      <c r="I12" s="339"/>
      <c r="J12" s="339"/>
      <c r="K12" s="339"/>
      <c r="L12" s="339"/>
      <c r="M12" s="339"/>
      <c r="N12" s="339"/>
      <c r="O12" s="252"/>
      <c r="P12" s="184"/>
      <c r="Q12" s="339"/>
      <c r="R12" s="339"/>
      <c r="S12" s="184"/>
      <c r="T12" s="184"/>
      <c r="U12" s="184"/>
      <c r="V12" s="184"/>
      <c r="W12" s="252"/>
    </row>
    <row r="13" spans="1:26">
      <c r="A13" s="341" t="s">
        <v>111</v>
      </c>
      <c r="B13" s="334"/>
      <c r="C13" s="334"/>
      <c r="D13" s="334"/>
      <c r="E13" s="193">
        <v>618068</v>
      </c>
      <c r="F13" s="193"/>
      <c r="G13" s="193">
        <v>724228</v>
      </c>
      <c r="H13" s="193"/>
      <c r="I13" s="193">
        <v>3064</v>
      </c>
      <c r="J13" s="193"/>
      <c r="K13" s="193">
        <v>5400</v>
      </c>
      <c r="L13" s="193"/>
      <c r="M13" s="342">
        <v>32032</v>
      </c>
      <c r="N13" s="193"/>
      <c r="O13" s="193">
        <v>46647</v>
      </c>
      <c r="P13" s="193"/>
      <c r="Q13" s="342">
        <v>-32032</v>
      </c>
      <c r="R13" s="342"/>
      <c r="S13" s="375">
        <v>8103</v>
      </c>
      <c r="T13" s="194"/>
      <c r="U13" s="209">
        <f>S13</f>
        <v>8103</v>
      </c>
      <c r="V13" s="194"/>
      <c r="W13" s="370">
        <f>SUM(E13:R13,U13)</f>
        <v>1405510</v>
      </c>
    </row>
    <row r="14" spans="1:26">
      <c r="A14" s="340"/>
      <c r="B14" s="334"/>
      <c r="C14" s="334"/>
      <c r="D14" s="334"/>
      <c r="E14" s="371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4"/>
      <c r="S14" s="194"/>
      <c r="T14" s="194"/>
      <c r="U14" s="194"/>
      <c r="V14" s="194"/>
      <c r="W14" s="193"/>
    </row>
    <row r="15" spans="1:26">
      <c r="A15" s="340" t="s">
        <v>103</v>
      </c>
      <c r="B15" s="334"/>
      <c r="C15" s="334"/>
      <c r="D15" s="334"/>
      <c r="E15" s="371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4"/>
      <c r="S15" s="194"/>
      <c r="T15" s="194"/>
      <c r="U15" s="194"/>
      <c r="V15" s="194"/>
      <c r="W15" s="193"/>
    </row>
    <row r="16" spans="1:26">
      <c r="A16" s="345" t="s">
        <v>104</v>
      </c>
      <c r="B16" s="345" t="s">
        <v>272</v>
      </c>
      <c r="C16" s="345"/>
      <c r="D16" s="345"/>
      <c r="E16" s="371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4"/>
      <c r="S16" s="194"/>
      <c r="T16" s="194"/>
      <c r="U16" s="194"/>
      <c r="V16" s="194"/>
      <c r="W16" s="193"/>
    </row>
    <row r="17" spans="1:25">
      <c r="A17" s="348"/>
      <c r="B17" s="254" t="s">
        <v>112</v>
      </c>
      <c r="C17" s="292">
        <v>14</v>
      </c>
      <c r="D17" s="254"/>
      <c r="E17" s="197">
        <v>0</v>
      </c>
      <c r="F17" s="197"/>
      <c r="G17" s="197">
        <v>0</v>
      </c>
      <c r="H17" s="197"/>
      <c r="I17" s="197">
        <v>0</v>
      </c>
      <c r="J17" s="197"/>
      <c r="K17" s="197">
        <v>0</v>
      </c>
      <c r="L17" s="198"/>
      <c r="M17" s="197">
        <v>0</v>
      </c>
      <c r="N17" s="195"/>
      <c r="O17" s="199">
        <v>-29997</v>
      </c>
      <c r="P17" s="195"/>
      <c r="Q17" s="197">
        <v>0</v>
      </c>
      <c r="R17" s="138"/>
      <c r="S17" s="197">
        <v>0</v>
      </c>
      <c r="T17" s="372"/>
      <c r="U17" s="212">
        <f>S17</f>
        <v>0</v>
      </c>
      <c r="V17" s="196"/>
      <c r="W17" s="358">
        <f>SUM(E17:O17)</f>
        <v>-29997</v>
      </c>
    </row>
    <row r="18" spans="1:25">
      <c r="A18" s="332" t="s">
        <v>105</v>
      </c>
      <c r="B18" s="334"/>
      <c r="C18" s="334"/>
      <c r="D18" s="334"/>
      <c r="E18" s="210">
        <f>SUM(E17:E17)</f>
        <v>0</v>
      </c>
      <c r="F18" s="135"/>
      <c r="G18" s="210">
        <f>SUM(G17:G17)</f>
        <v>0</v>
      </c>
      <c r="H18" s="152"/>
      <c r="I18" s="210">
        <f>SUM(I17:I17)</f>
        <v>0</v>
      </c>
      <c r="J18" s="152"/>
      <c r="K18" s="210">
        <f>SUM(K17:K17)</f>
        <v>0</v>
      </c>
      <c r="L18" s="188"/>
      <c r="M18" s="211">
        <f>SUM(M17:M17)</f>
        <v>0</v>
      </c>
      <c r="N18" s="188"/>
      <c r="O18" s="211">
        <f>SUM(O17:O17)</f>
        <v>-29997</v>
      </c>
      <c r="P18" s="346"/>
      <c r="Q18" s="211">
        <f>SUM(Q17:Q17)</f>
        <v>0</v>
      </c>
      <c r="R18" s="201"/>
      <c r="S18" s="211">
        <f>SUM(S17:S17)</f>
        <v>0</v>
      </c>
      <c r="T18" s="342"/>
      <c r="U18" s="211">
        <f>SUM(U17:U17)</f>
        <v>0</v>
      </c>
      <c r="V18" s="342"/>
      <c r="W18" s="211">
        <f>SUM(W17:W17)</f>
        <v>-29997</v>
      </c>
    </row>
    <row r="19" spans="1:25">
      <c r="A19" s="340"/>
      <c r="B19" s="334"/>
      <c r="C19" s="334"/>
      <c r="D19" s="334"/>
      <c r="E19" s="373"/>
      <c r="F19" s="373"/>
      <c r="G19" s="373"/>
      <c r="H19" s="373"/>
      <c r="I19" s="373"/>
      <c r="J19" s="373"/>
      <c r="K19" s="373"/>
      <c r="L19" s="373"/>
      <c r="M19" s="373"/>
      <c r="N19" s="373"/>
      <c r="O19" s="373"/>
      <c r="P19" s="374"/>
      <c r="Q19" s="373"/>
      <c r="R19" s="373"/>
      <c r="S19" s="374"/>
      <c r="T19" s="374"/>
      <c r="U19" s="374"/>
      <c r="V19" s="374"/>
      <c r="W19" s="373"/>
    </row>
    <row r="20" spans="1:25">
      <c r="A20" s="359" t="s">
        <v>285</v>
      </c>
      <c r="B20" s="334"/>
      <c r="C20" s="334"/>
      <c r="D20" s="334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375"/>
      <c r="Q20" s="202"/>
      <c r="R20" s="203"/>
      <c r="S20" s="375"/>
      <c r="T20" s="375"/>
      <c r="U20" s="375"/>
      <c r="V20" s="375"/>
      <c r="W20" s="202"/>
    </row>
    <row r="21" spans="1:25">
      <c r="A21" s="360" t="s">
        <v>106</v>
      </c>
      <c r="B21" s="334"/>
      <c r="C21" s="334"/>
      <c r="D21" s="334"/>
      <c r="E21" s="197">
        <v>0</v>
      </c>
      <c r="F21" s="197"/>
      <c r="G21" s="197">
        <v>0</v>
      </c>
      <c r="H21" s="197"/>
      <c r="I21" s="197">
        <v>0</v>
      </c>
      <c r="J21" s="197"/>
      <c r="K21" s="197">
        <v>0</v>
      </c>
      <c r="L21" s="198"/>
      <c r="M21" s="197">
        <v>0</v>
      </c>
      <c r="N21" s="204"/>
      <c r="O21" s="213">
        <f>'PL 7-8 6M'!P60</f>
        <v>23846</v>
      </c>
      <c r="P21" s="374"/>
      <c r="Q21" s="197">
        <v>0</v>
      </c>
      <c r="R21" s="138"/>
      <c r="S21" s="197">
        <v>0</v>
      </c>
      <c r="T21" s="372"/>
      <c r="U21" s="212">
        <f>S21</f>
        <v>0</v>
      </c>
      <c r="V21" s="372"/>
      <c r="W21" s="358">
        <f>SUM(E21:Q21,U21)</f>
        <v>23846</v>
      </c>
    </row>
    <row r="22" spans="1:25">
      <c r="A22" s="360" t="s">
        <v>338</v>
      </c>
      <c r="B22" s="334"/>
      <c r="C22" s="334"/>
      <c r="D22" s="334"/>
      <c r="E22" s="197">
        <v>0</v>
      </c>
      <c r="F22" s="197"/>
      <c r="G22" s="197">
        <v>0</v>
      </c>
      <c r="H22" s="197"/>
      <c r="I22" s="197">
        <v>0</v>
      </c>
      <c r="J22" s="197"/>
      <c r="K22" s="197">
        <v>0</v>
      </c>
      <c r="L22" s="198"/>
      <c r="M22" s="197">
        <v>0</v>
      </c>
      <c r="N22" s="198"/>
      <c r="O22" s="150">
        <v>0</v>
      </c>
      <c r="P22" s="204"/>
      <c r="Q22" s="197">
        <v>0</v>
      </c>
      <c r="R22" s="138"/>
      <c r="S22" s="214">
        <f>'PL 7-8 6M'!P46</f>
        <v>-6758</v>
      </c>
      <c r="T22" s="205"/>
      <c r="U22" s="214">
        <f>S22</f>
        <v>-6758</v>
      </c>
      <c r="V22" s="205"/>
      <c r="W22" s="358">
        <f>SUM(E22:Q22,U22)</f>
        <v>-6758</v>
      </c>
    </row>
    <row r="23" spans="1:25">
      <c r="A23" s="359" t="s">
        <v>286</v>
      </c>
      <c r="B23" s="334"/>
      <c r="C23" s="334"/>
      <c r="D23" s="334"/>
      <c r="E23" s="211">
        <f>SUM(E21:E22)</f>
        <v>0</v>
      </c>
      <c r="F23" s="135"/>
      <c r="G23" s="211">
        <f>SUM(G21:G22)</f>
        <v>0</v>
      </c>
      <c r="H23" s="135"/>
      <c r="I23" s="211">
        <f>SUM(I21:I22)</f>
        <v>0</v>
      </c>
      <c r="J23" s="135"/>
      <c r="K23" s="211">
        <f>SUM(K21:K22)</f>
        <v>0</v>
      </c>
      <c r="L23" s="204"/>
      <c r="M23" s="211">
        <f>SUM(M21:M22)</f>
        <v>0</v>
      </c>
      <c r="N23" s="204"/>
      <c r="O23" s="211">
        <f>SUM(O21:O22)</f>
        <v>23846</v>
      </c>
      <c r="P23" s="346"/>
      <c r="Q23" s="211">
        <f>SUM(Q21:Q22)</f>
        <v>0</v>
      </c>
      <c r="R23" s="201"/>
      <c r="S23" s="211">
        <f>SUM(S21:S22)</f>
        <v>-6758</v>
      </c>
      <c r="T23" s="342"/>
      <c r="U23" s="211">
        <f>SUM(U21:U22)</f>
        <v>-6758</v>
      </c>
      <c r="V23" s="342"/>
      <c r="W23" s="211">
        <f>SUM(W21:W22)</f>
        <v>17088</v>
      </c>
    </row>
    <row r="24" spans="1:25">
      <c r="A24" s="359"/>
      <c r="B24" s="334"/>
      <c r="C24" s="334"/>
      <c r="D24" s="33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376"/>
      <c r="Q24" s="204"/>
      <c r="R24" s="205"/>
      <c r="S24" s="204"/>
      <c r="T24" s="372"/>
      <c r="U24" s="204"/>
      <c r="V24" s="372"/>
      <c r="W24" s="204"/>
    </row>
    <row r="25" spans="1:25">
      <c r="A25" s="360" t="s">
        <v>116</v>
      </c>
      <c r="B25" s="300"/>
      <c r="C25" s="300"/>
      <c r="D25" s="300"/>
      <c r="E25" s="206">
        <v>0</v>
      </c>
      <c r="F25" s="197"/>
      <c r="G25" s="206">
        <v>0</v>
      </c>
      <c r="H25" s="197"/>
      <c r="I25" s="206">
        <v>0</v>
      </c>
      <c r="J25" s="197"/>
      <c r="K25" s="206">
        <v>0</v>
      </c>
      <c r="L25" s="198"/>
      <c r="M25" s="206">
        <v>0</v>
      </c>
      <c r="N25" s="198"/>
      <c r="O25" s="207">
        <v>856</v>
      </c>
      <c r="P25" s="198"/>
      <c r="Q25" s="206">
        <v>0</v>
      </c>
      <c r="R25" s="138"/>
      <c r="S25" s="156">
        <v>-856</v>
      </c>
      <c r="T25" s="208"/>
      <c r="U25" s="215">
        <f>S25</f>
        <v>-856</v>
      </c>
      <c r="V25" s="208"/>
      <c r="W25" s="354">
        <f>SUM(E25:Q25,U25)</f>
        <v>0</v>
      </c>
    </row>
    <row r="26" spans="1:25">
      <c r="A26" s="359"/>
      <c r="B26" s="334"/>
      <c r="C26" s="334"/>
      <c r="D26" s="33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376"/>
      <c r="Q26" s="204"/>
      <c r="R26" s="205"/>
      <c r="S26" s="204"/>
      <c r="T26" s="372"/>
      <c r="U26" s="204"/>
      <c r="V26" s="372"/>
      <c r="W26" s="204"/>
    </row>
    <row r="27" spans="1:25" ht="22.5" thickBot="1">
      <c r="A27" s="368" t="s">
        <v>314</v>
      </c>
      <c r="B27" s="291"/>
      <c r="C27" s="291"/>
      <c r="D27" s="291"/>
      <c r="E27" s="377">
        <f>SUM(E13,E18,E23,E25)</f>
        <v>618068</v>
      </c>
      <c r="F27" s="373"/>
      <c r="G27" s="377">
        <f>SUM(G13,G18,G23,G25)</f>
        <v>724228</v>
      </c>
      <c r="H27" s="373"/>
      <c r="I27" s="377">
        <f>SUM(I13,I18,I23,I25)</f>
        <v>3064</v>
      </c>
      <c r="J27" s="373"/>
      <c r="K27" s="377">
        <f>SUM(K13,K18,K23,K25)</f>
        <v>5400</v>
      </c>
      <c r="L27" s="373"/>
      <c r="M27" s="377">
        <f>SUM(M13,M18,M23,M25)</f>
        <v>32032</v>
      </c>
      <c r="N27" s="373"/>
      <c r="O27" s="377">
        <f>SUM(O13,O18,O23,O25)</f>
        <v>41352</v>
      </c>
      <c r="P27" s="378"/>
      <c r="Q27" s="377">
        <f>SUM(Q13,Q18,Q23,Q25)</f>
        <v>-32032</v>
      </c>
      <c r="R27" s="373"/>
      <c r="S27" s="245">
        <f>SUM(S13,S18,S23,S25)</f>
        <v>489</v>
      </c>
      <c r="T27" s="378"/>
      <c r="U27" s="245">
        <f>SUM(U13,U18,U23,U25)</f>
        <v>489</v>
      </c>
      <c r="V27" s="378"/>
      <c r="W27" s="377">
        <f>SUM(W13,W18,W23,W25)</f>
        <v>1392601</v>
      </c>
      <c r="X27" s="379"/>
      <c r="Y27" s="379"/>
    </row>
    <row r="28" spans="1:25" ht="22.5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8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ignoredErrors>
    <ignoredError sqref="E18:F18 G18:K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29"/>
  <sheetViews>
    <sheetView view="pageBreakPreview" zoomScale="70" zoomScaleNormal="70" zoomScaleSheetLayoutView="70" workbookViewId="0">
      <selection activeCell="I70" sqref="I70"/>
    </sheetView>
  </sheetViews>
  <sheetFormatPr defaultColWidth="8.85546875" defaultRowHeight="21" customHeight="1"/>
  <cols>
    <col min="1" max="1" width="2.5703125" style="249" customWidth="1"/>
    <col min="2" max="2" width="58.140625" style="249" customWidth="1"/>
    <col min="3" max="3" width="8.28515625" style="249" customWidth="1"/>
    <col min="4" max="4" width="1.42578125" style="249" customWidth="1"/>
    <col min="5" max="5" width="17.85546875" style="249" bestFit="1" customWidth="1"/>
    <col min="6" max="6" width="1" style="249" customWidth="1"/>
    <col min="7" max="7" width="18.28515625" style="249" bestFit="1" customWidth="1"/>
    <col min="8" max="8" width="0.85546875" style="249" customWidth="1"/>
    <col min="9" max="9" width="14.85546875" style="249" customWidth="1"/>
    <col min="10" max="10" width="0.85546875" style="249" customWidth="1"/>
    <col min="11" max="11" width="16.140625" style="249" bestFit="1" customWidth="1"/>
    <col min="12" max="12" width="0.85546875" style="249" customWidth="1"/>
    <col min="13" max="13" width="16.7109375" style="249" bestFit="1" customWidth="1"/>
    <col min="14" max="14" width="0.85546875" style="249" customWidth="1"/>
    <col min="15" max="15" width="17.85546875" style="249" bestFit="1" customWidth="1"/>
    <col min="16" max="16" width="1.140625" style="249" customWidth="1"/>
    <col min="17" max="17" width="17.85546875" style="249" bestFit="1" customWidth="1"/>
    <col min="18" max="18" width="1.140625" style="249" customWidth="1"/>
    <col min="19" max="19" width="16.7109375" style="249" customWidth="1"/>
    <col min="20" max="20" width="0.85546875" style="249" customWidth="1"/>
    <col min="21" max="21" width="14.85546875" style="249" customWidth="1"/>
    <col min="22" max="22" width="1" style="249" customWidth="1"/>
    <col min="23" max="23" width="20.140625" style="249" bestFit="1" customWidth="1"/>
    <col min="24" max="24" width="12.85546875" style="249" customWidth="1"/>
    <col min="25" max="16384" width="8.85546875" style="249"/>
  </cols>
  <sheetData>
    <row r="1" spans="1:23" ht="21" customHeight="1">
      <c r="A1" s="246" t="str">
        <f>'BS 2-4'!A1</f>
        <v>CL Venture Public Company Limited and its Subsidiaries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330"/>
      <c r="T1" s="290"/>
      <c r="U1" s="290"/>
      <c r="V1" s="330"/>
      <c r="W1" s="290"/>
    </row>
    <row r="2" spans="1:23" ht="21" customHeight="1">
      <c r="A2" s="290" t="s">
        <v>79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330"/>
      <c r="T2" s="290"/>
      <c r="U2" s="290"/>
      <c r="V2" s="330"/>
      <c r="W2" s="290"/>
    </row>
    <row r="3" spans="1:23" ht="21" customHeight="1">
      <c r="A3" s="368"/>
      <c r="B3" s="291"/>
      <c r="C3" s="291"/>
      <c r="D3" s="291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33"/>
      <c r="P3" s="333"/>
      <c r="Q3" s="306"/>
      <c r="R3" s="306"/>
      <c r="S3" s="333"/>
      <c r="T3" s="306"/>
      <c r="U3" s="306"/>
      <c r="V3" s="291"/>
      <c r="W3" s="333"/>
    </row>
    <row r="4" spans="1:23" s="382" customFormat="1" ht="21" customHeight="1">
      <c r="A4" s="380"/>
      <c r="B4" s="380"/>
      <c r="C4" s="380"/>
      <c r="D4" s="380"/>
      <c r="E4" s="412" t="s">
        <v>2</v>
      </c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</row>
    <row r="5" spans="1:23" s="382" customFormat="1" ht="21" customHeight="1">
      <c r="A5" s="380"/>
      <c r="B5" s="380"/>
      <c r="C5" s="380"/>
      <c r="D5" s="380"/>
      <c r="E5" s="381"/>
      <c r="F5" s="383"/>
      <c r="G5" s="383"/>
      <c r="H5" s="381"/>
      <c r="I5" s="383"/>
      <c r="J5" s="383"/>
      <c r="K5" s="413" t="s">
        <v>118</v>
      </c>
      <c r="L5" s="413"/>
      <c r="M5" s="413"/>
      <c r="N5" s="413"/>
      <c r="O5" s="413"/>
      <c r="P5" s="384"/>
      <c r="Q5" s="383"/>
      <c r="R5" s="380"/>
      <c r="S5" s="413" t="s">
        <v>55</v>
      </c>
      <c r="T5" s="413"/>
      <c r="U5" s="413"/>
      <c r="V5" s="380"/>
      <c r="W5" s="381"/>
    </row>
    <row r="6" spans="1:23" s="382" customFormat="1" ht="21" customHeight="1">
      <c r="A6" s="380"/>
      <c r="B6" s="380"/>
      <c r="C6" s="380"/>
      <c r="D6" s="380"/>
      <c r="E6" s="381"/>
      <c r="F6" s="383"/>
      <c r="G6" s="383"/>
      <c r="H6" s="381"/>
      <c r="I6" s="383"/>
      <c r="J6" s="383"/>
      <c r="K6" s="384"/>
      <c r="L6" s="384"/>
      <c r="M6" s="384"/>
      <c r="N6" s="384"/>
      <c r="O6" s="384"/>
      <c r="P6" s="384"/>
      <c r="Q6" s="383"/>
      <c r="R6" s="380"/>
      <c r="S6" s="384" t="s">
        <v>279</v>
      </c>
      <c r="T6" s="384"/>
      <c r="U6" s="384"/>
      <c r="V6" s="380"/>
      <c r="W6" s="381"/>
    </row>
    <row r="7" spans="1:23" s="382" customFormat="1" ht="21" customHeight="1">
      <c r="A7" s="380"/>
      <c r="B7" s="380"/>
      <c r="C7" s="380"/>
      <c r="D7" s="380"/>
      <c r="E7" s="381"/>
      <c r="F7" s="383"/>
      <c r="G7" s="336" t="s">
        <v>88</v>
      </c>
      <c r="H7" s="381"/>
      <c r="I7" s="384" t="s">
        <v>80</v>
      </c>
      <c r="J7" s="383"/>
      <c r="K7" s="380"/>
      <c r="L7" s="380"/>
      <c r="M7" s="380"/>
      <c r="N7" s="380"/>
      <c r="O7" s="380"/>
      <c r="P7" s="380"/>
      <c r="Q7" s="383"/>
      <c r="R7" s="380"/>
      <c r="S7" s="384" t="s">
        <v>256</v>
      </c>
      <c r="T7" s="384"/>
      <c r="U7" s="383"/>
      <c r="V7" s="383"/>
      <c r="W7" s="380"/>
    </row>
    <row r="8" spans="1:23" s="382" customFormat="1" ht="21" customHeight="1">
      <c r="A8" s="380"/>
      <c r="B8" s="380"/>
      <c r="C8" s="380"/>
      <c r="D8" s="380"/>
      <c r="E8" s="384" t="s">
        <v>82</v>
      </c>
      <c r="F8" s="384"/>
      <c r="G8" s="336" t="s">
        <v>96</v>
      </c>
      <c r="H8" s="384"/>
      <c r="I8" s="383" t="s">
        <v>83</v>
      </c>
      <c r="J8" s="384"/>
      <c r="K8" s="380"/>
      <c r="L8" s="380"/>
      <c r="M8" s="384" t="s">
        <v>108</v>
      </c>
      <c r="N8" s="380"/>
      <c r="O8" s="380"/>
      <c r="P8" s="380"/>
      <c r="Q8" s="384"/>
      <c r="R8" s="380"/>
      <c r="S8" s="384" t="s">
        <v>257</v>
      </c>
      <c r="T8" s="384"/>
      <c r="U8" s="383" t="s">
        <v>84</v>
      </c>
      <c r="V8" s="383"/>
      <c r="W8" s="380"/>
    </row>
    <row r="9" spans="1:23" s="382" customFormat="1" ht="21" customHeight="1">
      <c r="A9" s="384"/>
      <c r="B9" s="384"/>
      <c r="C9" s="384"/>
      <c r="D9" s="384"/>
      <c r="E9" s="383" t="s">
        <v>87</v>
      </c>
      <c r="F9" s="384"/>
      <c r="G9" s="300" t="s">
        <v>356</v>
      </c>
      <c r="H9" s="383"/>
      <c r="I9" s="383" t="s">
        <v>89</v>
      </c>
      <c r="J9" s="384"/>
      <c r="K9" s="384"/>
      <c r="L9" s="384"/>
      <c r="M9" s="384" t="s">
        <v>109</v>
      </c>
      <c r="N9" s="384"/>
      <c r="O9" s="384"/>
      <c r="P9" s="384"/>
      <c r="Q9" s="384" t="s">
        <v>108</v>
      </c>
      <c r="R9" s="384"/>
      <c r="S9" s="384" t="s">
        <v>262</v>
      </c>
      <c r="T9" s="384"/>
      <c r="U9" s="385" t="s">
        <v>91</v>
      </c>
      <c r="V9" s="383"/>
      <c r="W9" s="383" t="s">
        <v>94</v>
      </c>
    </row>
    <row r="10" spans="1:23" s="382" customFormat="1" ht="21" customHeight="1">
      <c r="A10" s="384"/>
      <c r="B10" s="384"/>
      <c r="C10" s="386" t="s">
        <v>5</v>
      </c>
      <c r="D10" s="386"/>
      <c r="E10" s="383" t="s">
        <v>95</v>
      </c>
      <c r="F10" s="384"/>
      <c r="G10" s="300" t="s">
        <v>357</v>
      </c>
      <c r="H10" s="383"/>
      <c r="I10" s="383" t="s">
        <v>97</v>
      </c>
      <c r="J10" s="384"/>
      <c r="K10" s="384" t="s">
        <v>117</v>
      </c>
      <c r="L10" s="384"/>
      <c r="M10" s="384" t="s">
        <v>110</v>
      </c>
      <c r="N10" s="384"/>
      <c r="O10" s="385" t="s">
        <v>90</v>
      </c>
      <c r="P10" s="385"/>
      <c r="Q10" s="384" t="s">
        <v>109</v>
      </c>
      <c r="R10" s="384"/>
      <c r="S10" s="384" t="s">
        <v>261</v>
      </c>
      <c r="T10" s="384"/>
      <c r="U10" s="385" t="s">
        <v>99</v>
      </c>
      <c r="V10" s="383"/>
      <c r="W10" s="383" t="s">
        <v>99</v>
      </c>
    </row>
    <row r="11" spans="1:23" s="382" customFormat="1" ht="21" customHeight="1">
      <c r="A11" s="387"/>
      <c r="B11" s="387"/>
      <c r="C11" s="387"/>
      <c r="D11" s="387"/>
      <c r="E11" s="414" t="s">
        <v>102</v>
      </c>
      <c r="F11" s="414"/>
      <c r="G11" s="414"/>
      <c r="H11" s="414"/>
      <c r="I11" s="414"/>
      <c r="J11" s="414"/>
      <c r="K11" s="414"/>
      <c r="L11" s="414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</row>
    <row r="12" spans="1:23" ht="21" customHeight="1">
      <c r="A12" s="340" t="s">
        <v>315</v>
      </c>
      <c r="B12" s="334"/>
      <c r="C12" s="334"/>
      <c r="D12" s="334"/>
      <c r="E12" s="339"/>
      <c r="F12" s="339"/>
      <c r="G12" s="339"/>
      <c r="H12" s="300"/>
      <c r="I12" s="339"/>
      <c r="J12" s="339"/>
      <c r="K12" s="339"/>
      <c r="L12" s="339"/>
      <c r="M12" s="339"/>
      <c r="N12" s="339"/>
      <c r="O12" s="252"/>
      <c r="P12" s="252"/>
      <c r="Q12" s="339"/>
      <c r="R12" s="339"/>
      <c r="S12" s="184"/>
      <c r="T12" s="339"/>
      <c r="U12" s="252"/>
      <c r="V12" s="184"/>
      <c r="W12" s="252"/>
    </row>
    <row r="13" spans="1:23" ht="21" customHeight="1">
      <c r="A13" s="341" t="s">
        <v>274</v>
      </c>
      <c r="B13" s="334"/>
      <c r="C13" s="334"/>
      <c r="D13" s="334"/>
      <c r="E13" s="193">
        <v>618068</v>
      </c>
      <c r="F13" s="193"/>
      <c r="G13" s="193">
        <v>724228</v>
      </c>
      <c r="H13" s="193"/>
      <c r="I13" s="193">
        <v>3064</v>
      </c>
      <c r="J13" s="193"/>
      <c r="K13" s="193">
        <v>7500</v>
      </c>
      <c r="L13" s="193"/>
      <c r="M13" s="342">
        <v>49635</v>
      </c>
      <c r="N13" s="193"/>
      <c r="O13" s="193">
        <v>38989</v>
      </c>
      <c r="P13" s="193"/>
      <c r="Q13" s="342">
        <v>-49635</v>
      </c>
      <c r="R13" s="193"/>
      <c r="S13" s="152">
        <v>-6816</v>
      </c>
      <c r="T13" s="152"/>
      <c r="U13" s="217">
        <f>SUM(S13)</f>
        <v>-6816</v>
      </c>
      <c r="V13" s="194"/>
      <c r="W13" s="370">
        <f>SUM(E13:R13,U13)</f>
        <v>1385033</v>
      </c>
    </row>
    <row r="14" spans="1:23" ht="21" customHeight="1">
      <c r="A14" s="340"/>
      <c r="B14" s="334"/>
      <c r="C14" s="334"/>
      <c r="D14" s="334"/>
      <c r="E14" s="371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52"/>
      <c r="T14" s="152"/>
      <c r="U14" s="152"/>
      <c r="V14" s="194"/>
      <c r="W14" s="193"/>
    </row>
    <row r="15" spans="1:23" ht="21" customHeight="1">
      <c r="A15" s="340" t="s">
        <v>103</v>
      </c>
      <c r="B15" s="334"/>
      <c r="C15" s="334"/>
      <c r="D15" s="334"/>
      <c r="E15" s="371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52"/>
      <c r="T15" s="152"/>
      <c r="U15" s="152"/>
      <c r="V15" s="194"/>
      <c r="W15" s="193"/>
    </row>
    <row r="16" spans="1:23" ht="21" customHeight="1">
      <c r="A16" s="345" t="s">
        <v>104</v>
      </c>
      <c r="B16" s="345" t="s">
        <v>272</v>
      </c>
      <c r="C16" s="345"/>
      <c r="D16" s="254"/>
      <c r="E16" s="371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52"/>
      <c r="T16" s="152"/>
      <c r="U16" s="152"/>
      <c r="V16" s="194"/>
      <c r="W16" s="193"/>
    </row>
    <row r="17" spans="1:33" ht="21" customHeight="1">
      <c r="A17" s="345"/>
      <c r="B17" s="348" t="s">
        <v>327</v>
      </c>
      <c r="C17" s="292">
        <v>12</v>
      </c>
      <c r="D17" s="254"/>
      <c r="E17" s="371">
        <v>-30568</v>
      </c>
      <c r="F17" s="193"/>
      <c r="G17" s="197">
        <v>0</v>
      </c>
      <c r="H17" s="193"/>
      <c r="I17" s="197">
        <v>0</v>
      </c>
      <c r="J17" s="193"/>
      <c r="K17" s="197">
        <v>0</v>
      </c>
      <c r="L17" s="193"/>
      <c r="M17" s="193">
        <v>-49635</v>
      </c>
      <c r="N17" s="193"/>
      <c r="O17" s="193">
        <v>30568</v>
      </c>
      <c r="P17" s="193"/>
      <c r="Q17" s="193">
        <v>49635</v>
      </c>
      <c r="R17" s="193"/>
      <c r="S17" s="152">
        <v>0</v>
      </c>
      <c r="T17" s="152"/>
      <c r="U17" s="152">
        <f>S17</f>
        <v>0</v>
      </c>
      <c r="V17" s="194"/>
      <c r="W17" s="350">
        <f>SUM(E17:R17,U17)</f>
        <v>0</v>
      </c>
    </row>
    <row r="18" spans="1:33" ht="21" customHeight="1">
      <c r="A18" s="348"/>
      <c r="B18" s="254" t="s">
        <v>112</v>
      </c>
      <c r="C18" s="292">
        <v>14</v>
      </c>
      <c r="D18" s="254"/>
      <c r="E18" s="197">
        <v>0</v>
      </c>
      <c r="F18" s="195"/>
      <c r="G18" s="197">
        <v>0</v>
      </c>
      <c r="H18" s="342"/>
      <c r="I18" s="197">
        <v>0</v>
      </c>
      <c r="J18" s="342"/>
      <c r="K18" s="197">
        <v>0</v>
      </c>
      <c r="L18" s="342"/>
      <c r="M18" s="197">
        <v>0</v>
      </c>
      <c r="N18" s="195"/>
      <c r="O18" s="150">
        <v>-29374</v>
      </c>
      <c r="P18" s="150"/>
      <c r="Q18" s="197">
        <v>0</v>
      </c>
      <c r="R18" s="195"/>
      <c r="S18" s="197">
        <v>0</v>
      </c>
      <c r="T18" s="150"/>
      <c r="U18" s="152">
        <f>S18</f>
        <v>0</v>
      </c>
      <c r="V18" s="196"/>
      <c r="W18" s="350">
        <f>SUM(E18:R18,U18)</f>
        <v>-29374</v>
      </c>
    </row>
    <row r="19" spans="1:33" ht="21" customHeight="1">
      <c r="A19" s="332" t="s">
        <v>105</v>
      </c>
      <c r="B19" s="334"/>
      <c r="C19" s="334"/>
      <c r="D19" s="334"/>
      <c r="E19" s="200">
        <f>SUM(E17:E18)</f>
        <v>-30568</v>
      </c>
      <c r="F19" s="152"/>
      <c r="G19" s="200">
        <f>SUM(G17:G18)</f>
        <v>0</v>
      </c>
      <c r="H19" s="152"/>
      <c r="I19" s="200">
        <f>SUM(I17:I18)</f>
        <v>0</v>
      </c>
      <c r="J19" s="152"/>
      <c r="K19" s="200">
        <f>SUM(K17:K18)</f>
        <v>0</v>
      </c>
      <c r="L19" s="188"/>
      <c r="M19" s="200">
        <f>SUM(M17:M18)</f>
        <v>-49635</v>
      </c>
      <c r="N19" s="188"/>
      <c r="O19" s="200">
        <f>SUM(O17:O18)</f>
        <v>1194</v>
      </c>
      <c r="P19" s="201"/>
      <c r="Q19" s="200">
        <f>SUM(Q17:Q18)</f>
        <v>49635</v>
      </c>
      <c r="R19" s="188"/>
      <c r="S19" s="200">
        <f>SUM(S17:S18)</f>
        <v>0</v>
      </c>
      <c r="T19" s="188"/>
      <c r="U19" s="200">
        <f>SUM(U17:U18)</f>
        <v>0</v>
      </c>
      <c r="V19" s="342"/>
      <c r="W19" s="200">
        <f>SUM(W17:W18)</f>
        <v>-29374</v>
      </c>
    </row>
    <row r="20" spans="1:33" ht="21" customHeight="1">
      <c r="A20" s="340"/>
      <c r="B20" s="334"/>
      <c r="C20" s="334"/>
      <c r="D20" s="334"/>
      <c r="E20" s="373"/>
      <c r="F20" s="373"/>
      <c r="G20" s="373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63"/>
      <c r="T20" s="363"/>
      <c r="U20" s="363"/>
      <c r="V20" s="374"/>
      <c r="W20" s="373"/>
    </row>
    <row r="21" spans="1:33" ht="21" customHeight="1">
      <c r="A21" s="359" t="s">
        <v>285</v>
      </c>
      <c r="B21" s="334"/>
      <c r="C21" s="334"/>
      <c r="D21" s="334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126"/>
      <c r="T21" s="126"/>
      <c r="U21" s="126"/>
      <c r="V21" s="375"/>
      <c r="W21" s="202"/>
    </row>
    <row r="22" spans="1:33" ht="21" customHeight="1">
      <c r="A22" s="360" t="s">
        <v>106</v>
      </c>
      <c r="B22" s="348" t="s">
        <v>107</v>
      </c>
      <c r="C22" s="334"/>
      <c r="D22" s="334"/>
      <c r="E22" s="350">
        <v>0</v>
      </c>
      <c r="F22" s="135"/>
      <c r="G22" s="350">
        <v>0</v>
      </c>
      <c r="H22" s="135"/>
      <c r="I22" s="350">
        <v>0</v>
      </c>
      <c r="J22" s="135"/>
      <c r="K22" s="350">
        <v>0</v>
      </c>
      <c r="L22" s="204"/>
      <c r="M22" s="350">
        <v>0</v>
      </c>
      <c r="N22" s="198"/>
      <c r="O22" s="219">
        <f>'PL 7-8 6M'!N60</f>
        <v>53552</v>
      </c>
      <c r="P22" s="123"/>
      <c r="Q22" s="350">
        <v>0</v>
      </c>
      <c r="R22" s="197"/>
      <c r="S22" s="350">
        <v>0</v>
      </c>
      <c r="T22" s="150"/>
      <c r="U22" s="218">
        <f>SUM(S22)</f>
        <v>0</v>
      </c>
      <c r="V22" s="372"/>
      <c r="W22" s="358">
        <f>SUM(E22:S22)</f>
        <v>53552</v>
      </c>
    </row>
    <row r="23" spans="1:33" ht="21" customHeight="1">
      <c r="A23" s="360" t="s">
        <v>339</v>
      </c>
      <c r="B23" s="348" t="s">
        <v>340</v>
      </c>
      <c r="C23" s="334"/>
      <c r="D23" s="334"/>
      <c r="E23" s="197">
        <v>0</v>
      </c>
      <c r="F23" s="135"/>
      <c r="G23" s="197">
        <v>0</v>
      </c>
      <c r="H23" s="135"/>
      <c r="I23" s="197">
        <v>0</v>
      </c>
      <c r="J23" s="135"/>
      <c r="K23" s="197">
        <v>0</v>
      </c>
      <c r="L23" s="204"/>
      <c r="M23" s="197">
        <v>0</v>
      </c>
      <c r="N23" s="198"/>
      <c r="O23" s="197">
        <v>0</v>
      </c>
      <c r="P23" s="197"/>
      <c r="Q23" s="197">
        <v>0</v>
      </c>
      <c r="R23" s="198"/>
      <c r="S23" s="214">
        <f>'PL 7-8 6M'!N46</f>
        <v>-23699</v>
      </c>
      <c r="T23" s="123"/>
      <c r="U23" s="215">
        <f>SUM(S23)</f>
        <v>-23699</v>
      </c>
      <c r="V23" s="205"/>
      <c r="W23" s="354">
        <f>SUM(E23:S23)</f>
        <v>-23699</v>
      </c>
    </row>
    <row r="24" spans="1:33" ht="21" customHeight="1">
      <c r="A24" s="359" t="s">
        <v>286</v>
      </c>
      <c r="B24" s="334"/>
      <c r="C24" s="334"/>
      <c r="D24" s="334"/>
      <c r="E24" s="211">
        <f>SUM(E22:E23)</f>
        <v>0</v>
      </c>
      <c r="F24" s="197"/>
      <c r="G24" s="211">
        <f>SUM(G22:G23)</f>
        <v>0</v>
      </c>
      <c r="H24" s="197"/>
      <c r="I24" s="211">
        <f>SUM(I22:I23)</f>
        <v>0</v>
      </c>
      <c r="J24" s="197"/>
      <c r="K24" s="211">
        <f>SUM(K22:K23)</f>
        <v>0</v>
      </c>
      <c r="L24" s="198"/>
      <c r="M24" s="211">
        <f>SUM(M22:M23)</f>
        <v>0</v>
      </c>
      <c r="N24" s="204"/>
      <c r="O24" s="211">
        <f>SUM(O22:O23)</f>
        <v>53552</v>
      </c>
      <c r="P24" s="201"/>
      <c r="Q24" s="211">
        <f>SUM(Q22:Q23)</f>
        <v>0</v>
      </c>
      <c r="R24" s="188"/>
      <c r="S24" s="211">
        <f>SUM(S22:S23)</f>
        <v>-23699</v>
      </c>
      <c r="T24" s="188"/>
      <c r="U24" s="211">
        <f>SUM(U22:U23)</f>
        <v>-23699</v>
      </c>
      <c r="V24" s="342"/>
      <c r="W24" s="211">
        <f>SUM(W22:W23)</f>
        <v>29853</v>
      </c>
    </row>
    <row r="25" spans="1:33" ht="12" customHeight="1">
      <c r="A25" s="359"/>
      <c r="B25" s="334"/>
      <c r="C25" s="334"/>
      <c r="D25" s="33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5"/>
      <c r="S25" s="187"/>
      <c r="T25" s="187"/>
      <c r="U25" s="187"/>
      <c r="V25" s="372"/>
      <c r="W25" s="204"/>
    </row>
    <row r="26" spans="1:33" ht="21" customHeight="1" thickBot="1">
      <c r="A26" s="359" t="s">
        <v>316</v>
      </c>
      <c r="B26" s="291"/>
      <c r="C26" s="291"/>
      <c r="D26" s="291"/>
      <c r="E26" s="377">
        <f>SUM(E13,E19,E24)</f>
        <v>587500</v>
      </c>
      <c r="F26" s="373"/>
      <c r="G26" s="377">
        <f>SUM(G13,G19,G24)</f>
        <v>724228</v>
      </c>
      <c r="H26" s="373"/>
      <c r="I26" s="377">
        <f>SUM(I13,I19,I24)</f>
        <v>3064</v>
      </c>
      <c r="J26" s="373"/>
      <c r="K26" s="377">
        <f>SUM(K13,K19,K24)</f>
        <v>7500</v>
      </c>
      <c r="L26" s="373"/>
      <c r="M26" s="388">
        <f>SUM(M13,M19,M24)</f>
        <v>0</v>
      </c>
      <c r="N26" s="373"/>
      <c r="O26" s="377">
        <f>SUM(O13,O19,O24)</f>
        <v>93735</v>
      </c>
      <c r="P26" s="373"/>
      <c r="Q26" s="388">
        <f>SUM(Q13,Q19,Q24)</f>
        <v>0</v>
      </c>
      <c r="R26" s="197"/>
      <c r="S26" s="377">
        <f>SUM(S13,S19,S24)</f>
        <v>-30515</v>
      </c>
      <c r="T26" s="152"/>
      <c r="U26" s="377">
        <f>SUM(U13,U19,U24)</f>
        <v>-30515</v>
      </c>
      <c r="V26" s="378"/>
      <c r="W26" s="377">
        <f>SUM(W13,W19,W24)</f>
        <v>1385512</v>
      </c>
      <c r="X26" s="389">
        <f>W26-'BS 2-4'!M103</f>
        <v>0</v>
      </c>
      <c r="Y26" s="389"/>
    </row>
    <row r="27" spans="1:33" ht="21" customHeight="1" thickTop="1">
      <c r="S27" s="390"/>
      <c r="T27" s="390"/>
      <c r="U27" s="390"/>
    </row>
    <row r="28" spans="1:33" ht="21" customHeight="1">
      <c r="E28" s="391"/>
      <c r="G28" s="391"/>
      <c r="I28" s="391"/>
      <c r="K28" s="391"/>
      <c r="M28" s="391"/>
      <c r="O28" s="391"/>
      <c r="P28" s="391"/>
      <c r="Q28" s="391"/>
      <c r="W28" s="391"/>
    </row>
    <row r="29" spans="1:33" ht="21" customHeight="1"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</row>
  </sheetData>
  <sheetProtection formatCells="0" formatColumns="0" formatRows="0" insertColumns="0" insertRows="0" insertHyperlinks="0" deleteColumns="0" deleteRows="0" sort="0" autoFilter="0" pivotTables="0"/>
  <mergeCells count="4">
    <mergeCell ref="E4:W4"/>
    <mergeCell ref="K5:O5"/>
    <mergeCell ref="E11:W11"/>
    <mergeCell ref="S5:U5"/>
  </mergeCells>
  <pageMargins left="0.6" right="0.6" top="0.48" bottom="0.5" header="0.5" footer="0.5"/>
  <pageSetup paperSize="9" scale="61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106"/>
  <sheetViews>
    <sheetView view="pageBreakPreview" zoomScale="80" zoomScaleNormal="80" zoomScaleSheetLayoutView="80" workbookViewId="0">
      <selection activeCell="Q51" sqref="Q51"/>
    </sheetView>
  </sheetViews>
  <sheetFormatPr defaultColWidth="9.140625" defaultRowHeight="22.15" customHeight="1"/>
  <cols>
    <col min="1" max="6" width="2.7109375" style="287" customWidth="1"/>
    <col min="7" max="7" width="57.140625" style="287" customWidth="1"/>
    <col min="8" max="8" width="8.85546875" style="287" customWidth="1"/>
    <col min="9" max="9" width="19.28515625" style="119" customWidth="1"/>
    <col min="10" max="10" width="1.140625" style="287" customWidth="1"/>
    <col min="11" max="11" width="15.42578125" style="119" customWidth="1"/>
    <col min="12" max="12" width="1.140625" style="287" customWidth="1"/>
    <col min="13" max="13" width="15.85546875" style="119" customWidth="1"/>
    <col min="14" max="14" width="1.140625" style="287" customWidth="1"/>
    <col min="15" max="15" width="15.85546875" style="119" customWidth="1"/>
    <col min="16" max="16" width="9.140625" style="287"/>
    <col min="17" max="17" width="12.85546875" style="287" customWidth="1"/>
    <col min="18" max="18" width="11.85546875" style="287" customWidth="1"/>
    <col min="19" max="16384" width="9.140625" style="287"/>
  </cols>
  <sheetData>
    <row r="1" spans="1:15" s="288" customFormat="1" ht="22.15" customHeight="1">
      <c r="A1" s="246" t="str">
        <f>'BS 2-4'!A1</f>
        <v>CL Venture Public Company Limited and its Subsidiaries</v>
      </c>
      <c r="B1" s="392"/>
      <c r="C1" s="392"/>
      <c r="D1" s="392"/>
      <c r="E1" s="392"/>
      <c r="F1" s="392"/>
      <c r="G1" s="392"/>
      <c r="H1" s="392"/>
      <c r="I1" s="393"/>
      <c r="J1" s="393"/>
      <c r="K1" s="393"/>
      <c r="L1" s="393"/>
      <c r="M1" s="393"/>
      <c r="N1" s="393"/>
      <c r="O1" s="393"/>
    </row>
    <row r="2" spans="1:15" s="288" customFormat="1" ht="22.15" customHeight="1">
      <c r="A2" s="289" t="s">
        <v>119</v>
      </c>
      <c r="B2" s="290"/>
      <c r="C2" s="290"/>
      <c r="D2" s="290"/>
      <c r="E2" s="290"/>
      <c r="F2" s="290"/>
      <c r="G2" s="290"/>
      <c r="H2" s="290"/>
      <c r="I2" s="291"/>
      <c r="J2" s="291"/>
      <c r="K2" s="291"/>
      <c r="L2" s="291"/>
      <c r="M2" s="291"/>
      <c r="N2" s="291"/>
      <c r="O2" s="291"/>
    </row>
    <row r="3" spans="1:15" ht="22.15" customHeight="1">
      <c r="A3" s="291"/>
      <c r="B3" s="291"/>
      <c r="C3" s="291"/>
      <c r="D3" s="320"/>
      <c r="E3" s="320"/>
      <c r="F3" s="320"/>
      <c r="G3" s="320"/>
      <c r="H3" s="334"/>
      <c r="I3" s="183"/>
      <c r="J3" s="334"/>
      <c r="K3" s="183"/>
      <c r="L3" s="334"/>
      <c r="M3" s="183"/>
      <c r="N3" s="334"/>
      <c r="O3" s="183"/>
    </row>
    <row r="4" spans="1:15" ht="22.15" customHeight="1">
      <c r="A4" s="291"/>
      <c r="B4" s="291"/>
      <c r="C4" s="291"/>
      <c r="D4" s="320"/>
      <c r="E4" s="320"/>
      <c r="F4" s="320"/>
      <c r="G4" s="320"/>
      <c r="H4" s="334"/>
      <c r="I4" s="404" t="s">
        <v>321</v>
      </c>
      <c r="J4" s="404"/>
      <c r="K4" s="404"/>
      <c r="L4" s="334"/>
      <c r="M4" s="404" t="s">
        <v>323</v>
      </c>
      <c r="N4" s="404"/>
      <c r="O4" s="404"/>
    </row>
    <row r="5" spans="1:15" ht="22.15" customHeight="1">
      <c r="A5" s="291"/>
      <c r="C5" s="291"/>
      <c r="D5" s="291"/>
      <c r="E5" s="291"/>
      <c r="F5" s="291"/>
      <c r="G5" s="291"/>
      <c r="H5" s="291"/>
      <c r="I5" s="404" t="s">
        <v>320</v>
      </c>
      <c r="J5" s="404"/>
      <c r="K5" s="404"/>
      <c r="L5" s="293"/>
      <c r="M5" s="404" t="s">
        <v>322</v>
      </c>
      <c r="N5" s="404"/>
      <c r="O5" s="404"/>
    </row>
    <row r="6" spans="1:15" ht="22.15" customHeight="1">
      <c r="A6" s="291"/>
      <c r="C6" s="291"/>
      <c r="D6" s="119"/>
      <c r="E6" s="291"/>
      <c r="F6" s="291"/>
      <c r="G6" s="291"/>
      <c r="H6" s="291"/>
      <c r="I6" s="407" t="s">
        <v>317</v>
      </c>
      <c r="J6" s="407"/>
      <c r="K6" s="407"/>
      <c r="L6" s="295"/>
      <c r="M6" s="407" t="s">
        <v>317</v>
      </c>
      <c r="N6" s="407"/>
      <c r="O6" s="407"/>
    </row>
    <row r="7" spans="1:15" ht="22.15" customHeight="1">
      <c r="A7" s="291"/>
      <c r="C7" s="291"/>
      <c r="D7" s="119"/>
      <c r="E7" s="291"/>
      <c r="F7" s="291"/>
      <c r="G7" s="291"/>
      <c r="H7" s="291"/>
      <c r="I7" s="407" t="s">
        <v>307</v>
      </c>
      <c r="J7" s="407"/>
      <c r="K7" s="407"/>
      <c r="L7" s="295"/>
      <c r="M7" s="407" t="s">
        <v>307</v>
      </c>
      <c r="N7" s="407"/>
      <c r="O7" s="407"/>
    </row>
    <row r="8" spans="1:15" ht="22.15" customHeight="1">
      <c r="A8" s="291"/>
      <c r="C8" s="291"/>
      <c r="D8" s="119"/>
      <c r="E8" s="291"/>
      <c r="F8" s="291"/>
      <c r="G8" s="291"/>
      <c r="H8" s="252" t="s">
        <v>5</v>
      </c>
      <c r="I8" s="296">
        <v>2025</v>
      </c>
      <c r="J8" s="297"/>
      <c r="K8" s="296">
        <v>2024</v>
      </c>
      <c r="L8" s="295"/>
      <c r="M8" s="296">
        <v>2025</v>
      </c>
      <c r="N8" s="297"/>
      <c r="O8" s="296">
        <v>2024</v>
      </c>
    </row>
    <row r="9" spans="1:15" ht="22.15" customHeight="1">
      <c r="A9" s="291"/>
      <c r="C9" s="291"/>
      <c r="D9" s="291"/>
      <c r="E9" s="291"/>
      <c r="F9" s="291"/>
      <c r="G9" s="291"/>
      <c r="H9" s="291"/>
      <c r="I9" s="415" t="s">
        <v>102</v>
      </c>
      <c r="J9" s="415"/>
      <c r="K9" s="415"/>
      <c r="L9" s="415"/>
      <c r="M9" s="415"/>
      <c r="N9" s="415"/>
      <c r="O9" s="415"/>
    </row>
    <row r="10" spans="1:15" ht="22.15" customHeight="1">
      <c r="A10" s="395" t="s">
        <v>120</v>
      </c>
      <c r="I10" s="306"/>
      <c r="J10" s="302"/>
      <c r="K10" s="306"/>
      <c r="L10" s="302"/>
      <c r="M10" s="306"/>
      <c r="N10" s="302"/>
      <c r="O10" s="306"/>
    </row>
    <row r="11" spans="1:15" s="293" customFormat="1" ht="22.15" customHeight="1">
      <c r="A11" s="293" t="s">
        <v>248</v>
      </c>
      <c r="I11" s="235">
        <f>'PL 7-8 6M'!J37</f>
        <v>28471</v>
      </c>
      <c r="J11" s="126"/>
      <c r="K11" s="235">
        <f>'PL 7-8 6M'!L37</f>
        <v>48252</v>
      </c>
      <c r="L11" s="126"/>
      <c r="M11" s="235">
        <f>'PL 7-8 6M'!N37</f>
        <v>53552</v>
      </c>
      <c r="N11" s="126"/>
      <c r="O11" s="235">
        <f>'PL 7-8 6M'!P37</f>
        <v>23846</v>
      </c>
    </row>
    <row r="12" spans="1:15" ht="22.15" customHeight="1">
      <c r="A12" s="396" t="s">
        <v>255</v>
      </c>
      <c r="B12" s="316"/>
      <c r="C12" s="316"/>
      <c r="D12" s="316"/>
      <c r="E12" s="316"/>
      <c r="F12" s="316"/>
      <c r="G12" s="316"/>
      <c r="H12" s="316"/>
      <c r="I12" s="126"/>
      <c r="J12" s="306"/>
      <c r="K12" s="126"/>
      <c r="L12" s="306"/>
      <c r="M12" s="133"/>
      <c r="N12" s="126"/>
      <c r="O12" s="220"/>
    </row>
    <row r="13" spans="1:15" ht="22.15" customHeight="1">
      <c r="A13" s="254" t="s">
        <v>330</v>
      </c>
      <c r="B13" s="397"/>
      <c r="C13" s="397"/>
      <c r="D13" s="397"/>
      <c r="E13" s="397"/>
      <c r="F13" s="397"/>
      <c r="G13" s="397"/>
      <c r="H13" s="397"/>
      <c r="I13" s="126">
        <f>-'PL 7-8 6M'!J36</f>
        <v>6418</v>
      </c>
      <c r="J13" s="126"/>
      <c r="K13" s="126">
        <f>-'PL 7-8 6M'!L36</f>
        <v>2094</v>
      </c>
      <c r="L13" s="126"/>
      <c r="M13" s="221">
        <f>-'PL 7-8 6M'!N36</f>
        <v>5931</v>
      </c>
      <c r="N13" s="126"/>
      <c r="O13" s="221">
        <f>-'PL 7-8 6M'!P36</f>
        <v>1814</v>
      </c>
    </row>
    <row r="14" spans="1:15" ht="22.15" customHeight="1">
      <c r="A14" s="293" t="s">
        <v>121</v>
      </c>
      <c r="I14" s="126">
        <v>34012</v>
      </c>
      <c r="J14" s="126"/>
      <c r="K14" s="126">
        <v>40026</v>
      </c>
      <c r="L14" s="126"/>
      <c r="M14" s="221">
        <v>720</v>
      </c>
      <c r="N14" s="126"/>
      <c r="O14" s="221">
        <v>731</v>
      </c>
    </row>
    <row r="15" spans="1:15" ht="21" customHeight="1">
      <c r="A15" s="287" t="s">
        <v>241</v>
      </c>
      <c r="I15" s="126">
        <v>10789</v>
      </c>
      <c r="J15" s="306"/>
      <c r="K15" s="126">
        <v>4735</v>
      </c>
      <c r="L15" s="306"/>
      <c r="M15" s="221">
        <v>7146</v>
      </c>
      <c r="N15" s="306"/>
      <c r="O15" s="221">
        <v>2567</v>
      </c>
    </row>
    <row r="16" spans="1:15" ht="22.15" customHeight="1">
      <c r="A16" s="287" t="s">
        <v>122</v>
      </c>
      <c r="I16" s="126">
        <v>1562</v>
      </c>
      <c r="J16" s="306"/>
      <c r="K16" s="126">
        <v>1887</v>
      </c>
      <c r="L16" s="126"/>
      <c r="M16" s="221">
        <v>97</v>
      </c>
      <c r="N16" s="126"/>
      <c r="O16" s="221">
        <v>78</v>
      </c>
    </row>
    <row r="17" spans="1:16" ht="21" customHeight="1">
      <c r="A17" s="293" t="s">
        <v>332</v>
      </c>
      <c r="I17" s="126">
        <v>-183</v>
      </c>
      <c r="J17" s="126"/>
      <c r="K17" s="126">
        <v>-2142</v>
      </c>
      <c r="L17" s="126"/>
      <c r="M17" s="221">
        <v>0</v>
      </c>
      <c r="N17" s="126"/>
      <c r="O17" s="221">
        <v>-1</v>
      </c>
    </row>
    <row r="18" spans="1:16" ht="21" customHeight="1">
      <c r="A18" s="293" t="s">
        <v>287</v>
      </c>
      <c r="I18" s="126">
        <v>-731</v>
      </c>
      <c r="J18" s="126"/>
      <c r="K18" s="126">
        <v>1869</v>
      </c>
      <c r="L18" s="126"/>
      <c r="M18" s="126">
        <v>-114</v>
      </c>
      <c r="N18" s="126"/>
      <c r="O18" s="126">
        <v>0</v>
      </c>
    </row>
    <row r="19" spans="1:16" ht="21" customHeight="1">
      <c r="A19" s="293" t="s">
        <v>294</v>
      </c>
      <c r="H19" s="299">
        <v>6</v>
      </c>
      <c r="I19" s="126">
        <v>-18632</v>
      </c>
      <c r="J19" s="126"/>
      <c r="K19" s="126">
        <v>0</v>
      </c>
      <c r="L19" s="126"/>
      <c r="M19" s="126">
        <v>-11877</v>
      </c>
      <c r="N19" s="126"/>
      <c r="O19" s="126">
        <v>0</v>
      </c>
    </row>
    <row r="20" spans="1:16" ht="21" customHeight="1">
      <c r="A20" s="293" t="s">
        <v>300</v>
      </c>
      <c r="I20" s="126">
        <v>-7944</v>
      </c>
      <c r="J20" s="126"/>
      <c r="K20" s="126">
        <v>0</v>
      </c>
      <c r="L20" s="126"/>
      <c r="M20" s="126">
        <v>-7944</v>
      </c>
      <c r="N20" s="126"/>
      <c r="O20" s="126">
        <v>0</v>
      </c>
    </row>
    <row r="21" spans="1:16" ht="21" customHeight="1">
      <c r="A21" s="293" t="s">
        <v>336</v>
      </c>
      <c r="I21" s="126">
        <v>-1484</v>
      </c>
      <c r="J21" s="306"/>
      <c r="K21" s="126">
        <v>397</v>
      </c>
      <c r="L21" s="126"/>
      <c r="M21" s="126">
        <v>0</v>
      </c>
      <c r="N21" s="126"/>
      <c r="O21" s="221">
        <v>0</v>
      </c>
    </row>
    <row r="22" spans="1:16" ht="21" customHeight="1">
      <c r="A22" s="293" t="s">
        <v>235</v>
      </c>
      <c r="I22" s="126">
        <v>0</v>
      </c>
      <c r="J22" s="306"/>
      <c r="K22" s="119">
        <v>55</v>
      </c>
      <c r="L22" s="126"/>
      <c r="M22" s="221">
        <v>0</v>
      </c>
      <c r="N22" s="126"/>
      <c r="O22" s="221">
        <v>42</v>
      </c>
    </row>
    <row r="23" spans="1:16" ht="21" customHeight="1">
      <c r="A23" s="293" t="s">
        <v>74</v>
      </c>
      <c r="I23" s="126">
        <v>0</v>
      </c>
      <c r="J23" s="306"/>
      <c r="K23" s="119">
        <v>-4842</v>
      </c>
      <c r="L23" s="126"/>
      <c r="M23" s="126">
        <v>0</v>
      </c>
      <c r="N23" s="126"/>
      <c r="O23" s="221">
        <v>0</v>
      </c>
    </row>
    <row r="24" spans="1:16" ht="21" customHeight="1">
      <c r="A24" s="293" t="s">
        <v>345</v>
      </c>
      <c r="I24" s="126"/>
      <c r="J24" s="306"/>
      <c r="L24" s="126"/>
      <c r="M24" s="126"/>
      <c r="N24" s="126"/>
      <c r="O24" s="221"/>
    </row>
    <row r="25" spans="1:16" ht="21" customHeight="1">
      <c r="B25" s="287" t="s">
        <v>73</v>
      </c>
      <c r="I25" s="126">
        <v>1690</v>
      </c>
      <c r="J25" s="306"/>
      <c r="K25" s="126">
        <v>2013</v>
      </c>
      <c r="L25" s="126"/>
      <c r="M25" s="126">
        <v>0</v>
      </c>
      <c r="N25" s="126"/>
      <c r="O25" s="221">
        <v>0</v>
      </c>
    </row>
    <row r="26" spans="1:16" ht="21" customHeight="1">
      <c r="A26" s="287" t="s">
        <v>291</v>
      </c>
      <c r="I26" s="126">
        <v>-3203</v>
      </c>
      <c r="J26" s="306"/>
      <c r="K26" s="126">
        <v>-3705</v>
      </c>
      <c r="L26" s="126"/>
      <c r="M26" s="126">
        <v>0</v>
      </c>
      <c r="N26" s="126"/>
      <c r="O26" s="221">
        <v>0</v>
      </c>
    </row>
    <row r="27" spans="1:16" ht="21" customHeight="1">
      <c r="A27" s="398" t="s">
        <v>344</v>
      </c>
      <c r="I27" s="126">
        <v>3681</v>
      </c>
      <c r="J27" s="306"/>
      <c r="K27" s="126">
        <v>6650</v>
      </c>
      <c r="L27" s="126"/>
      <c r="M27" s="126">
        <v>-1</v>
      </c>
      <c r="N27" s="126"/>
      <c r="O27" s="221">
        <v>0</v>
      </c>
      <c r="P27" s="313"/>
    </row>
    <row r="28" spans="1:16" ht="21" customHeight="1">
      <c r="A28" s="398" t="s">
        <v>288</v>
      </c>
      <c r="I28" s="126">
        <v>-4706</v>
      </c>
      <c r="J28" s="306"/>
      <c r="K28" s="126">
        <v>0</v>
      </c>
      <c r="L28" s="126"/>
      <c r="M28" s="221">
        <v>0</v>
      </c>
      <c r="N28" s="126"/>
      <c r="O28" s="126">
        <v>0</v>
      </c>
    </row>
    <row r="29" spans="1:16" ht="21" customHeight="1">
      <c r="A29" s="398" t="s">
        <v>303</v>
      </c>
      <c r="I29" s="126">
        <v>-190</v>
      </c>
      <c r="J29" s="306"/>
      <c r="K29" s="119">
        <v>0</v>
      </c>
      <c r="L29" s="126"/>
      <c r="M29" s="221">
        <v>0</v>
      </c>
      <c r="N29" s="126"/>
      <c r="O29" s="119">
        <v>0</v>
      </c>
    </row>
    <row r="30" spans="1:16" ht="21" customHeight="1">
      <c r="A30" s="398" t="s">
        <v>329</v>
      </c>
      <c r="I30" s="126">
        <v>0</v>
      </c>
      <c r="J30" s="306"/>
      <c r="K30" s="119">
        <v>0</v>
      </c>
      <c r="L30" s="126"/>
      <c r="M30" s="221">
        <v>-25650</v>
      </c>
      <c r="N30" s="126"/>
      <c r="O30" s="119">
        <v>0</v>
      </c>
    </row>
    <row r="31" spans="1:16" ht="21" customHeight="1">
      <c r="A31" s="287" t="s">
        <v>63</v>
      </c>
      <c r="I31" s="126">
        <f>-'PL 7-8 6M'!J14</f>
        <v>-40350</v>
      </c>
      <c r="J31" s="306"/>
      <c r="K31" s="126">
        <f>-'PL 7-8 6M'!L14</f>
        <v>-34568</v>
      </c>
      <c r="L31" s="126"/>
      <c r="M31" s="221">
        <f>-'PL 7-8 6M'!N14</f>
        <v>-36796</v>
      </c>
      <c r="N31" s="126"/>
      <c r="O31" s="221">
        <f>-'PL 7-8 6M'!P14</f>
        <v>-41334</v>
      </c>
      <c r="P31" s="313"/>
    </row>
    <row r="32" spans="1:16" ht="21" customHeight="1">
      <c r="A32" s="287" t="s">
        <v>124</v>
      </c>
      <c r="I32" s="126">
        <v>39241</v>
      </c>
      <c r="J32" s="306"/>
      <c r="K32" s="126">
        <v>26304</v>
      </c>
      <c r="L32" s="126"/>
      <c r="M32" s="221">
        <v>20557</v>
      </c>
      <c r="N32" s="126"/>
      <c r="O32" s="126">
        <v>27996</v>
      </c>
    </row>
    <row r="33" spans="1:18" ht="21" customHeight="1">
      <c r="A33" s="287" t="s">
        <v>72</v>
      </c>
      <c r="I33" s="222">
        <f>-'PL 7-8 6M'!J30</f>
        <v>8958</v>
      </c>
      <c r="J33" s="306"/>
      <c r="K33" s="223">
        <f>-'PL 7-8 6M'!L30</f>
        <v>9662</v>
      </c>
      <c r="L33" s="126"/>
      <c r="M33" s="224">
        <f>-'PL 7-8 6M'!N30</f>
        <v>3080</v>
      </c>
      <c r="N33" s="126"/>
      <c r="O33" s="224">
        <f>-'PL 7-8 6M'!P30</f>
        <v>979</v>
      </c>
    </row>
    <row r="34" spans="1:18" ht="21" customHeight="1">
      <c r="I34" s="236">
        <f>SUM(I11:I33)</f>
        <v>57399</v>
      </c>
      <c r="J34" s="225"/>
      <c r="K34" s="236">
        <f>SUM(K11:K33)</f>
        <v>98687</v>
      </c>
      <c r="L34" s="225"/>
      <c r="M34" s="236">
        <f>SUM(M11:M33)</f>
        <v>8701</v>
      </c>
      <c r="N34" s="225"/>
      <c r="O34" s="236">
        <f>SUM(O11:O33)</f>
        <v>16718</v>
      </c>
      <c r="Q34" s="137"/>
      <c r="R34" s="367"/>
    </row>
    <row r="35" spans="1:18" ht="21" customHeight="1">
      <c r="A35" s="396" t="s">
        <v>125</v>
      </c>
      <c r="I35" s="287"/>
      <c r="J35" s="364"/>
      <c r="K35" s="287"/>
      <c r="L35" s="306"/>
      <c r="M35" s="287"/>
      <c r="N35" s="364"/>
      <c r="O35" s="287"/>
    </row>
    <row r="36" spans="1:18" ht="21" customHeight="1">
      <c r="A36" s="293" t="s">
        <v>22</v>
      </c>
      <c r="I36" s="226">
        <v>59032</v>
      </c>
      <c r="J36" s="126"/>
      <c r="K36" s="126">
        <v>145523</v>
      </c>
      <c r="L36" s="126"/>
      <c r="M36" s="221">
        <v>130010</v>
      </c>
      <c r="N36" s="126"/>
      <c r="O36" s="221">
        <v>108204</v>
      </c>
      <c r="P36" s="313"/>
    </row>
    <row r="37" spans="1:18" ht="21" customHeight="1">
      <c r="A37" s="293" t="s">
        <v>276</v>
      </c>
      <c r="I37" s="126">
        <v>41785</v>
      </c>
      <c r="J37" s="126"/>
      <c r="K37" s="126">
        <v>-151019</v>
      </c>
      <c r="L37" s="126"/>
      <c r="M37" s="126">
        <v>87</v>
      </c>
      <c r="N37" s="126"/>
      <c r="O37" s="126">
        <v>-506</v>
      </c>
    </row>
    <row r="38" spans="1:18" ht="21" customHeight="1">
      <c r="A38" s="293" t="s">
        <v>12</v>
      </c>
      <c r="I38" s="126">
        <v>262</v>
      </c>
      <c r="J38" s="126"/>
      <c r="K38" s="119">
        <v>335</v>
      </c>
      <c r="L38" s="126"/>
      <c r="M38" s="221">
        <v>0</v>
      </c>
      <c r="N38" s="126"/>
      <c r="O38" s="119">
        <v>0</v>
      </c>
    </row>
    <row r="39" spans="1:18" ht="21" customHeight="1">
      <c r="A39" s="287" t="s">
        <v>13</v>
      </c>
      <c r="I39" s="126">
        <v>28625</v>
      </c>
      <c r="J39" s="126"/>
      <c r="K39" s="126">
        <v>50746</v>
      </c>
      <c r="L39" s="126"/>
      <c r="M39" s="221">
        <v>0</v>
      </c>
      <c r="N39" s="126"/>
      <c r="O39" s="126">
        <v>0</v>
      </c>
    </row>
    <row r="40" spans="1:18" ht="21" customHeight="1">
      <c r="A40" s="287" t="s">
        <v>14</v>
      </c>
      <c r="I40" s="126">
        <v>-18257</v>
      </c>
      <c r="J40" s="126"/>
      <c r="K40" s="126">
        <v>1702</v>
      </c>
      <c r="L40" s="126"/>
      <c r="M40" s="221">
        <v>0</v>
      </c>
      <c r="N40" s="126"/>
      <c r="O40" s="126">
        <v>0</v>
      </c>
    </row>
    <row r="41" spans="1:18" ht="21" customHeight="1">
      <c r="A41" s="287" t="s">
        <v>17</v>
      </c>
      <c r="I41" s="126">
        <v>16152</v>
      </c>
      <c r="J41" s="126"/>
      <c r="K41" s="126">
        <v>-4724</v>
      </c>
      <c r="L41" s="126"/>
      <c r="M41" s="126">
        <v>-156</v>
      </c>
      <c r="N41" s="126"/>
      <c r="O41" s="126">
        <v>69</v>
      </c>
    </row>
    <row r="42" spans="1:18" ht="21" customHeight="1">
      <c r="A42" s="287" t="s">
        <v>15</v>
      </c>
      <c r="I42" s="126">
        <v>0</v>
      </c>
      <c r="J42" s="126"/>
      <c r="K42" s="126">
        <v>-1948</v>
      </c>
      <c r="L42" s="126"/>
      <c r="M42" s="126">
        <v>0</v>
      </c>
      <c r="N42" s="126"/>
      <c r="O42" s="126">
        <v>0</v>
      </c>
    </row>
    <row r="43" spans="1:18" ht="21" customHeight="1">
      <c r="A43" s="287" t="s">
        <v>30</v>
      </c>
      <c r="I43" s="126">
        <v>590</v>
      </c>
      <c r="J43" s="126"/>
      <c r="K43" s="126">
        <v>907</v>
      </c>
      <c r="L43" s="126"/>
      <c r="M43" s="221">
        <v>0</v>
      </c>
      <c r="N43" s="126"/>
      <c r="O43" s="126">
        <v>0</v>
      </c>
    </row>
    <row r="44" spans="1:18" ht="21" customHeight="1">
      <c r="A44" s="287" t="s">
        <v>193</v>
      </c>
      <c r="I44" s="126">
        <v>-28658</v>
      </c>
      <c r="J44" s="126"/>
      <c r="K44" s="126">
        <v>-13567</v>
      </c>
      <c r="L44" s="126"/>
      <c r="M44" s="126">
        <v>927</v>
      </c>
      <c r="N44" s="126"/>
      <c r="O44" s="126">
        <v>10113</v>
      </c>
    </row>
    <row r="45" spans="1:18" ht="21" customHeight="1">
      <c r="A45" s="293" t="s">
        <v>38</v>
      </c>
      <c r="I45" s="126">
        <v>-691</v>
      </c>
      <c r="J45" s="126"/>
      <c r="K45" s="126">
        <v>5403</v>
      </c>
      <c r="L45" s="126"/>
      <c r="M45" s="126">
        <v>0</v>
      </c>
      <c r="N45" s="126"/>
      <c r="O45" s="126">
        <v>0</v>
      </c>
    </row>
    <row r="46" spans="1:18" ht="21" customHeight="1">
      <c r="A46" s="287" t="s">
        <v>44</v>
      </c>
      <c r="I46" s="222">
        <v>-8</v>
      </c>
      <c r="J46" s="153"/>
      <c r="K46" s="222">
        <v>1152</v>
      </c>
      <c r="L46" s="126"/>
      <c r="M46" s="222">
        <v>0</v>
      </c>
      <c r="N46" s="126"/>
      <c r="O46" s="222">
        <v>0</v>
      </c>
    </row>
    <row r="47" spans="1:18" ht="21" customHeight="1">
      <c r="A47" s="291" t="s">
        <v>264</v>
      </c>
      <c r="I47" s="237">
        <f>SUM(I34:I46)</f>
        <v>156231</v>
      </c>
      <c r="J47" s="151"/>
      <c r="K47" s="237">
        <f>SUM(K34:K46)</f>
        <v>133197</v>
      </c>
      <c r="L47" s="151"/>
      <c r="M47" s="237">
        <f>SUM(M34:M46)</f>
        <v>139569</v>
      </c>
      <c r="N47" s="151"/>
      <c r="O47" s="237">
        <f>SUM(O34:O46)</f>
        <v>134598</v>
      </c>
    </row>
    <row r="48" spans="1:18" ht="21" customHeight="1">
      <c r="A48" s="287" t="s">
        <v>280</v>
      </c>
      <c r="I48" s="126">
        <v>0</v>
      </c>
      <c r="J48" s="126"/>
      <c r="K48" s="126">
        <v>4678</v>
      </c>
      <c r="L48" s="126"/>
      <c r="M48" s="126">
        <v>0</v>
      </c>
      <c r="N48" s="126"/>
      <c r="O48" s="126">
        <v>2295</v>
      </c>
    </row>
    <row r="49" spans="1:16" ht="21" customHeight="1">
      <c r="A49" s="287" t="s">
        <v>196</v>
      </c>
      <c r="I49" s="126">
        <v>-10346</v>
      </c>
      <c r="J49" s="126"/>
      <c r="K49" s="119">
        <v>-8858</v>
      </c>
      <c r="L49" s="126"/>
      <c r="M49" s="126">
        <v>-5295</v>
      </c>
      <c r="N49" s="126"/>
      <c r="O49" s="119">
        <v>-251</v>
      </c>
    </row>
    <row r="50" spans="1:16" ht="21" customHeight="1">
      <c r="A50" s="287" t="s">
        <v>129</v>
      </c>
      <c r="I50" s="126">
        <v>-5295</v>
      </c>
      <c r="J50" s="126"/>
      <c r="K50" s="126">
        <v>0</v>
      </c>
      <c r="L50" s="126"/>
      <c r="M50" s="126">
        <v>0</v>
      </c>
      <c r="N50" s="126"/>
      <c r="O50" s="126">
        <v>0</v>
      </c>
    </row>
    <row r="51" spans="1:16" ht="21" customHeight="1">
      <c r="A51" s="291" t="s">
        <v>265</v>
      </c>
      <c r="B51" s="291"/>
      <c r="C51" s="291"/>
      <c r="D51" s="291"/>
      <c r="E51" s="291"/>
      <c r="F51" s="291"/>
      <c r="G51" s="291"/>
      <c r="H51" s="291"/>
      <c r="I51" s="238">
        <f>SUM(I47:I50)</f>
        <v>140590</v>
      </c>
      <c r="J51" s="227"/>
      <c r="K51" s="238">
        <f>SUM(K47:K50)</f>
        <v>129017</v>
      </c>
      <c r="L51" s="227"/>
      <c r="M51" s="238">
        <f>SUM(M47:M50)</f>
        <v>134274</v>
      </c>
      <c r="N51" s="227"/>
      <c r="O51" s="238">
        <f>SUM(O47:O50)</f>
        <v>136642</v>
      </c>
    </row>
    <row r="52" spans="1:16" ht="21" customHeight="1">
      <c r="A52" s="291"/>
      <c r="B52" s="291"/>
      <c r="C52" s="291"/>
      <c r="D52" s="291"/>
      <c r="E52" s="291"/>
      <c r="F52" s="291"/>
      <c r="G52" s="291"/>
      <c r="H52" s="291"/>
      <c r="I52" s="152"/>
      <c r="J52" s="363"/>
      <c r="K52" s="152"/>
      <c r="L52" s="399"/>
      <c r="M52" s="152"/>
      <c r="N52" s="363"/>
      <c r="O52" s="152"/>
    </row>
    <row r="53" spans="1:16" s="288" customFormat="1" ht="21" customHeight="1">
      <c r="A53" s="246" t="str">
        <f>$A$1</f>
        <v>CL Venture Public Company Limited and its Subsidiaries</v>
      </c>
      <c r="B53" s="392"/>
      <c r="C53" s="392"/>
      <c r="D53" s="392"/>
      <c r="E53" s="392"/>
      <c r="F53" s="392"/>
      <c r="G53" s="392"/>
      <c r="H53" s="392"/>
      <c r="I53" s="393"/>
      <c r="J53" s="393"/>
      <c r="K53" s="393"/>
      <c r="L53" s="393"/>
      <c r="M53" s="393"/>
      <c r="N53" s="393"/>
      <c r="O53" s="393"/>
    </row>
    <row r="54" spans="1:16" s="288" customFormat="1" ht="21" customHeight="1">
      <c r="A54" s="289" t="s">
        <v>119</v>
      </c>
      <c r="B54" s="290"/>
      <c r="C54" s="290"/>
      <c r="D54" s="290"/>
      <c r="E54" s="290"/>
      <c r="F54" s="290"/>
      <c r="G54" s="290"/>
      <c r="H54" s="290"/>
      <c r="I54" s="291"/>
      <c r="J54" s="291"/>
      <c r="K54" s="291"/>
      <c r="L54" s="291"/>
      <c r="M54" s="291"/>
      <c r="N54" s="291"/>
      <c r="O54" s="291"/>
    </row>
    <row r="55" spans="1:16" ht="21" customHeight="1">
      <c r="A55" s="291"/>
      <c r="B55" s="291"/>
      <c r="C55" s="291"/>
      <c r="D55" s="320"/>
      <c r="E55" s="320"/>
      <c r="F55" s="320"/>
      <c r="G55" s="320"/>
      <c r="H55" s="334"/>
      <c r="I55" s="183"/>
      <c r="J55" s="334"/>
      <c r="K55" s="183"/>
      <c r="L55" s="334"/>
      <c r="M55" s="183"/>
      <c r="N55" s="334"/>
      <c r="O55" s="183"/>
    </row>
    <row r="56" spans="1:16" ht="21" customHeight="1">
      <c r="A56" s="291"/>
      <c r="B56" s="291"/>
      <c r="C56" s="291"/>
      <c r="D56" s="320"/>
      <c r="E56" s="320"/>
      <c r="F56" s="320"/>
      <c r="G56" s="320"/>
      <c r="H56" s="334"/>
      <c r="I56" s="404" t="s">
        <v>321</v>
      </c>
      <c r="J56" s="404"/>
      <c r="K56" s="404"/>
      <c r="L56" s="334"/>
      <c r="M56" s="404" t="s">
        <v>323</v>
      </c>
      <c r="N56" s="404"/>
      <c r="O56" s="404"/>
    </row>
    <row r="57" spans="1:16" ht="21" customHeight="1">
      <c r="A57" s="291"/>
      <c r="C57" s="291"/>
      <c r="D57" s="291"/>
      <c r="E57" s="291"/>
      <c r="F57" s="291"/>
      <c r="G57" s="291"/>
      <c r="H57" s="291"/>
      <c r="I57" s="404" t="s">
        <v>320</v>
      </c>
      <c r="J57" s="404"/>
      <c r="K57" s="404"/>
      <c r="L57" s="293"/>
      <c r="M57" s="404" t="s">
        <v>322</v>
      </c>
      <c r="N57" s="404"/>
      <c r="O57" s="404"/>
    </row>
    <row r="58" spans="1:16" ht="21" customHeight="1">
      <c r="A58" s="291"/>
      <c r="C58" s="291"/>
      <c r="D58" s="119"/>
      <c r="E58" s="291"/>
      <c r="F58" s="291"/>
      <c r="G58" s="291"/>
      <c r="H58" s="291"/>
      <c r="I58" s="407" t="s">
        <v>317</v>
      </c>
      <c r="J58" s="407"/>
      <c r="K58" s="407"/>
      <c r="L58" s="295"/>
      <c r="M58" s="407" t="s">
        <v>317</v>
      </c>
      <c r="N58" s="407"/>
      <c r="O58" s="407"/>
    </row>
    <row r="59" spans="1:16" ht="21" customHeight="1">
      <c r="A59" s="291"/>
      <c r="C59" s="291"/>
      <c r="D59" s="119"/>
      <c r="E59" s="291"/>
      <c r="F59" s="291"/>
      <c r="G59" s="291"/>
      <c r="H59" s="291"/>
      <c r="I59" s="407" t="s">
        <v>307</v>
      </c>
      <c r="J59" s="407"/>
      <c r="K59" s="407"/>
      <c r="L59" s="295"/>
      <c r="M59" s="407" t="s">
        <v>307</v>
      </c>
      <c r="N59" s="407"/>
      <c r="O59" s="407"/>
    </row>
    <row r="60" spans="1:16" ht="21" customHeight="1">
      <c r="C60" s="291"/>
      <c r="D60" s="119"/>
      <c r="E60" s="291"/>
      <c r="F60" s="291"/>
      <c r="G60" s="291"/>
      <c r="H60" s="252" t="s">
        <v>5</v>
      </c>
      <c r="I60" s="296">
        <v>2025</v>
      </c>
      <c r="J60" s="297"/>
      <c r="K60" s="296">
        <v>2024</v>
      </c>
      <c r="L60" s="295"/>
      <c r="M60" s="296">
        <v>2025</v>
      </c>
      <c r="N60" s="297"/>
      <c r="O60" s="296">
        <v>2024</v>
      </c>
    </row>
    <row r="61" spans="1:16" ht="21" customHeight="1">
      <c r="A61" s="291"/>
      <c r="C61" s="291"/>
      <c r="D61" s="119"/>
      <c r="E61" s="291"/>
      <c r="F61" s="291"/>
      <c r="G61" s="291"/>
      <c r="H61" s="291"/>
      <c r="I61" s="415" t="s">
        <v>102</v>
      </c>
      <c r="J61" s="415"/>
      <c r="K61" s="415"/>
      <c r="L61" s="415"/>
      <c r="M61" s="415"/>
      <c r="N61" s="415"/>
      <c r="O61" s="415"/>
    </row>
    <row r="62" spans="1:16" ht="21" customHeight="1">
      <c r="A62" s="315" t="s">
        <v>131</v>
      </c>
      <c r="D62" s="291"/>
      <c r="E62" s="291"/>
      <c r="F62" s="291"/>
      <c r="G62" s="291"/>
      <c r="H62" s="291"/>
      <c r="J62" s="364"/>
      <c r="L62" s="306"/>
      <c r="N62" s="364"/>
    </row>
    <row r="63" spans="1:16" ht="21" customHeight="1">
      <c r="A63" s="293" t="s">
        <v>132</v>
      </c>
      <c r="D63" s="291"/>
      <c r="E63" s="291"/>
      <c r="F63" s="291"/>
      <c r="G63" s="291"/>
      <c r="H63" s="291"/>
      <c r="I63" s="126">
        <v>0</v>
      </c>
      <c r="J63" s="306"/>
      <c r="K63" s="126">
        <v>0</v>
      </c>
      <c r="L63" s="306"/>
      <c r="M63" s="126">
        <v>-67950</v>
      </c>
      <c r="N63" s="306"/>
      <c r="O63" s="126">
        <v>-40400</v>
      </c>
      <c r="P63" s="313"/>
    </row>
    <row r="64" spans="1:16" ht="21" customHeight="1">
      <c r="A64" s="293" t="s">
        <v>333</v>
      </c>
      <c r="D64" s="291"/>
      <c r="E64" s="291"/>
      <c r="F64" s="291"/>
      <c r="G64" s="291"/>
      <c r="H64" s="291"/>
      <c r="I64" s="126">
        <v>-240</v>
      </c>
      <c r="J64" s="306"/>
      <c r="K64" s="126">
        <v>0</v>
      </c>
      <c r="L64" s="306"/>
      <c r="M64" s="126">
        <v>-240</v>
      </c>
      <c r="N64" s="306"/>
      <c r="O64" s="126">
        <v>0</v>
      </c>
      <c r="P64" s="313"/>
    </row>
    <row r="65" spans="1:15" ht="21" customHeight="1">
      <c r="A65" s="254" t="s">
        <v>133</v>
      </c>
      <c r="D65" s="291"/>
      <c r="E65" s="291"/>
      <c r="F65" s="291"/>
      <c r="G65" s="291"/>
      <c r="H65" s="291"/>
      <c r="I65" s="126">
        <v>-13981</v>
      </c>
      <c r="J65" s="306"/>
      <c r="K65" s="126">
        <v>-5776</v>
      </c>
      <c r="L65" s="306"/>
      <c r="M65" s="126">
        <v>-14</v>
      </c>
      <c r="N65" s="306"/>
      <c r="O65" s="126">
        <v>-94</v>
      </c>
    </row>
    <row r="66" spans="1:15" ht="21" customHeight="1">
      <c r="A66" s="293" t="s">
        <v>134</v>
      </c>
      <c r="D66" s="291"/>
      <c r="E66" s="291"/>
      <c r="F66" s="291"/>
      <c r="G66" s="291"/>
      <c r="H66" s="291"/>
      <c r="I66" s="126">
        <v>23323</v>
      </c>
      <c r="J66" s="126"/>
      <c r="K66" s="126">
        <v>34092</v>
      </c>
      <c r="L66" s="126"/>
      <c r="M66" s="126">
        <v>1</v>
      </c>
      <c r="N66" s="126"/>
      <c r="O66" s="126">
        <v>0</v>
      </c>
    </row>
    <row r="67" spans="1:15" ht="21" customHeight="1">
      <c r="A67" s="287" t="s">
        <v>135</v>
      </c>
      <c r="D67" s="291"/>
      <c r="E67" s="291"/>
      <c r="F67" s="291"/>
      <c r="G67" s="291"/>
      <c r="H67" s="291"/>
      <c r="I67" s="126">
        <v>-7088</v>
      </c>
      <c r="J67" s="126"/>
      <c r="K67" s="126">
        <v>-7221</v>
      </c>
      <c r="L67" s="126"/>
      <c r="M67" s="126">
        <v>0</v>
      </c>
      <c r="N67" s="126"/>
      <c r="O67" s="126">
        <v>0</v>
      </c>
    </row>
    <row r="68" spans="1:15" ht="21" customHeight="1">
      <c r="A68" s="287" t="s">
        <v>304</v>
      </c>
      <c r="D68" s="291"/>
      <c r="E68" s="291"/>
      <c r="F68" s="291"/>
      <c r="G68" s="291"/>
      <c r="H68" s="291"/>
      <c r="I68" s="126">
        <v>7400</v>
      </c>
      <c r="J68" s="126"/>
      <c r="K68" s="126">
        <v>0</v>
      </c>
      <c r="L68" s="126"/>
      <c r="M68" s="126">
        <v>0</v>
      </c>
      <c r="N68" s="126"/>
      <c r="O68" s="126">
        <v>0</v>
      </c>
    </row>
    <row r="69" spans="1:15" ht="21" customHeight="1">
      <c r="A69" s="293" t="s">
        <v>136</v>
      </c>
      <c r="D69" s="291"/>
      <c r="E69" s="291"/>
      <c r="F69" s="291"/>
      <c r="G69" s="291"/>
      <c r="H69" s="291"/>
      <c r="I69" s="226">
        <v>-44</v>
      </c>
      <c r="J69" s="126"/>
      <c r="K69" s="126">
        <v>-56</v>
      </c>
      <c r="L69" s="126"/>
      <c r="M69" s="126">
        <v>0</v>
      </c>
      <c r="N69" s="126"/>
      <c r="O69" s="126">
        <v>-56</v>
      </c>
    </row>
    <row r="70" spans="1:15" ht="21" customHeight="1">
      <c r="A70" s="293" t="s">
        <v>137</v>
      </c>
      <c r="D70" s="291"/>
      <c r="E70" s="291"/>
      <c r="F70" s="291"/>
      <c r="G70" s="291"/>
      <c r="H70" s="291"/>
      <c r="I70" s="126">
        <v>-566</v>
      </c>
      <c r="J70" s="126"/>
      <c r="K70" s="126">
        <v>-8883</v>
      </c>
      <c r="L70" s="126"/>
      <c r="M70" s="126">
        <v>0</v>
      </c>
      <c r="N70" s="126"/>
      <c r="O70" s="126">
        <v>0</v>
      </c>
    </row>
    <row r="71" spans="1:15" ht="21" customHeight="1">
      <c r="A71" s="287" t="s">
        <v>138</v>
      </c>
      <c r="D71" s="291"/>
      <c r="E71" s="291"/>
      <c r="F71" s="291"/>
      <c r="G71" s="291"/>
      <c r="H71" s="292"/>
      <c r="I71" s="126">
        <v>0</v>
      </c>
      <c r="J71" s="126"/>
      <c r="K71" s="119">
        <v>38852</v>
      </c>
      <c r="L71" s="126"/>
      <c r="M71" s="126">
        <v>0</v>
      </c>
      <c r="N71" s="126"/>
      <c r="O71" s="119">
        <v>0</v>
      </c>
    </row>
    <row r="72" spans="1:15" ht="21" customHeight="1">
      <c r="A72" s="287" t="s">
        <v>352</v>
      </c>
      <c r="D72" s="291"/>
      <c r="E72" s="291"/>
      <c r="F72" s="291"/>
      <c r="G72" s="291"/>
      <c r="H72" s="292"/>
      <c r="I72" s="226">
        <v>0</v>
      </c>
      <c r="J72" s="126"/>
      <c r="K72" s="126">
        <v>-12655</v>
      </c>
      <c r="L72" s="126"/>
      <c r="M72" s="119">
        <v>0</v>
      </c>
      <c r="N72" s="126"/>
      <c r="O72" s="126">
        <v>-12655</v>
      </c>
    </row>
    <row r="73" spans="1:15" ht="21" customHeight="1">
      <c r="A73" s="287" t="s">
        <v>351</v>
      </c>
      <c r="D73" s="291"/>
      <c r="E73" s="291"/>
      <c r="F73" s="291"/>
      <c r="G73" s="291"/>
      <c r="H73" s="292"/>
      <c r="I73" s="226">
        <v>-56718</v>
      </c>
      <c r="J73" s="126"/>
      <c r="K73" s="126">
        <v>-8290</v>
      </c>
      <c r="L73" s="126"/>
      <c r="M73" s="126">
        <v>-20454</v>
      </c>
      <c r="N73" s="126"/>
      <c r="O73" s="126">
        <v>-15000</v>
      </c>
    </row>
    <row r="74" spans="1:15" ht="21" customHeight="1">
      <c r="A74" s="287" t="s">
        <v>305</v>
      </c>
      <c r="D74" s="291"/>
      <c r="E74" s="291"/>
      <c r="F74" s="291"/>
      <c r="G74" s="291"/>
      <c r="H74" s="291"/>
      <c r="I74" s="119">
        <v>0</v>
      </c>
      <c r="J74" s="126"/>
      <c r="K74" s="119">
        <v>19216</v>
      </c>
      <c r="L74" s="126"/>
      <c r="M74" s="126">
        <v>0</v>
      </c>
      <c r="N74" s="126"/>
      <c r="O74" s="119">
        <v>19216</v>
      </c>
    </row>
    <row r="75" spans="1:15" ht="21" customHeight="1">
      <c r="A75" s="293" t="s">
        <v>306</v>
      </c>
      <c r="I75" s="126">
        <v>-31019</v>
      </c>
      <c r="J75" s="126"/>
      <c r="K75" s="126">
        <v>-54649</v>
      </c>
      <c r="L75" s="126"/>
      <c r="M75" s="126">
        <v>-31019</v>
      </c>
      <c r="N75" s="126"/>
      <c r="O75" s="126">
        <v>-54649</v>
      </c>
    </row>
    <row r="76" spans="1:15" ht="21" customHeight="1">
      <c r="A76" s="293" t="s">
        <v>318</v>
      </c>
      <c r="I76" s="226">
        <v>0</v>
      </c>
      <c r="J76" s="153"/>
      <c r="K76" s="153">
        <v>3390</v>
      </c>
      <c r="L76" s="153"/>
      <c r="M76" s="153">
        <v>0</v>
      </c>
      <c r="N76" s="153"/>
      <c r="O76" s="153">
        <v>0</v>
      </c>
    </row>
    <row r="77" spans="1:15" ht="21" customHeight="1">
      <c r="A77" s="293" t="s">
        <v>263</v>
      </c>
      <c r="H77" s="299">
        <v>6</v>
      </c>
      <c r="I77" s="153">
        <v>26959</v>
      </c>
      <c r="J77" s="126"/>
      <c r="K77" s="153">
        <v>0</v>
      </c>
      <c r="L77" s="126"/>
      <c r="M77" s="153">
        <v>26959</v>
      </c>
      <c r="N77" s="126"/>
      <c r="O77" s="153">
        <v>0</v>
      </c>
    </row>
    <row r="78" spans="1:15" ht="21" customHeight="1">
      <c r="A78" s="293" t="s">
        <v>289</v>
      </c>
      <c r="I78" s="153">
        <v>-25310</v>
      </c>
      <c r="J78" s="126"/>
      <c r="K78" s="153">
        <v>0</v>
      </c>
      <c r="L78" s="126"/>
      <c r="M78" s="153">
        <v>0</v>
      </c>
      <c r="N78" s="126"/>
      <c r="O78" s="153">
        <v>0</v>
      </c>
    </row>
    <row r="79" spans="1:15" ht="21" customHeight="1">
      <c r="A79" s="291" t="s">
        <v>334</v>
      </c>
      <c r="B79" s="291"/>
      <c r="C79" s="291"/>
      <c r="D79" s="291"/>
      <c r="E79" s="291"/>
      <c r="F79" s="291"/>
      <c r="G79" s="291"/>
      <c r="H79" s="291"/>
      <c r="I79" s="239">
        <f>SUM(I62:I78)</f>
        <v>-77284</v>
      </c>
      <c r="J79" s="363"/>
      <c r="K79" s="239">
        <f>SUM(K62:K78)</f>
        <v>-1980</v>
      </c>
      <c r="L79" s="399"/>
      <c r="M79" s="239">
        <f>SUM(M62:M78)</f>
        <v>-92717</v>
      </c>
      <c r="N79" s="363"/>
      <c r="O79" s="239">
        <f>SUM(O62:O78)</f>
        <v>-103638</v>
      </c>
    </row>
    <row r="80" spans="1:15" ht="21" customHeight="1">
      <c r="A80" s="291"/>
      <c r="C80" s="291"/>
      <c r="D80" s="291"/>
      <c r="E80" s="291"/>
      <c r="F80" s="291"/>
      <c r="G80" s="291"/>
      <c r="H80" s="291"/>
      <c r="I80" s="400"/>
      <c r="J80" s="400"/>
      <c r="K80" s="400"/>
      <c r="L80" s="400"/>
      <c r="M80" s="400"/>
      <c r="N80" s="400"/>
      <c r="O80" s="400"/>
    </row>
    <row r="81" spans="1:15" ht="21" customHeight="1">
      <c r="A81" s="315" t="s">
        <v>139</v>
      </c>
      <c r="I81" s="126"/>
      <c r="J81" s="364"/>
      <c r="K81" s="126"/>
      <c r="L81" s="306"/>
      <c r="M81" s="126"/>
      <c r="N81" s="364"/>
      <c r="O81" s="126"/>
    </row>
    <row r="82" spans="1:15" ht="21" customHeight="1">
      <c r="A82" s="287" t="s">
        <v>337</v>
      </c>
      <c r="L82" s="228"/>
      <c r="N82" s="228"/>
    </row>
    <row r="83" spans="1:15" ht="21" customHeight="1">
      <c r="B83" s="287" t="s">
        <v>259</v>
      </c>
      <c r="I83" s="119">
        <v>-30986</v>
      </c>
      <c r="K83" s="119">
        <v>38306</v>
      </c>
      <c r="L83" s="228"/>
      <c r="M83" s="119">
        <v>0</v>
      </c>
      <c r="N83" s="228"/>
      <c r="O83" s="126">
        <v>0</v>
      </c>
    </row>
    <row r="84" spans="1:15" ht="21" customHeight="1">
      <c r="A84" s="287" t="s">
        <v>354</v>
      </c>
      <c r="I84" s="126">
        <v>2866</v>
      </c>
      <c r="J84" s="126"/>
      <c r="K84" s="119">
        <v>0</v>
      </c>
      <c r="L84" s="126"/>
      <c r="M84" s="126">
        <v>0</v>
      </c>
      <c r="N84" s="126"/>
      <c r="O84" s="119">
        <v>0</v>
      </c>
    </row>
    <row r="85" spans="1:15" ht="21" customHeight="1">
      <c r="A85" s="254" t="s">
        <v>355</v>
      </c>
      <c r="I85" s="126">
        <v>-30000</v>
      </c>
      <c r="J85" s="126"/>
      <c r="K85" s="126">
        <v>0</v>
      </c>
      <c r="L85" s="126"/>
      <c r="M85" s="126">
        <v>-30000</v>
      </c>
      <c r="N85" s="126"/>
      <c r="O85" s="126">
        <v>0</v>
      </c>
    </row>
    <row r="86" spans="1:15" ht="21" customHeight="1">
      <c r="A86" s="287" t="s">
        <v>273</v>
      </c>
      <c r="H86" s="299">
        <v>3</v>
      </c>
      <c r="I86" s="126">
        <v>0</v>
      </c>
      <c r="J86" s="126"/>
      <c r="K86" s="119">
        <v>0</v>
      </c>
      <c r="L86" s="126"/>
      <c r="M86" s="126">
        <v>10000</v>
      </c>
      <c r="N86" s="126"/>
      <c r="O86" s="119">
        <v>0</v>
      </c>
    </row>
    <row r="87" spans="1:15" ht="21" customHeight="1">
      <c r="A87" s="254" t="s">
        <v>290</v>
      </c>
      <c r="I87" s="126">
        <v>40000</v>
      </c>
      <c r="J87" s="126"/>
      <c r="K87" s="126">
        <v>0</v>
      </c>
      <c r="L87" s="126"/>
      <c r="M87" s="126">
        <v>0</v>
      </c>
      <c r="N87" s="126"/>
      <c r="O87" s="126">
        <v>0</v>
      </c>
    </row>
    <row r="88" spans="1:15" ht="21" customHeight="1">
      <c r="A88" s="254" t="s">
        <v>140</v>
      </c>
      <c r="I88" s="126">
        <v>-3437</v>
      </c>
      <c r="J88" s="126"/>
      <c r="K88" s="126">
        <v>0</v>
      </c>
      <c r="L88" s="126"/>
      <c r="M88" s="126">
        <v>0</v>
      </c>
      <c r="N88" s="126"/>
      <c r="O88" s="126">
        <v>0</v>
      </c>
    </row>
    <row r="89" spans="1:15" ht="21" customHeight="1">
      <c r="A89" s="287" t="s">
        <v>141</v>
      </c>
      <c r="H89" s="299">
        <v>8</v>
      </c>
      <c r="I89" s="226">
        <v>-28166</v>
      </c>
      <c r="J89" s="126"/>
      <c r="K89" s="126">
        <v>-79396</v>
      </c>
      <c r="L89" s="228"/>
      <c r="M89" s="226">
        <v>-240</v>
      </c>
      <c r="N89" s="228"/>
      <c r="O89" s="126">
        <v>-225</v>
      </c>
    </row>
    <row r="90" spans="1:15" ht="21" customHeight="1">
      <c r="A90" s="287" t="s">
        <v>353</v>
      </c>
      <c r="B90" s="316"/>
      <c r="I90" s="126">
        <v>-29374</v>
      </c>
      <c r="J90" s="126"/>
      <c r="K90" s="126">
        <v>-29997</v>
      </c>
      <c r="L90" s="229"/>
      <c r="M90" s="226">
        <v>-29374</v>
      </c>
      <c r="N90" s="229"/>
      <c r="O90" s="126">
        <v>-29997</v>
      </c>
    </row>
    <row r="91" spans="1:15" ht="21" customHeight="1">
      <c r="A91" s="287" t="s">
        <v>143</v>
      </c>
      <c r="I91" s="126">
        <v>-9030</v>
      </c>
      <c r="J91" s="126"/>
      <c r="K91" s="126">
        <v>-9596</v>
      </c>
      <c r="L91" s="229"/>
      <c r="M91" s="226">
        <v>-969</v>
      </c>
      <c r="N91" s="229"/>
      <c r="O91" s="126">
        <v>-984</v>
      </c>
    </row>
    <row r="92" spans="1:15" ht="21" customHeight="1">
      <c r="A92" s="393" t="s">
        <v>335</v>
      </c>
      <c r="B92" s="291"/>
      <c r="C92" s="291"/>
      <c r="D92" s="291"/>
      <c r="E92" s="291"/>
      <c r="F92" s="291"/>
      <c r="G92" s="291"/>
      <c r="H92" s="291"/>
      <c r="I92" s="240">
        <f>SUM(I82:I91)</f>
        <v>-88127</v>
      </c>
      <c r="J92" s="363"/>
      <c r="K92" s="240">
        <f>SUM(K82:K91)</f>
        <v>-80683</v>
      </c>
      <c r="L92" s="363"/>
      <c r="M92" s="240">
        <f>SUM(M82:M91)</f>
        <v>-50583</v>
      </c>
      <c r="N92" s="363"/>
      <c r="O92" s="240">
        <f>SUM(O82:O91)</f>
        <v>-31206</v>
      </c>
    </row>
    <row r="93" spans="1:15" ht="14.65" customHeight="1">
      <c r="A93" s="393"/>
      <c r="B93" s="291"/>
      <c r="C93" s="291"/>
      <c r="D93" s="291"/>
      <c r="E93" s="291"/>
      <c r="F93" s="291"/>
      <c r="G93" s="291"/>
      <c r="H93" s="291"/>
      <c r="I93" s="230"/>
      <c r="J93" s="363"/>
      <c r="K93" s="230"/>
      <c r="L93" s="363"/>
      <c r="M93" s="230"/>
      <c r="N93" s="363"/>
      <c r="O93" s="230"/>
    </row>
    <row r="94" spans="1:15" s="291" customFormat="1" ht="21" customHeight="1">
      <c r="A94" s="401" t="s">
        <v>281</v>
      </c>
      <c r="B94" s="293"/>
      <c r="C94" s="287"/>
      <c r="D94" s="287"/>
      <c r="E94" s="287"/>
      <c r="F94" s="287"/>
      <c r="G94" s="287"/>
      <c r="H94" s="287"/>
      <c r="I94" s="153"/>
      <c r="J94" s="153"/>
      <c r="K94" s="153"/>
      <c r="L94" s="228"/>
      <c r="M94" s="231"/>
      <c r="N94" s="229"/>
      <c r="O94" s="153"/>
    </row>
    <row r="95" spans="1:15" s="291" customFormat="1" ht="19.899999999999999" customHeight="1">
      <c r="A95" s="293"/>
      <c r="B95" s="401" t="s">
        <v>144</v>
      </c>
      <c r="C95" s="287"/>
      <c r="D95" s="287"/>
      <c r="E95" s="287"/>
      <c r="F95" s="287"/>
      <c r="G95" s="287"/>
      <c r="H95" s="287"/>
      <c r="I95" s="235">
        <f>I51+I79+I92</f>
        <v>-24821</v>
      </c>
      <c r="J95" s="306"/>
      <c r="K95" s="235">
        <f>K51+K79+K92</f>
        <v>46354</v>
      </c>
      <c r="L95" s="306"/>
      <c r="M95" s="235">
        <f>M51+M79+M92</f>
        <v>-9026</v>
      </c>
      <c r="N95" s="306"/>
      <c r="O95" s="235">
        <f>O51+O79+O92</f>
        <v>1798</v>
      </c>
    </row>
    <row r="96" spans="1:15" s="291" customFormat="1" ht="21" customHeight="1">
      <c r="A96" s="401" t="s">
        <v>145</v>
      </c>
      <c r="B96" s="293"/>
      <c r="C96" s="287"/>
      <c r="D96" s="287"/>
      <c r="E96" s="287"/>
      <c r="F96" s="287"/>
      <c r="G96" s="287"/>
      <c r="H96" s="287"/>
      <c r="I96" s="222">
        <v>-6</v>
      </c>
      <c r="J96" s="126"/>
      <c r="K96" s="222">
        <v>76</v>
      </c>
      <c r="L96" s="228"/>
      <c r="M96" s="232">
        <v>0</v>
      </c>
      <c r="N96" s="229"/>
      <c r="O96" s="222">
        <v>0</v>
      </c>
    </row>
    <row r="97" spans="1:18" s="291" customFormat="1" ht="21" customHeight="1">
      <c r="A97" s="393" t="s">
        <v>282</v>
      </c>
      <c r="B97" s="293"/>
      <c r="C97" s="287"/>
      <c r="D97" s="287"/>
      <c r="E97" s="287"/>
      <c r="F97" s="287"/>
      <c r="G97" s="287"/>
      <c r="H97" s="287"/>
      <c r="I97" s="237">
        <f>SUM(I95:I96)</f>
        <v>-24827</v>
      </c>
      <c r="J97" s="151"/>
      <c r="K97" s="237">
        <f>SUM(K95:K96)</f>
        <v>46430</v>
      </c>
      <c r="L97" s="151"/>
      <c r="M97" s="237">
        <f>SUM(M95:M96)</f>
        <v>-9026</v>
      </c>
      <c r="N97" s="151"/>
      <c r="O97" s="237">
        <f>SUM(O95:O96)</f>
        <v>1798</v>
      </c>
    </row>
    <row r="98" spans="1:18" ht="22.15" customHeight="1">
      <c r="A98" s="401" t="s">
        <v>146</v>
      </c>
      <c r="C98" s="402"/>
      <c r="D98" s="402"/>
      <c r="E98" s="402"/>
      <c r="F98" s="402"/>
      <c r="G98" s="402"/>
      <c r="I98" s="241">
        <f>'BS 2-4'!K11</f>
        <v>61816</v>
      </c>
      <c r="J98" s="126"/>
      <c r="K98" s="233">
        <v>72163</v>
      </c>
      <c r="L98" s="306"/>
      <c r="M98" s="235">
        <f>'BS 2-4'!O11</f>
        <v>17278</v>
      </c>
      <c r="N98" s="126"/>
      <c r="O98" s="126">
        <v>23634</v>
      </c>
      <c r="P98" s="306"/>
      <c r="Q98" s="306"/>
    </row>
    <row r="99" spans="1:18" ht="22.15" customHeight="1" thickBot="1">
      <c r="A99" s="393" t="s">
        <v>319</v>
      </c>
      <c r="B99" s="291"/>
      <c r="C99" s="403"/>
      <c r="D99" s="403"/>
      <c r="E99" s="403"/>
      <c r="F99" s="403"/>
      <c r="G99" s="403"/>
      <c r="H99" s="291"/>
      <c r="I99" s="242">
        <f>SUM(I97:I98)</f>
        <v>36989</v>
      </c>
      <c r="J99" s="363"/>
      <c r="K99" s="242">
        <f>SUM(K97:K98)</f>
        <v>118593</v>
      </c>
      <c r="L99" s="363"/>
      <c r="M99" s="242">
        <f>SUM(M97:M98)</f>
        <v>8252</v>
      </c>
      <c r="N99" s="363"/>
      <c r="O99" s="242">
        <f>SUM(O97:O98)</f>
        <v>25432</v>
      </c>
      <c r="P99" s="306"/>
      <c r="Q99" s="306"/>
      <c r="R99" s="306"/>
    </row>
    <row r="100" spans="1:18" s="291" customFormat="1" ht="13.5" customHeight="1" thickTop="1">
      <c r="A100" s="393"/>
      <c r="I100" s="234"/>
      <c r="J100" s="363"/>
      <c r="K100" s="234"/>
      <c r="L100" s="363"/>
      <c r="M100" s="234"/>
      <c r="N100" s="363"/>
      <c r="O100" s="234"/>
    </row>
    <row r="101" spans="1:18" s="291" customFormat="1" ht="22.15" customHeight="1">
      <c r="A101" s="315" t="s">
        <v>147</v>
      </c>
      <c r="B101" s="287"/>
      <c r="D101" s="119"/>
      <c r="I101" s="394"/>
      <c r="J101" s="394"/>
      <c r="K101" s="394"/>
      <c r="L101" s="394"/>
      <c r="M101" s="394"/>
      <c r="N101" s="394"/>
      <c r="O101" s="394"/>
    </row>
    <row r="102" spans="1:18" ht="22.15" customHeight="1">
      <c r="A102" s="287" t="s">
        <v>148</v>
      </c>
      <c r="H102" s="292"/>
      <c r="I102" s="126">
        <v>32274</v>
      </c>
      <c r="K102" s="126">
        <v>163712</v>
      </c>
      <c r="M102" s="126">
        <v>0</v>
      </c>
      <c r="O102" s="126">
        <v>0</v>
      </c>
    </row>
    <row r="103" spans="1:18" ht="22.15" customHeight="1">
      <c r="A103" s="287" t="s">
        <v>343</v>
      </c>
      <c r="I103" s="126">
        <v>360</v>
      </c>
      <c r="K103" s="126">
        <v>66</v>
      </c>
      <c r="M103" s="126">
        <v>19</v>
      </c>
      <c r="O103" s="126">
        <v>0</v>
      </c>
    </row>
    <row r="104" spans="1:18" ht="22.15" customHeight="1">
      <c r="A104" s="287" t="s">
        <v>249</v>
      </c>
      <c r="H104" s="292"/>
      <c r="I104" s="126">
        <v>0</v>
      </c>
      <c r="K104" s="126">
        <v>1203</v>
      </c>
      <c r="M104" s="126">
        <v>0</v>
      </c>
      <c r="O104" s="126">
        <v>1203</v>
      </c>
    </row>
    <row r="105" spans="1:18" ht="22.15" customHeight="1">
      <c r="I105" s="119">
        <f>I99-'BS 2-4'!I11</f>
        <v>0</v>
      </c>
      <c r="K105" s="287"/>
      <c r="M105" s="119">
        <f>M99-'BS 2-4'!M11</f>
        <v>0</v>
      </c>
      <c r="O105" s="287"/>
    </row>
    <row r="106" spans="1:18" ht="22.15" customHeight="1">
      <c r="I106" s="287"/>
      <c r="M106" s="287"/>
    </row>
  </sheetData>
  <sheetProtection formatCells="0" formatColumns="0" formatRows="0" insertColumns="0" insertRows="0" insertHyperlinks="0" deleteColumns="0" deleteRows="0" sort="0" autoFilter="0" pivotTables="0"/>
  <mergeCells count="18">
    <mergeCell ref="I7:K7"/>
    <mergeCell ref="M7:O7"/>
    <mergeCell ref="I4:K4"/>
    <mergeCell ref="M4:O4"/>
    <mergeCell ref="I56:K56"/>
    <mergeCell ref="M56:O56"/>
    <mergeCell ref="I5:K5"/>
    <mergeCell ref="M5:O5"/>
    <mergeCell ref="I6:K6"/>
    <mergeCell ref="M6:O6"/>
    <mergeCell ref="I61:O61"/>
    <mergeCell ref="I9:O9"/>
    <mergeCell ref="I57:K57"/>
    <mergeCell ref="M57:O57"/>
    <mergeCell ref="I58:K58"/>
    <mergeCell ref="M58:O58"/>
    <mergeCell ref="I59:K59"/>
    <mergeCell ref="M59:O59"/>
  </mergeCells>
  <pageMargins left="0.7" right="0.7" top="0.48" bottom="0.5" header="0.5" footer="0.5"/>
  <pageSetup paperSize="9" scale="65" firstPageNumber="13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2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21"/>
  <sheetViews>
    <sheetView topLeftCell="F1" zoomScale="80" zoomScaleNormal="80" workbookViewId="0">
      <selection activeCell="N14" sqref="N14"/>
    </sheetView>
  </sheetViews>
  <sheetFormatPr defaultRowHeight="21.75"/>
  <cols>
    <col min="9" max="9" width="52.5703125" customWidth="1"/>
    <col min="10" max="10" width="2.5703125" customWidth="1"/>
    <col min="11" max="11" width="18.28515625" customWidth="1"/>
    <col min="12" max="12" width="17" customWidth="1"/>
    <col min="13" max="13" width="2.5703125" customWidth="1"/>
    <col min="14" max="14" width="17" customWidth="1"/>
    <col min="15" max="15" width="2.5703125" customWidth="1"/>
    <col min="16" max="16" width="16.42578125" customWidth="1"/>
    <col min="17" max="17" width="17" customWidth="1"/>
    <col min="18" max="18" width="2.5703125" customWidth="1"/>
    <col min="19" max="19" width="17" customWidth="1"/>
    <col min="20" max="20" width="2.85546875" customWidth="1"/>
    <col min="24" max="24" width="10.28515625" bestFit="1" customWidth="1"/>
  </cols>
  <sheetData>
    <row r="1" spans="1:24">
      <c r="A1" s="86" t="s">
        <v>149</v>
      </c>
      <c r="B1" s="87" t="s">
        <v>150</v>
      </c>
      <c r="C1" s="88"/>
      <c r="D1" s="88"/>
      <c r="E1" s="88"/>
      <c r="F1" s="88"/>
      <c r="G1" s="88"/>
      <c r="H1" s="88"/>
      <c r="I1" s="88"/>
      <c r="J1" s="88"/>
      <c r="K1" s="88"/>
      <c r="L1" s="89"/>
      <c r="M1" s="89"/>
      <c r="N1" s="89"/>
      <c r="O1" s="89"/>
      <c r="P1" s="89"/>
      <c r="Q1" s="89"/>
      <c r="R1" s="89"/>
      <c r="S1" s="90"/>
      <c r="T1" s="91"/>
    </row>
    <row r="2" spans="1:24">
      <c r="A2" s="92"/>
      <c r="B2" s="93"/>
      <c r="C2" s="93"/>
      <c r="D2" s="93"/>
      <c r="E2" s="93"/>
      <c r="F2" s="93"/>
      <c r="G2" s="93"/>
      <c r="H2" s="93"/>
      <c r="I2" s="93"/>
      <c r="J2" s="93"/>
      <c r="K2" s="418" t="s">
        <v>151</v>
      </c>
      <c r="L2" s="418"/>
      <c r="M2" s="418"/>
      <c r="N2" s="418"/>
      <c r="O2" s="94"/>
      <c r="P2" s="419" t="s">
        <v>152</v>
      </c>
      <c r="Q2" s="419"/>
      <c r="R2" s="419"/>
      <c r="S2" s="419"/>
      <c r="T2" s="95"/>
    </row>
    <row r="3" spans="1:24">
      <c r="A3" s="92"/>
      <c r="B3" s="93"/>
      <c r="C3" s="93"/>
      <c r="D3" s="93"/>
      <c r="E3" s="93"/>
      <c r="F3" s="93"/>
      <c r="G3" s="93"/>
      <c r="H3" s="93"/>
      <c r="I3" s="93"/>
      <c r="J3" s="93"/>
      <c r="K3" s="418" t="s">
        <v>153</v>
      </c>
      <c r="L3" s="418"/>
      <c r="M3" s="418"/>
      <c r="N3" s="418"/>
      <c r="O3" s="96"/>
      <c r="P3" s="418" t="s">
        <v>153</v>
      </c>
      <c r="Q3" s="418"/>
      <c r="R3" s="418"/>
      <c r="S3" s="418"/>
      <c r="T3" s="95"/>
    </row>
    <row r="4" spans="1:24">
      <c r="A4" s="92"/>
      <c r="B4" s="93"/>
      <c r="C4" s="93"/>
      <c r="D4" s="93"/>
      <c r="E4" s="93"/>
      <c r="F4" s="93"/>
      <c r="G4" s="93"/>
      <c r="H4" s="93"/>
      <c r="I4" s="97" t="s">
        <v>154</v>
      </c>
      <c r="J4" s="93"/>
      <c r="K4" s="98">
        <v>45199</v>
      </c>
      <c r="L4" s="98">
        <v>44834</v>
      </c>
      <c r="M4" s="96"/>
      <c r="N4" s="98">
        <v>44469</v>
      </c>
      <c r="O4" s="96"/>
      <c r="P4" s="98">
        <v>45199</v>
      </c>
      <c r="Q4" s="98">
        <v>44834</v>
      </c>
      <c r="R4" s="96"/>
      <c r="S4" s="98">
        <v>44469</v>
      </c>
      <c r="T4" s="95"/>
    </row>
    <row r="5" spans="1:24">
      <c r="A5" s="99"/>
      <c r="B5" s="10"/>
      <c r="C5" s="100" t="s">
        <v>155</v>
      </c>
      <c r="D5" s="10"/>
      <c r="E5" s="10"/>
      <c r="F5" s="10"/>
      <c r="G5" s="10"/>
      <c r="H5" s="10"/>
      <c r="I5" s="10"/>
      <c r="J5" s="10"/>
      <c r="K5" s="10"/>
      <c r="L5" s="101"/>
      <c r="M5" s="101"/>
      <c r="N5" s="101"/>
      <c r="O5" s="101"/>
      <c r="P5" s="101"/>
      <c r="Q5" s="101"/>
      <c r="R5" s="101"/>
      <c r="S5" s="102"/>
      <c r="T5" s="95"/>
    </row>
    <row r="6" spans="1:24">
      <c r="A6" s="99"/>
      <c r="B6" s="10"/>
      <c r="C6" s="420" t="s">
        <v>156</v>
      </c>
      <c r="D6" s="420"/>
      <c r="E6" s="420"/>
      <c r="F6" s="420"/>
      <c r="G6" s="420"/>
      <c r="H6" s="10"/>
      <c r="I6" s="103" t="s">
        <v>157</v>
      </c>
      <c r="J6" s="10"/>
      <c r="K6" s="116">
        <v>56790667.842914492</v>
      </c>
      <c r="L6" s="104">
        <v>7813412.3099999996</v>
      </c>
      <c r="M6" s="104"/>
      <c r="N6" s="104">
        <v>-5860811.6200000001</v>
      </c>
      <c r="O6" s="104"/>
      <c r="P6" s="104">
        <v>14968692.752</v>
      </c>
      <c r="Q6" s="104">
        <v>4969546.72</v>
      </c>
      <c r="R6" s="104"/>
      <c r="S6" s="104">
        <v>-7116309.9500000002</v>
      </c>
      <c r="T6" s="95"/>
      <c r="X6" s="105"/>
    </row>
    <row r="7" spans="1:24">
      <c r="A7" s="99"/>
      <c r="B7" s="10"/>
      <c r="C7" s="10" t="s">
        <v>158</v>
      </c>
      <c r="D7" s="10"/>
      <c r="E7" s="10"/>
      <c r="F7" s="10"/>
      <c r="G7" s="10"/>
      <c r="H7" s="10"/>
      <c r="I7" s="103" t="s">
        <v>159</v>
      </c>
      <c r="J7" s="10"/>
      <c r="K7" s="116">
        <v>2402701587.4615383</v>
      </c>
      <c r="L7" s="106">
        <v>2472271703</v>
      </c>
      <c r="M7" s="101"/>
      <c r="N7" s="107">
        <v>747391304</v>
      </c>
      <c r="O7" s="101"/>
      <c r="P7" s="101">
        <v>2402701587.4615383</v>
      </c>
      <c r="Q7" s="106">
        <v>2472271703</v>
      </c>
      <c r="R7" s="101"/>
      <c r="S7" s="107">
        <v>747391304</v>
      </c>
      <c r="T7" s="95"/>
    </row>
    <row r="8" spans="1:24" ht="22.5" thickBot="1">
      <c r="A8" s="99"/>
      <c r="B8" s="10"/>
      <c r="C8" s="38" t="s">
        <v>155</v>
      </c>
      <c r="D8" s="10"/>
      <c r="E8" s="10"/>
      <c r="F8" s="10"/>
      <c r="G8" s="10"/>
      <c r="H8" s="10"/>
      <c r="I8" s="103" t="s">
        <v>160</v>
      </c>
      <c r="J8" s="10"/>
      <c r="K8" s="108">
        <f>K6/K7</f>
        <v>2.3636171940483883E-2</v>
      </c>
      <c r="L8" s="109">
        <v>3.0000000000000001E-3</v>
      </c>
      <c r="M8" s="101"/>
      <c r="N8" s="109">
        <v>-8.0000000000000002E-3</v>
      </c>
      <c r="O8" s="101"/>
      <c r="P8" s="108">
        <f>P6/P7</f>
        <v>6.2299425072651115E-3</v>
      </c>
      <c r="Q8" s="109">
        <v>2E-3</v>
      </c>
      <c r="R8" s="101"/>
      <c r="S8" s="109">
        <v>-0.01</v>
      </c>
      <c r="T8" s="95"/>
      <c r="V8" s="110">
        <f>N6/N7</f>
        <v>-7.8416909437308627E-3</v>
      </c>
    </row>
    <row r="9" spans="1:24" ht="22.5" thickTop="1">
      <c r="A9" s="99"/>
      <c r="B9" s="10"/>
      <c r="C9" s="38"/>
      <c r="D9" s="10"/>
      <c r="E9" s="10"/>
      <c r="F9" s="10"/>
      <c r="G9" s="10"/>
      <c r="H9" s="10"/>
      <c r="I9" s="103"/>
      <c r="J9" s="10"/>
      <c r="K9" s="10"/>
      <c r="L9" s="111"/>
      <c r="M9" s="101"/>
      <c r="N9" s="111"/>
      <c r="O9" s="101"/>
      <c r="P9" s="101"/>
      <c r="Q9" s="111"/>
      <c r="R9" s="101"/>
      <c r="S9" s="111"/>
      <c r="T9" s="95"/>
    </row>
    <row r="10" spans="1:24">
      <c r="A10" s="99"/>
      <c r="B10" s="10"/>
      <c r="C10" s="38"/>
      <c r="D10" s="10"/>
      <c r="E10" s="10"/>
      <c r="F10" s="10"/>
      <c r="G10" s="10"/>
      <c r="H10" s="10"/>
      <c r="I10" s="103"/>
      <c r="J10" s="10"/>
      <c r="K10" s="112">
        <f>ROUND(K7/1000,0)</f>
        <v>2402702</v>
      </c>
      <c r="L10" s="112">
        <f>ROUND(L7/1000,0)</f>
        <v>2472272</v>
      </c>
      <c r="M10" s="101"/>
      <c r="N10" s="111"/>
      <c r="O10" s="101"/>
      <c r="P10" s="112">
        <f>ROUND(P7/1000,0)</f>
        <v>2402702</v>
      </c>
      <c r="Q10" s="112">
        <f>ROUND(Q7/1000,0)</f>
        <v>2472272</v>
      </c>
      <c r="R10" s="101"/>
      <c r="S10" s="111"/>
      <c r="T10" s="95"/>
    </row>
    <row r="11" spans="1:24">
      <c r="A11" s="99"/>
      <c r="B11" s="10"/>
      <c r="C11" s="38"/>
      <c r="D11" s="10"/>
      <c r="E11" s="10"/>
      <c r="F11" s="10"/>
      <c r="G11" s="10"/>
      <c r="H11" s="10"/>
      <c r="I11" s="103"/>
      <c r="J11" s="10"/>
      <c r="K11" s="10"/>
      <c r="L11" s="111"/>
      <c r="M11" s="101"/>
      <c r="N11" s="111"/>
      <c r="O11" s="101"/>
      <c r="P11" s="101"/>
      <c r="Q11" s="111"/>
      <c r="R11" s="101"/>
      <c r="S11" s="111"/>
      <c r="T11" s="95"/>
    </row>
    <row r="12" spans="1:24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421" t="s">
        <v>151</v>
      </c>
      <c r="M12" s="421"/>
      <c r="N12" s="421"/>
      <c r="O12" s="94"/>
      <c r="P12" s="94"/>
      <c r="Q12" s="422" t="s">
        <v>152</v>
      </c>
      <c r="R12" s="422"/>
      <c r="S12" s="422"/>
      <c r="T12" s="95"/>
    </row>
    <row r="13" spans="1:24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416" t="s">
        <v>161</v>
      </c>
      <c r="M13" s="416"/>
      <c r="N13" s="416"/>
      <c r="O13" s="96"/>
      <c r="P13" s="96"/>
      <c r="Q13" s="416" t="s">
        <v>161</v>
      </c>
      <c r="R13" s="416"/>
      <c r="S13" s="416"/>
      <c r="T13" s="95"/>
    </row>
    <row r="14" spans="1:24">
      <c r="A14" s="92"/>
      <c r="B14" s="93"/>
      <c r="C14" s="93"/>
      <c r="D14" s="93"/>
      <c r="E14" s="93"/>
      <c r="F14" s="93"/>
      <c r="G14" s="93"/>
      <c r="H14" s="93"/>
      <c r="I14" s="97" t="s">
        <v>154</v>
      </c>
      <c r="J14" s="93"/>
      <c r="K14" s="98">
        <v>45199</v>
      </c>
      <c r="L14" s="98">
        <v>44834</v>
      </c>
      <c r="M14" s="96"/>
      <c r="N14" s="98">
        <v>44469</v>
      </c>
      <c r="O14" s="96"/>
      <c r="P14" s="98">
        <v>45199</v>
      </c>
      <c r="Q14" s="98">
        <v>44834</v>
      </c>
      <c r="R14" s="96"/>
      <c r="S14" s="98">
        <v>44469</v>
      </c>
      <c r="T14" s="95"/>
    </row>
    <row r="15" spans="1:24">
      <c r="A15" s="99"/>
      <c r="B15" s="10"/>
      <c r="C15" s="100" t="s">
        <v>155</v>
      </c>
      <c r="D15" s="10"/>
      <c r="E15" s="10"/>
      <c r="F15" s="10"/>
      <c r="G15" s="10"/>
      <c r="H15" s="10"/>
      <c r="I15" s="10"/>
      <c r="J15" s="10"/>
      <c r="K15" s="10"/>
      <c r="L15" s="101"/>
      <c r="M15" s="101"/>
      <c r="N15" s="101"/>
      <c r="O15" s="101"/>
      <c r="P15" s="101"/>
      <c r="Q15" s="101"/>
      <c r="R15" s="101"/>
      <c r="S15" s="102"/>
      <c r="T15" s="95"/>
    </row>
    <row r="16" spans="1:24">
      <c r="A16" s="99"/>
      <c r="B16" s="10"/>
      <c r="C16" s="417" t="s">
        <v>156</v>
      </c>
      <c r="D16" s="417"/>
      <c r="E16" s="417"/>
      <c r="F16" s="417"/>
      <c r="G16" s="417"/>
      <c r="H16" s="10"/>
      <c r="I16" s="103" t="s">
        <v>157</v>
      </c>
      <c r="J16" s="10"/>
      <c r="K16" s="116">
        <v>79136867.862221092</v>
      </c>
      <c r="L16" s="104">
        <v>34010802.770000041</v>
      </c>
      <c r="M16" s="104"/>
      <c r="N16" s="104">
        <v>-13178039.800000029</v>
      </c>
      <c r="O16" s="104"/>
      <c r="P16" s="104">
        <v>25292205.862</v>
      </c>
      <c r="Q16" s="104">
        <v>22083790.870000001</v>
      </c>
      <c r="R16" s="104"/>
      <c r="S16" s="104">
        <v>-13501676.349999964</v>
      </c>
      <c r="T16" s="95"/>
    </row>
    <row r="17" spans="1:20">
      <c r="A17" s="99"/>
      <c r="B17" s="10"/>
      <c r="C17" s="10" t="s">
        <v>158</v>
      </c>
      <c r="D17" s="10"/>
      <c r="E17" s="10"/>
      <c r="F17" s="10"/>
      <c r="G17" s="10"/>
      <c r="H17" s="10"/>
      <c r="I17" s="103" t="s">
        <v>159</v>
      </c>
      <c r="J17" s="10"/>
      <c r="K17" s="116">
        <v>2445606613.6102939</v>
      </c>
      <c r="L17" s="106">
        <v>1685738465</v>
      </c>
      <c r="M17" s="101"/>
      <c r="N17" s="107">
        <v>583296703</v>
      </c>
      <c r="O17" s="101"/>
      <c r="P17" s="101">
        <v>2445606613.6102939</v>
      </c>
      <c r="Q17" s="106">
        <v>1685738465</v>
      </c>
      <c r="R17" s="101"/>
      <c r="S17" s="107">
        <v>583296703</v>
      </c>
      <c r="T17" s="95"/>
    </row>
    <row r="18" spans="1:20" ht="22.5" thickBot="1">
      <c r="A18" s="99"/>
      <c r="B18" s="10"/>
      <c r="C18" s="38" t="s">
        <v>155</v>
      </c>
      <c r="D18" s="10"/>
      <c r="E18" s="10"/>
      <c r="F18" s="10"/>
      <c r="G18" s="10"/>
      <c r="H18" s="10"/>
      <c r="I18" s="103" t="s">
        <v>160</v>
      </c>
      <c r="J18" s="10"/>
      <c r="K18" s="117">
        <f>K16/K17</f>
        <v>3.235878878549333E-2</v>
      </c>
      <c r="L18" s="109">
        <v>0.02</v>
      </c>
      <c r="M18" s="101"/>
      <c r="N18" s="109">
        <v>-2.3E-2</v>
      </c>
      <c r="O18" s="101"/>
      <c r="P18" s="108">
        <f>P16/P17</f>
        <v>1.0341894612667374E-2</v>
      </c>
      <c r="Q18" s="109">
        <v>1.2999999999999999E-2</v>
      </c>
      <c r="R18" s="101"/>
      <c r="S18" s="109">
        <v>-2.3E-2</v>
      </c>
      <c r="T18" s="95"/>
    </row>
    <row r="19" spans="1:20" ht="22.5" thickTop="1">
      <c r="A19" s="99"/>
      <c r="B19" s="10"/>
      <c r="C19" s="10" t="s">
        <v>162</v>
      </c>
      <c r="D19" s="10"/>
      <c r="E19" s="10"/>
      <c r="F19" s="10"/>
      <c r="G19" s="10"/>
      <c r="H19" s="10"/>
      <c r="I19" s="10"/>
      <c r="J19" s="10"/>
      <c r="K19" s="10"/>
      <c r="L19" s="111"/>
      <c r="M19" s="93"/>
      <c r="N19" s="111"/>
      <c r="O19" s="93"/>
      <c r="P19" s="93"/>
      <c r="Q19" s="111"/>
      <c r="R19" s="93"/>
      <c r="S19" s="111"/>
      <c r="T19" s="95"/>
    </row>
    <row r="20" spans="1:20">
      <c r="A20" s="99"/>
      <c r="B20" s="10" t="s">
        <v>163</v>
      </c>
      <c r="C20" s="38"/>
      <c r="D20" s="10"/>
      <c r="E20" s="10"/>
      <c r="F20" s="10"/>
      <c r="G20" s="10"/>
      <c r="H20" s="10"/>
      <c r="I20" s="10"/>
      <c r="J20" s="10"/>
      <c r="K20" s="112">
        <f>ROUND(K17/1000,0)</f>
        <v>2445607</v>
      </c>
      <c r="L20" s="112">
        <f>ROUND(L17/1000,0)</f>
        <v>1685738</v>
      </c>
      <c r="M20" s="93"/>
      <c r="N20" s="111"/>
      <c r="O20" s="93"/>
      <c r="P20" s="112">
        <f>ROUND(P17/1000,0)</f>
        <v>2445607</v>
      </c>
      <c r="Q20" s="112">
        <f>ROUND(Q17/1000,0)</f>
        <v>1685738</v>
      </c>
      <c r="R20" s="93"/>
      <c r="S20" s="111"/>
      <c r="T20" s="95"/>
    </row>
    <row r="21" spans="1:20" ht="12" customHeight="1" thickBot="1">
      <c r="A21" s="113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</row>
  </sheetData>
  <mergeCells count="10">
    <mergeCell ref="L13:N13"/>
    <mergeCell ref="Q13:S13"/>
    <mergeCell ref="C16:G16"/>
    <mergeCell ref="K2:N2"/>
    <mergeCell ref="P2:S2"/>
    <mergeCell ref="K3:N3"/>
    <mergeCell ref="P3:S3"/>
    <mergeCell ref="C6:G6"/>
    <mergeCell ref="L12:N12"/>
    <mergeCell ref="Q12:S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zoomScale="85" zoomScaleNormal="85" workbookViewId="0">
      <selection activeCell="H14" sqref="H14"/>
    </sheetView>
  </sheetViews>
  <sheetFormatPr defaultColWidth="18.85546875" defaultRowHeight="21"/>
  <cols>
    <col min="1" max="4" width="5" style="10" customWidth="1"/>
    <col min="5" max="5" width="14.42578125" style="10" customWidth="1"/>
    <col min="6" max="6" width="20.140625" style="10" customWidth="1"/>
    <col min="7" max="7" width="15.42578125" style="10" customWidth="1"/>
    <col min="8" max="8" width="17.42578125" style="33" customWidth="1"/>
    <col min="9" max="9" width="1.85546875" style="34" customWidth="1"/>
    <col min="10" max="10" width="17.42578125" style="35" customWidth="1"/>
    <col min="11" max="11" width="1.85546875" style="35" customWidth="1"/>
    <col min="12" max="12" width="17.42578125" style="35" customWidth="1"/>
    <col min="13" max="13" width="1.85546875" style="35" customWidth="1"/>
    <col min="14" max="14" width="17.42578125" style="35" customWidth="1"/>
    <col min="15" max="15" width="1.85546875" style="10" customWidth="1"/>
    <col min="16" max="16" width="20" style="10" customWidth="1"/>
    <col min="17" max="17" width="1.85546875" style="10" customWidth="1"/>
    <col min="18" max="18" width="20" style="10" customWidth="1"/>
    <col min="19" max="19" width="1.85546875" style="10" customWidth="1"/>
    <col min="20" max="20" width="18.85546875" style="10"/>
    <col min="21" max="21" width="1.85546875" style="10" customWidth="1"/>
    <col min="22" max="22" width="18.85546875" style="10"/>
    <col min="23" max="23" width="1.85546875" style="10" customWidth="1"/>
    <col min="24" max="16384" width="18.85546875" style="10"/>
  </cols>
  <sheetData>
    <row r="1" spans="1:22">
      <c r="A1" s="3"/>
      <c r="B1" s="3"/>
      <c r="C1" s="3"/>
      <c r="D1" s="3"/>
      <c r="E1" s="3"/>
      <c r="F1" s="4"/>
      <c r="G1" s="5"/>
      <c r="H1" s="6"/>
      <c r="I1" s="7"/>
      <c r="J1" s="8"/>
      <c r="K1" s="8"/>
      <c r="L1" s="8"/>
      <c r="M1" s="8"/>
      <c r="N1" s="9">
        <v>9</v>
      </c>
    </row>
    <row r="2" spans="1:22">
      <c r="A2" s="3"/>
      <c r="B2" s="3"/>
      <c r="C2" s="3"/>
      <c r="D2" s="3"/>
      <c r="E2" s="3"/>
      <c r="F2" s="4"/>
      <c r="G2" s="5"/>
      <c r="H2" s="6"/>
      <c r="I2" s="7"/>
      <c r="J2" s="8"/>
      <c r="K2" s="8"/>
      <c r="L2" s="8"/>
      <c r="M2" s="8"/>
      <c r="N2" s="11" t="s">
        <v>164</v>
      </c>
    </row>
    <row r="3" spans="1:22">
      <c r="A3" s="424" t="s">
        <v>165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</row>
    <row r="4" spans="1:22">
      <c r="A4" s="424" t="s">
        <v>166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</row>
    <row r="5" spans="1:22">
      <c r="A5" s="423" t="s">
        <v>167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</row>
    <row r="6" spans="1:22">
      <c r="A6" s="12"/>
      <c r="B6" s="12"/>
      <c r="C6" s="12"/>
      <c r="D6" s="12"/>
      <c r="E6" s="12"/>
      <c r="F6" s="12"/>
      <c r="G6" s="12"/>
      <c r="H6" s="13"/>
      <c r="I6" s="14"/>
      <c r="J6" s="13"/>
      <c r="K6" s="13"/>
      <c r="L6" s="13"/>
      <c r="M6" s="13"/>
      <c r="N6" s="15" t="s">
        <v>168</v>
      </c>
    </row>
    <row r="7" spans="1:22">
      <c r="A7" s="16"/>
      <c r="B7" s="16"/>
      <c r="C7" s="16"/>
      <c r="D7" s="16"/>
      <c r="E7" s="16"/>
      <c r="F7" s="16"/>
      <c r="G7" s="17"/>
      <c r="H7" s="18"/>
      <c r="I7" s="19" t="s">
        <v>1</v>
      </c>
      <c r="J7" s="20"/>
      <c r="K7" s="20"/>
      <c r="L7" s="20"/>
      <c r="M7" s="21" t="s">
        <v>2</v>
      </c>
      <c r="N7" s="20"/>
    </row>
    <row r="8" spans="1:22">
      <c r="A8" s="22"/>
      <c r="B8" s="22"/>
      <c r="C8" s="22"/>
      <c r="D8" s="22"/>
      <c r="E8" s="22"/>
      <c r="F8" s="22"/>
      <c r="G8" s="23"/>
      <c r="H8" s="24" t="s">
        <v>169</v>
      </c>
      <c r="I8" s="25"/>
      <c r="J8" s="26" t="s">
        <v>170</v>
      </c>
      <c r="K8" s="27"/>
      <c r="L8" s="24" t="s">
        <v>169</v>
      </c>
      <c r="M8" s="25"/>
      <c r="N8" s="26" t="s">
        <v>170</v>
      </c>
    </row>
    <row r="9" spans="1:22">
      <c r="A9" s="28"/>
      <c r="B9" s="28"/>
      <c r="C9" s="28"/>
      <c r="D9" s="28"/>
      <c r="E9" s="28"/>
      <c r="F9" s="28"/>
      <c r="G9" s="29"/>
      <c r="H9" s="30"/>
      <c r="I9" s="14"/>
      <c r="J9" s="30"/>
      <c r="K9" s="13"/>
      <c r="L9" s="30"/>
      <c r="M9" s="14"/>
      <c r="N9" s="30"/>
    </row>
    <row r="10" spans="1:22">
      <c r="A10" s="31" t="s">
        <v>120</v>
      </c>
      <c r="B10" s="32"/>
      <c r="C10" s="32"/>
    </row>
    <row r="11" spans="1:22">
      <c r="A11" s="32"/>
      <c r="B11" s="32" t="s">
        <v>171</v>
      </c>
      <c r="C11" s="32"/>
      <c r="H11" s="75">
        <v>27379408.789999992</v>
      </c>
      <c r="I11" s="36"/>
      <c r="J11" s="36">
        <v>-7275745.2556576729</v>
      </c>
      <c r="K11" s="36"/>
      <c r="L11" s="75">
        <v>17114244.150000095</v>
      </c>
      <c r="M11" s="36"/>
      <c r="N11" s="36">
        <v>-6385366.3999999166</v>
      </c>
      <c r="P11" s="37"/>
      <c r="R11" s="37"/>
      <c r="T11" s="37"/>
      <c r="V11" s="37"/>
    </row>
    <row r="12" spans="1:22">
      <c r="B12" s="38" t="s">
        <v>172</v>
      </c>
      <c r="I12" s="36"/>
      <c r="J12" s="36"/>
      <c r="K12" s="36"/>
      <c r="L12" s="36"/>
      <c r="M12" s="36"/>
      <c r="N12" s="36"/>
    </row>
    <row r="13" spans="1:22">
      <c r="B13" s="38" t="s">
        <v>173</v>
      </c>
      <c r="G13" s="36"/>
      <c r="H13" s="36"/>
      <c r="I13" s="36"/>
      <c r="J13" s="36"/>
      <c r="K13" s="36"/>
      <c r="L13" s="36"/>
      <c r="M13" s="36"/>
      <c r="N13" s="36"/>
    </row>
    <row r="14" spans="1:22" s="38" customFormat="1">
      <c r="A14" s="10"/>
      <c r="B14" s="10" t="s">
        <v>174</v>
      </c>
      <c r="C14" s="39" t="s">
        <v>121</v>
      </c>
      <c r="D14" s="39"/>
      <c r="E14" s="39"/>
      <c r="F14" s="39"/>
      <c r="G14" s="40"/>
      <c r="H14" s="75">
        <v>9102057.1199999992</v>
      </c>
      <c r="I14" s="36"/>
      <c r="J14" s="36">
        <v>10533907.479999999</v>
      </c>
      <c r="K14" s="36"/>
      <c r="L14" s="75">
        <v>7477366.4399999995</v>
      </c>
      <c r="M14" s="36"/>
      <c r="N14" s="36">
        <v>9233752.9699999988</v>
      </c>
      <c r="P14" s="41"/>
      <c r="R14" s="42"/>
    </row>
    <row r="15" spans="1:22" s="38" customFormat="1">
      <c r="A15" s="10"/>
      <c r="B15" s="10" t="s">
        <v>174</v>
      </c>
      <c r="C15" s="43" t="s">
        <v>175</v>
      </c>
      <c r="D15" s="39"/>
      <c r="E15" s="39"/>
      <c r="F15" s="39"/>
      <c r="G15" s="39"/>
      <c r="H15" s="75">
        <v>380592.17</v>
      </c>
      <c r="I15" s="36"/>
      <c r="J15" s="36">
        <v>1540791.0999999989</v>
      </c>
      <c r="K15" s="36"/>
      <c r="L15" s="75">
        <v>264836.3900000006</v>
      </c>
      <c r="M15" s="36"/>
      <c r="N15" s="36">
        <v>1513361.3399999999</v>
      </c>
      <c r="R15" s="42"/>
    </row>
    <row r="16" spans="1:22">
      <c r="C16" s="43" t="s">
        <v>176</v>
      </c>
      <c r="D16" s="39"/>
      <c r="E16" s="39"/>
      <c r="F16" s="39"/>
      <c r="G16" s="39"/>
      <c r="H16" s="76">
        <v>4937034.74</v>
      </c>
      <c r="I16" s="36"/>
      <c r="J16" s="36">
        <v>622325.85555982497</v>
      </c>
      <c r="K16" s="36"/>
      <c r="L16" s="76">
        <v>4937076.9759640014</v>
      </c>
      <c r="M16" s="36"/>
      <c r="N16" s="36">
        <v>622325.86</v>
      </c>
      <c r="R16" s="42"/>
    </row>
    <row r="17" spans="1:18">
      <c r="C17" s="43" t="s">
        <v>177</v>
      </c>
      <c r="D17" s="39"/>
      <c r="E17" s="39"/>
      <c r="F17" s="39"/>
      <c r="G17" s="39"/>
      <c r="H17" s="76">
        <v>50463.340000000004</v>
      </c>
      <c r="I17" s="36"/>
      <c r="J17" s="36">
        <v>1387461.5399999998</v>
      </c>
      <c r="K17" s="36"/>
      <c r="L17" s="76">
        <v>-62566.129999999976</v>
      </c>
      <c r="M17" s="36"/>
      <c r="N17" s="36">
        <v>60803.8</v>
      </c>
    </row>
    <row r="18" spans="1:18">
      <c r="C18" s="39" t="s">
        <v>178</v>
      </c>
      <c r="D18" s="39"/>
      <c r="E18" s="39"/>
      <c r="F18" s="39"/>
      <c r="G18" s="39"/>
      <c r="H18" s="82">
        <v>-297135.83</v>
      </c>
      <c r="I18" s="36"/>
      <c r="J18" s="36">
        <v>0</v>
      </c>
      <c r="K18" s="36"/>
      <c r="L18" s="82">
        <v>-297135.83000000042</v>
      </c>
      <c r="M18" s="36"/>
      <c r="N18" s="36">
        <v>0</v>
      </c>
    </row>
    <row r="19" spans="1:18">
      <c r="B19" s="10" t="s">
        <v>174</v>
      </c>
      <c r="C19" s="44" t="s">
        <v>179</v>
      </c>
      <c r="D19" s="39"/>
      <c r="E19" s="39"/>
      <c r="F19" s="39"/>
      <c r="G19" s="39"/>
      <c r="H19" s="76">
        <v>-9431407.049999997</v>
      </c>
      <c r="I19" s="36"/>
      <c r="J19" s="36">
        <v>286485.61</v>
      </c>
      <c r="K19" s="36"/>
      <c r="L19" s="76">
        <v>-9014043.75</v>
      </c>
      <c r="M19" s="36"/>
      <c r="N19" s="36">
        <v>268031.48</v>
      </c>
    </row>
    <row r="20" spans="1:18">
      <c r="C20" s="44" t="s">
        <v>180</v>
      </c>
      <c r="D20" s="39"/>
      <c r="E20" s="39"/>
      <c r="F20" s="39"/>
      <c r="G20" s="39"/>
      <c r="H20" s="36">
        <v>0</v>
      </c>
      <c r="I20" s="36"/>
      <c r="J20" s="36">
        <v>0</v>
      </c>
      <c r="K20" s="36"/>
      <c r="L20" s="36">
        <v>0</v>
      </c>
      <c r="M20" s="36"/>
      <c r="N20" s="36">
        <v>255410.25</v>
      </c>
    </row>
    <row r="21" spans="1:18">
      <c r="B21" s="10" t="s">
        <v>174</v>
      </c>
      <c r="C21" s="45" t="s">
        <v>181</v>
      </c>
      <c r="D21" s="46"/>
      <c r="E21" s="46"/>
      <c r="F21" s="46"/>
      <c r="G21" s="46"/>
      <c r="H21" s="76">
        <v>1056299.8999999999</v>
      </c>
      <c r="I21" s="36"/>
      <c r="J21" s="36">
        <v>1124503.33</v>
      </c>
      <c r="K21" s="36"/>
      <c r="L21" s="76">
        <v>978266.16</v>
      </c>
      <c r="M21" s="36"/>
      <c r="N21" s="36">
        <v>1050202.8</v>
      </c>
    </row>
    <row r="22" spans="1:18">
      <c r="B22" s="10" t="s">
        <v>174</v>
      </c>
      <c r="C22" s="43" t="s">
        <v>182</v>
      </c>
      <c r="D22" s="46"/>
      <c r="E22" s="46"/>
      <c r="F22" s="46"/>
      <c r="G22" s="46"/>
      <c r="H22" s="76">
        <v>-1081284.18</v>
      </c>
      <c r="I22" s="36"/>
      <c r="J22" s="36">
        <v>-2457659.810000001</v>
      </c>
      <c r="K22" s="36"/>
      <c r="L22" s="76">
        <v>-603336.53763999976</v>
      </c>
      <c r="M22" s="36"/>
      <c r="N22" s="36">
        <v>-2436920.2500000005</v>
      </c>
    </row>
    <row r="23" spans="1:18">
      <c r="C23" s="43" t="s">
        <v>183</v>
      </c>
      <c r="D23" s="46"/>
      <c r="E23" s="46"/>
      <c r="F23" s="46"/>
      <c r="G23" s="46"/>
      <c r="H23" s="76">
        <v>-175524.32</v>
      </c>
      <c r="I23" s="36"/>
      <c r="J23" s="36">
        <v>0</v>
      </c>
      <c r="K23" s="36"/>
      <c r="L23" s="76">
        <v>0</v>
      </c>
      <c r="M23" s="36"/>
      <c r="N23" s="36">
        <v>0</v>
      </c>
    </row>
    <row r="24" spans="1:18">
      <c r="C24" s="43" t="s">
        <v>184</v>
      </c>
      <c r="D24" s="46"/>
      <c r="E24" s="46"/>
      <c r="F24" s="46"/>
      <c r="G24" s="46"/>
      <c r="H24" s="76">
        <v>-1265633.8899999999</v>
      </c>
      <c r="I24" s="36"/>
      <c r="J24" s="36">
        <v>0</v>
      </c>
      <c r="K24" s="36"/>
      <c r="L24" s="76">
        <v>0</v>
      </c>
      <c r="M24" s="36"/>
      <c r="N24" s="36">
        <v>0</v>
      </c>
    </row>
    <row r="25" spans="1:18">
      <c r="B25" s="10" t="s">
        <v>174</v>
      </c>
      <c r="C25" s="43" t="s">
        <v>63</v>
      </c>
      <c r="D25" s="46"/>
      <c r="E25" s="46"/>
      <c r="F25" s="46"/>
      <c r="G25" s="46"/>
      <c r="H25" s="76">
        <v>-22247565.789999999</v>
      </c>
      <c r="I25" s="36"/>
      <c r="J25" s="36">
        <v>-254850.57</v>
      </c>
      <c r="K25" s="36"/>
      <c r="L25" s="76">
        <v>-21555683.920000002</v>
      </c>
      <c r="M25" s="36"/>
      <c r="N25" s="36">
        <v>-253645.78999999998</v>
      </c>
    </row>
    <row r="26" spans="1:18" s="38" customFormat="1">
      <c r="A26" s="10"/>
      <c r="B26" s="10"/>
      <c r="C26" s="10" t="s">
        <v>185</v>
      </c>
      <c r="D26" s="39"/>
      <c r="E26" s="39"/>
      <c r="F26" s="39"/>
      <c r="G26" s="39"/>
      <c r="H26" s="77">
        <v>3776115.24</v>
      </c>
      <c r="I26" s="36"/>
      <c r="J26" s="47">
        <v>5157530.82</v>
      </c>
      <c r="K26" s="36"/>
      <c r="L26" s="77">
        <v>3727768.67</v>
      </c>
      <c r="M26" s="36"/>
      <c r="N26" s="47">
        <v>5274122.9000000004</v>
      </c>
    </row>
    <row r="27" spans="1:18" s="38" customFormat="1">
      <c r="A27" s="10"/>
      <c r="B27" s="38" t="s">
        <v>186</v>
      </c>
      <c r="D27" s="10"/>
      <c r="E27" s="10"/>
      <c r="F27" s="10"/>
      <c r="G27" s="41"/>
      <c r="H27" s="36"/>
      <c r="I27" s="36"/>
      <c r="J27" s="36"/>
      <c r="K27" s="36"/>
      <c r="L27" s="36"/>
      <c r="M27" s="36"/>
      <c r="N27" s="36"/>
    </row>
    <row r="28" spans="1:18">
      <c r="B28" s="48" t="s">
        <v>187</v>
      </c>
      <c r="C28" s="38"/>
      <c r="H28" s="49">
        <v>12183420.24</v>
      </c>
      <c r="I28" s="36"/>
      <c r="J28" s="49">
        <v>10664750.099902149</v>
      </c>
      <c r="K28" s="36"/>
      <c r="L28" s="49">
        <v>2966792.6183240917</v>
      </c>
      <c r="M28" s="36"/>
      <c r="N28" s="49">
        <v>9202078.9600000829</v>
      </c>
      <c r="R28" s="41"/>
    </row>
    <row r="29" spans="1:18">
      <c r="B29" s="28" t="s">
        <v>188</v>
      </c>
      <c r="H29" s="36"/>
      <c r="I29" s="36"/>
      <c r="J29" s="36"/>
      <c r="K29" s="36"/>
      <c r="L29" s="36"/>
      <c r="M29" s="36"/>
      <c r="N29" s="36"/>
    </row>
    <row r="30" spans="1:18">
      <c r="B30" s="28"/>
      <c r="C30" s="50" t="s">
        <v>189</v>
      </c>
      <c r="H30" s="76">
        <v>-226676937.16</v>
      </c>
      <c r="I30" s="36"/>
      <c r="J30" s="36">
        <v>0</v>
      </c>
      <c r="K30" s="36"/>
      <c r="L30" s="76">
        <v>-202925140.84</v>
      </c>
      <c r="M30" s="36"/>
      <c r="N30" s="36">
        <v>0</v>
      </c>
    </row>
    <row r="31" spans="1:18">
      <c r="C31" s="10" t="s">
        <v>190</v>
      </c>
      <c r="D31" s="51"/>
      <c r="E31" s="51"/>
      <c r="F31" s="51"/>
      <c r="G31" s="51"/>
      <c r="H31" s="76">
        <v>-7368533.5999999996</v>
      </c>
      <c r="I31" s="36"/>
      <c r="J31" s="36">
        <v>-43595935.719999999</v>
      </c>
      <c r="K31" s="36"/>
      <c r="L31" s="76">
        <v>-6216817.8682400193</v>
      </c>
      <c r="M31" s="36"/>
      <c r="N31" s="36">
        <v>-38161666.370000042</v>
      </c>
    </row>
    <row r="32" spans="1:18">
      <c r="C32" s="10" t="s">
        <v>126</v>
      </c>
      <c r="D32" s="51"/>
      <c r="E32" s="51"/>
      <c r="F32" s="51"/>
      <c r="G32" s="51"/>
      <c r="H32" s="76">
        <v>171072.05</v>
      </c>
      <c r="I32" s="36"/>
      <c r="J32" s="36">
        <v>40251.51</v>
      </c>
      <c r="K32" s="36"/>
      <c r="L32" s="76">
        <v>171072.05000000002</v>
      </c>
      <c r="M32" s="36"/>
      <c r="N32" s="36">
        <v>28858.27</v>
      </c>
    </row>
    <row r="33" spans="2:18">
      <c r="C33" s="45" t="s">
        <v>127</v>
      </c>
      <c r="D33" s="51"/>
      <c r="E33" s="51"/>
      <c r="F33" s="51"/>
      <c r="G33" s="51"/>
      <c r="H33" s="76">
        <v>-3252578.03</v>
      </c>
      <c r="I33" s="36"/>
      <c r="J33" s="36">
        <v>-526958.05000000005</v>
      </c>
      <c r="K33" s="36"/>
      <c r="L33" s="76">
        <v>0</v>
      </c>
      <c r="M33" s="36"/>
      <c r="N33" s="36">
        <v>0</v>
      </c>
    </row>
    <row r="34" spans="2:18">
      <c r="C34" s="45" t="s">
        <v>13</v>
      </c>
      <c r="E34" s="51"/>
      <c r="F34" s="51"/>
      <c r="G34" s="51"/>
      <c r="H34" s="76">
        <v>45141785.109999999</v>
      </c>
      <c r="I34" s="36"/>
      <c r="J34" s="36">
        <v>59147445.82</v>
      </c>
      <c r="K34" s="36"/>
      <c r="L34" s="76">
        <v>34753924.730000049</v>
      </c>
      <c r="M34" s="36"/>
      <c r="N34" s="36">
        <v>58111206.869999997</v>
      </c>
    </row>
    <row r="35" spans="2:18">
      <c r="C35" s="52" t="s">
        <v>14</v>
      </c>
      <c r="E35" s="51"/>
      <c r="F35" s="51"/>
      <c r="G35" s="51"/>
      <c r="H35" s="76">
        <v>3480200</v>
      </c>
      <c r="I35" s="36"/>
      <c r="J35" s="36">
        <v>0</v>
      </c>
      <c r="K35" s="36"/>
      <c r="L35" s="76">
        <v>0</v>
      </c>
      <c r="M35" s="36"/>
      <c r="N35" s="36">
        <v>0</v>
      </c>
    </row>
    <row r="36" spans="2:18">
      <c r="C36" s="52" t="s">
        <v>191</v>
      </c>
      <c r="E36" s="51"/>
      <c r="F36" s="51"/>
      <c r="G36" s="51"/>
      <c r="H36" s="36">
        <v>0</v>
      </c>
      <c r="I36" s="36"/>
      <c r="J36" s="36">
        <v>90135.13</v>
      </c>
      <c r="K36" s="36"/>
      <c r="L36" s="36">
        <v>0</v>
      </c>
      <c r="M36" s="36"/>
      <c r="N36" s="36">
        <v>90135.13</v>
      </c>
    </row>
    <row r="37" spans="2:18">
      <c r="C37" s="10" t="s">
        <v>17</v>
      </c>
      <c r="G37" s="41"/>
      <c r="H37" s="76">
        <v>144298.96</v>
      </c>
      <c r="I37" s="36"/>
      <c r="J37" s="36">
        <v>185740.58000000019</v>
      </c>
      <c r="K37" s="36"/>
      <c r="L37" s="76">
        <v>-26681.019999999844</v>
      </c>
      <c r="M37" s="36"/>
      <c r="N37" s="36">
        <v>5657.91</v>
      </c>
    </row>
    <row r="38" spans="2:18">
      <c r="C38" s="10" t="s">
        <v>30</v>
      </c>
      <c r="E38" s="51"/>
      <c r="F38" s="51"/>
      <c r="G38" s="53"/>
      <c r="H38" s="76">
        <v>4425193.25</v>
      </c>
      <c r="I38" s="36"/>
      <c r="J38" s="36">
        <v>-367276.47</v>
      </c>
      <c r="K38" s="36"/>
      <c r="L38" s="76">
        <v>3906480.25</v>
      </c>
      <c r="M38" s="36"/>
      <c r="N38" s="36">
        <v>0</v>
      </c>
    </row>
    <row r="39" spans="2:18">
      <c r="B39" s="28" t="s">
        <v>192</v>
      </c>
    </row>
    <row r="40" spans="2:18">
      <c r="C40" s="10" t="s">
        <v>193</v>
      </c>
      <c r="H40" s="76">
        <v>784841.12</v>
      </c>
      <c r="I40" s="36"/>
      <c r="J40" s="36">
        <v>-26117480.789999999</v>
      </c>
      <c r="K40" s="36"/>
      <c r="L40" s="76">
        <v>7133445.8643835708</v>
      </c>
      <c r="M40" s="36"/>
      <c r="N40" s="36">
        <v>-17160770.829999998</v>
      </c>
    </row>
    <row r="41" spans="2:18">
      <c r="C41" s="10" t="s">
        <v>128</v>
      </c>
      <c r="D41" s="54"/>
      <c r="E41" s="54"/>
      <c r="F41" s="54"/>
      <c r="G41" s="54"/>
      <c r="H41" s="76">
        <v>-23532392.959999997</v>
      </c>
      <c r="I41" s="36"/>
      <c r="J41" s="36">
        <v>-13132188.560000004</v>
      </c>
      <c r="K41" s="36"/>
      <c r="L41" s="76">
        <v>-17748604.180000007</v>
      </c>
      <c r="M41" s="36"/>
      <c r="N41" s="36">
        <v>-16257159.830000002</v>
      </c>
    </row>
    <row r="42" spans="2:18">
      <c r="B42" s="38" t="s">
        <v>194</v>
      </c>
      <c r="H42" s="55">
        <v>-194499631.01999998</v>
      </c>
      <c r="I42" s="49"/>
      <c r="J42" s="55">
        <v>-13611516.45009785</v>
      </c>
      <c r="K42" s="49"/>
      <c r="L42" s="55">
        <v>-177985528.39553231</v>
      </c>
      <c r="M42" s="49"/>
      <c r="N42" s="55">
        <v>-4141659.8899999633</v>
      </c>
    </row>
    <row r="43" spans="2:18">
      <c r="H43" s="10"/>
      <c r="I43" s="10"/>
      <c r="J43" s="10"/>
      <c r="K43" s="10"/>
      <c r="L43" s="10"/>
      <c r="M43" s="10"/>
      <c r="N43" s="10"/>
      <c r="R43" s="37"/>
    </row>
    <row r="44" spans="2:18">
      <c r="H44" s="56"/>
      <c r="I44" s="57"/>
      <c r="J44" s="56"/>
      <c r="K44" s="57"/>
      <c r="L44" s="58"/>
      <c r="M44" s="57"/>
      <c r="N44" s="56"/>
      <c r="R44" s="37"/>
    </row>
    <row r="45" spans="2:18">
      <c r="H45" s="56"/>
      <c r="I45" s="57"/>
      <c r="J45" s="56"/>
      <c r="K45" s="57"/>
      <c r="L45" s="58"/>
      <c r="M45" s="57"/>
      <c r="N45" s="56"/>
      <c r="R45" s="37"/>
    </row>
    <row r="46" spans="2:18">
      <c r="H46" s="56"/>
      <c r="I46" s="57"/>
      <c r="J46" s="56"/>
      <c r="K46" s="57"/>
      <c r="L46" s="58"/>
      <c r="M46" s="57"/>
      <c r="N46" s="56"/>
      <c r="R46" s="37"/>
    </row>
    <row r="47" spans="2:18">
      <c r="H47" s="56"/>
      <c r="I47" s="57"/>
      <c r="J47" s="56"/>
      <c r="K47" s="57"/>
      <c r="L47" s="58"/>
      <c r="M47" s="57"/>
      <c r="N47" s="56"/>
      <c r="R47" s="37"/>
    </row>
    <row r="48" spans="2:18">
      <c r="H48" s="56"/>
      <c r="I48" s="57"/>
      <c r="J48" s="56"/>
      <c r="K48" s="57"/>
      <c r="L48" s="58"/>
      <c r="M48" s="57"/>
      <c r="N48" s="56"/>
      <c r="R48" s="37"/>
    </row>
    <row r="49" spans="1:18">
      <c r="H49" s="56"/>
      <c r="I49" s="57"/>
      <c r="J49" s="56"/>
      <c r="K49" s="57"/>
      <c r="L49" s="58"/>
      <c r="M49" s="57"/>
      <c r="N49" s="56"/>
      <c r="R49" s="37"/>
    </row>
    <row r="50" spans="1:18">
      <c r="A50" s="3" t="s">
        <v>195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8">
      <c r="D51" s="51"/>
      <c r="E51" s="51"/>
      <c r="F51" s="51"/>
      <c r="G51" s="51"/>
      <c r="J51" s="59"/>
      <c r="N51" s="60">
        <v>10</v>
      </c>
    </row>
    <row r="52" spans="1:18">
      <c r="A52" s="3"/>
      <c r="B52" s="3"/>
      <c r="C52" s="3"/>
      <c r="D52" s="3"/>
      <c r="E52" s="3"/>
      <c r="F52" s="4"/>
      <c r="G52" s="5"/>
      <c r="H52" s="6"/>
      <c r="I52" s="7"/>
      <c r="J52" s="8"/>
      <c r="K52" s="8"/>
      <c r="L52" s="8"/>
      <c r="M52" s="8"/>
      <c r="N52" s="11" t="s">
        <v>164</v>
      </c>
    </row>
    <row r="53" spans="1:18">
      <c r="A53" s="424" t="s">
        <v>165</v>
      </c>
      <c r="B53" s="425"/>
      <c r="C53" s="425"/>
      <c r="D53" s="425"/>
      <c r="E53" s="425"/>
      <c r="F53" s="425"/>
      <c r="G53" s="425"/>
      <c r="H53" s="425"/>
      <c r="I53" s="425"/>
      <c r="J53" s="425"/>
      <c r="K53" s="425"/>
      <c r="L53" s="425"/>
      <c r="M53" s="425"/>
      <c r="N53" s="425"/>
    </row>
    <row r="54" spans="1:18">
      <c r="A54" s="424" t="s">
        <v>166</v>
      </c>
      <c r="B54" s="424"/>
      <c r="C54" s="424"/>
      <c r="D54" s="424"/>
      <c r="E54" s="424"/>
      <c r="F54" s="424"/>
      <c r="G54" s="424"/>
      <c r="H54" s="424"/>
      <c r="I54" s="424"/>
      <c r="J54" s="424"/>
      <c r="K54" s="424"/>
      <c r="L54" s="424"/>
      <c r="M54" s="424"/>
      <c r="N54" s="424"/>
    </row>
    <row r="55" spans="1:18" ht="21.75" customHeight="1">
      <c r="A55" s="423" t="s">
        <v>167</v>
      </c>
      <c r="B55" s="423"/>
      <c r="C55" s="423"/>
      <c r="D55" s="423"/>
      <c r="E55" s="423"/>
      <c r="F55" s="423"/>
      <c r="G55" s="423"/>
      <c r="H55" s="423"/>
      <c r="I55" s="423"/>
      <c r="J55" s="423"/>
      <c r="K55" s="423"/>
      <c r="L55" s="423"/>
      <c r="M55" s="423"/>
      <c r="N55" s="423"/>
    </row>
    <row r="56" spans="1:18">
      <c r="A56" s="12"/>
      <c r="B56" s="12"/>
      <c r="C56" s="12"/>
      <c r="D56" s="12"/>
      <c r="E56" s="12"/>
      <c r="F56" s="12"/>
      <c r="G56" s="12"/>
      <c r="H56" s="13"/>
      <c r="I56" s="14"/>
      <c r="J56" s="13"/>
      <c r="K56" s="13"/>
      <c r="L56" s="13"/>
      <c r="M56" s="13"/>
      <c r="N56" s="15" t="s">
        <v>168</v>
      </c>
    </row>
    <row r="57" spans="1:18">
      <c r="A57" s="16"/>
      <c r="B57" s="16"/>
      <c r="C57" s="16"/>
      <c r="D57" s="16"/>
      <c r="E57" s="16"/>
      <c r="F57" s="16"/>
      <c r="G57" s="17"/>
      <c r="H57" s="18"/>
      <c r="I57" s="19" t="s">
        <v>1</v>
      </c>
      <c r="J57" s="20"/>
      <c r="K57" s="20"/>
      <c r="L57" s="20"/>
      <c r="M57" s="21" t="s">
        <v>2</v>
      </c>
      <c r="N57" s="20"/>
    </row>
    <row r="58" spans="1:18">
      <c r="A58" s="22"/>
      <c r="B58" s="22"/>
      <c r="C58" s="22"/>
      <c r="D58" s="22"/>
      <c r="E58" s="22"/>
      <c r="F58" s="22"/>
      <c r="G58" s="23"/>
      <c r="H58" s="24" t="s">
        <v>169</v>
      </c>
      <c r="I58" s="61"/>
      <c r="J58" s="24" t="s">
        <v>170</v>
      </c>
      <c r="K58" s="62"/>
      <c r="L58" s="24" t="s">
        <v>169</v>
      </c>
      <c r="M58" s="61"/>
      <c r="N58" s="24" t="s">
        <v>170</v>
      </c>
    </row>
    <row r="59" spans="1:18">
      <c r="A59" s="28"/>
      <c r="B59" s="28"/>
      <c r="C59" s="28"/>
      <c r="D59" s="28"/>
      <c r="E59" s="28"/>
      <c r="F59" s="28"/>
      <c r="G59" s="29"/>
      <c r="H59" s="30"/>
      <c r="I59" s="14"/>
      <c r="J59" s="30"/>
      <c r="K59" s="13"/>
      <c r="L59" s="30"/>
      <c r="M59" s="14"/>
      <c r="N59" s="30"/>
    </row>
    <row r="60" spans="1:18">
      <c r="A60" s="28"/>
      <c r="B60" s="28" t="s">
        <v>129</v>
      </c>
      <c r="C60" s="28"/>
      <c r="D60" s="28"/>
      <c r="E60" s="28"/>
      <c r="F60" s="28"/>
      <c r="G60" s="29"/>
      <c r="H60" s="78">
        <v>-996642</v>
      </c>
      <c r="I60" s="14"/>
      <c r="J60" s="64">
        <v>-126690</v>
      </c>
      <c r="K60" s="13"/>
      <c r="L60" s="79">
        <v>-996642</v>
      </c>
      <c r="M60" s="14"/>
      <c r="N60" s="64">
        <v>-126690</v>
      </c>
      <c r="P60" s="65"/>
    </row>
    <row r="61" spans="1:18">
      <c r="B61" s="10" t="s">
        <v>124</v>
      </c>
      <c r="H61" s="78">
        <v>21753895.550000001</v>
      </c>
      <c r="I61" s="14"/>
      <c r="J61" s="64">
        <v>34207.47</v>
      </c>
      <c r="K61" s="13"/>
      <c r="L61" s="79">
        <v>21063575.950000003</v>
      </c>
      <c r="M61" s="14"/>
      <c r="N61" s="64">
        <v>30731.620000000054</v>
      </c>
      <c r="P61" s="65"/>
    </row>
    <row r="62" spans="1:18">
      <c r="B62" s="10" t="s">
        <v>123</v>
      </c>
      <c r="H62" s="78">
        <v>-3661771.2</v>
      </c>
      <c r="I62" s="14"/>
      <c r="J62" s="64">
        <v>-5108749.01</v>
      </c>
      <c r="K62" s="13"/>
      <c r="L62" s="79">
        <v>-3613424.6243835613</v>
      </c>
      <c r="M62" s="14"/>
      <c r="N62" s="64">
        <v>-5225341.09</v>
      </c>
      <c r="P62" s="65"/>
    </row>
    <row r="63" spans="1:18">
      <c r="B63" s="10" t="s">
        <v>196</v>
      </c>
      <c r="H63" s="78">
        <v>-2592131.83</v>
      </c>
      <c r="I63" s="14"/>
      <c r="J63" s="64">
        <v>-759222.24999999988</v>
      </c>
      <c r="K63" s="13"/>
      <c r="L63" s="79">
        <v>-973221.38</v>
      </c>
      <c r="M63" s="14"/>
      <c r="N63" s="64">
        <v>-406275.99</v>
      </c>
      <c r="P63" s="65"/>
    </row>
    <row r="64" spans="1:18">
      <c r="B64" s="10" t="s">
        <v>197</v>
      </c>
      <c r="H64" s="78">
        <v>407671.28</v>
      </c>
      <c r="I64" s="14"/>
      <c r="J64" s="64">
        <v>0</v>
      </c>
      <c r="K64" s="13"/>
      <c r="L64" s="79">
        <v>0</v>
      </c>
      <c r="M64" s="14"/>
      <c r="N64" s="64">
        <v>0</v>
      </c>
      <c r="P64" s="65"/>
    </row>
    <row r="65" spans="1:14">
      <c r="C65" s="31" t="s">
        <v>130</v>
      </c>
      <c r="D65" s="38"/>
      <c r="E65" s="38"/>
      <c r="F65" s="38"/>
      <c r="G65" s="38"/>
      <c r="H65" s="66">
        <v>-179588609.21999997</v>
      </c>
      <c r="I65" s="49"/>
      <c r="J65" s="66">
        <v>-19571970.240097851</v>
      </c>
      <c r="K65" s="49"/>
      <c r="L65" s="66">
        <v>-162505240.44991586</v>
      </c>
      <c r="M65" s="49"/>
      <c r="N65" s="66">
        <v>-9869235.3499999642</v>
      </c>
    </row>
    <row r="66" spans="1:14">
      <c r="A66" s="38" t="s">
        <v>198</v>
      </c>
      <c r="H66" s="36"/>
      <c r="I66" s="36"/>
      <c r="J66" s="36"/>
      <c r="K66" s="36"/>
      <c r="L66" s="36"/>
      <c r="M66" s="36"/>
      <c r="N66" s="36"/>
    </row>
    <row r="67" spans="1:14">
      <c r="A67" s="38"/>
      <c r="B67" s="10" t="s">
        <v>199</v>
      </c>
      <c r="H67" s="78">
        <v>0</v>
      </c>
      <c r="I67" s="14"/>
      <c r="J67" s="64">
        <v>0</v>
      </c>
      <c r="K67" s="13"/>
      <c r="L67" s="79">
        <v>-77272700</v>
      </c>
      <c r="M67" s="14"/>
      <c r="N67" s="64">
        <v>0</v>
      </c>
    </row>
    <row r="68" spans="1:14">
      <c r="B68" s="10" t="s">
        <v>200</v>
      </c>
      <c r="H68" s="78">
        <v>-707382.02</v>
      </c>
      <c r="I68" s="14"/>
      <c r="J68" s="64">
        <v>-2595210.9713084111</v>
      </c>
      <c r="K68" s="13"/>
      <c r="L68" s="79">
        <v>-604640.90999999992</v>
      </c>
      <c r="M68" s="14"/>
      <c r="N68" s="64">
        <v>-2055726.661308411</v>
      </c>
    </row>
    <row r="69" spans="1:14">
      <c r="B69" s="10" t="s">
        <v>201</v>
      </c>
      <c r="C69" s="51"/>
      <c r="D69" s="51"/>
      <c r="E69" s="51"/>
      <c r="F69" s="51"/>
      <c r="G69" s="51"/>
      <c r="H69" s="78">
        <v>80474.789999999994</v>
      </c>
      <c r="I69" s="14"/>
      <c r="J69" s="64">
        <v>190112.23000000004</v>
      </c>
      <c r="K69" s="13"/>
      <c r="L69" s="79">
        <v>66074.790000000008</v>
      </c>
      <c r="M69" s="14"/>
      <c r="N69" s="64">
        <v>190112.23000000004</v>
      </c>
    </row>
    <row r="70" spans="1:14">
      <c r="B70" s="10" t="s">
        <v>202</v>
      </c>
      <c r="H70" s="78">
        <v>-1026788.15</v>
      </c>
      <c r="I70" s="14"/>
      <c r="J70" s="64">
        <v>0</v>
      </c>
      <c r="K70" s="13"/>
      <c r="L70" s="79">
        <v>0</v>
      </c>
      <c r="M70" s="14"/>
      <c r="N70" s="64">
        <v>0</v>
      </c>
    </row>
    <row r="71" spans="1:14">
      <c r="B71" s="10" t="s">
        <v>203</v>
      </c>
      <c r="C71" s="51"/>
      <c r="D71" s="51"/>
      <c r="E71" s="51"/>
      <c r="F71" s="51"/>
      <c r="G71" s="51"/>
      <c r="H71" s="78">
        <v>4988824.8899999997</v>
      </c>
      <c r="I71" s="14"/>
      <c r="J71" s="64">
        <v>0</v>
      </c>
      <c r="K71" s="13"/>
      <c r="L71" s="79">
        <v>0</v>
      </c>
      <c r="M71" s="14"/>
      <c r="N71" s="64">
        <v>0</v>
      </c>
    </row>
    <row r="72" spans="1:14">
      <c r="B72" s="10" t="s">
        <v>204</v>
      </c>
      <c r="C72" s="51"/>
      <c r="D72" s="51"/>
      <c r="E72" s="51"/>
      <c r="F72" s="51"/>
      <c r="G72" s="51"/>
      <c r="H72" s="78">
        <v>-550000000</v>
      </c>
      <c r="I72" s="14"/>
      <c r="J72" s="64">
        <v>-70000000</v>
      </c>
      <c r="K72" s="13"/>
      <c r="L72" s="79">
        <v>-550000000</v>
      </c>
      <c r="M72" s="14"/>
      <c r="N72" s="64">
        <v>-70000000</v>
      </c>
    </row>
    <row r="73" spans="1:14">
      <c r="B73" s="10" t="s">
        <v>205</v>
      </c>
      <c r="C73" s="51"/>
      <c r="D73" s="51"/>
      <c r="E73" s="51"/>
      <c r="F73" s="51"/>
      <c r="G73" s="51"/>
      <c r="H73" s="78">
        <v>-2000000</v>
      </c>
      <c r="I73" s="14"/>
      <c r="J73" s="64">
        <v>1900000</v>
      </c>
      <c r="K73" s="13"/>
      <c r="L73" s="79">
        <v>0</v>
      </c>
      <c r="M73" s="14"/>
      <c r="N73" s="64">
        <v>1900000</v>
      </c>
    </row>
    <row r="74" spans="1:14">
      <c r="B74" s="38"/>
      <c r="C74" s="31" t="s">
        <v>206</v>
      </c>
      <c r="D74" s="38"/>
      <c r="E74" s="38"/>
      <c r="F74" s="38"/>
      <c r="G74" s="38"/>
      <c r="H74" s="66">
        <v>-548664870.49000001</v>
      </c>
      <c r="I74" s="49"/>
      <c r="J74" s="66">
        <v>-70505098.741308406</v>
      </c>
      <c r="K74" s="49"/>
      <c r="L74" s="66">
        <v>-627811266.12</v>
      </c>
      <c r="M74" s="49"/>
      <c r="N74" s="66">
        <v>-69965614.431308419</v>
      </c>
    </row>
    <row r="75" spans="1:14">
      <c r="A75" s="38" t="s">
        <v>139</v>
      </c>
      <c r="H75" s="36"/>
      <c r="I75" s="36"/>
      <c r="J75" s="36"/>
      <c r="K75" s="36"/>
      <c r="L75" s="36"/>
      <c r="M75" s="36"/>
      <c r="N75" s="36"/>
    </row>
    <row r="76" spans="1:14">
      <c r="B76" s="67" t="s">
        <v>207</v>
      </c>
      <c r="H76" s="36"/>
      <c r="I76" s="36"/>
      <c r="J76" s="36"/>
      <c r="K76" s="36"/>
      <c r="L76" s="36"/>
      <c r="M76" s="36"/>
      <c r="N76" s="36"/>
    </row>
    <row r="77" spans="1:14">
      <c r="B77" s="68" t="s">
        <v>208</v>
      </c>
      <c r="H77" s="78">
        <v>-28947588.760000002</v>
      </c>
      <c r="I77" s="14"/>
      <c r="J77" s="64">
        <v>-15960044.919803053</v>
      </c>
      <c r="K77" s="13"/>
      <c r="L77" s="79">
        <v>-28259586.020000022</v>
      </c>
      <c r="M77" s="14"/>
      <c r="N77" s="64">
        <v>-15960044.919803085</v>
      </c>
    </row>
    <row r="78" spans="1:14">
      <c r="B78" s="10" t="s">
        <v>209</v>
      </c>
      <c r="H78" s="78">
        <v>40000000</v>
      </c>
      <c r="I78" s="14"/>
      <c r="J78" s="64">
        <v>0</v>
      </c>
      <c r="K78" s="13"/>
      <c r="L78" s="79">
        <v>40000000</v>
      </c>
      <c r="M78" s="14"/>
      <c r="N78" s="64">
        <v>0</v>
      </c>
    </row>
    <row r="79" spans="1:14">
      <c r="B79" s="67" t="s">
        <v>210</v>
      </c>
      <c r="H79" s="78">
        <v>-5481936.6799999997</v>
      </c>
      <c r="I79" s="14"/>
      <c r="J79" s="64">
        <v>-4591888.8900000006</v>
      </c>
      <c r="K79" s="13"/>
      <c r="L79" s="79">
        <v>-5094695.2200000007</v>
      </c>
      <c r="M79" s="14"/>
      <c r="N79" s="64">
        <v>-4372618.7300000004</v>
      </c>
    </row>
    <row r="80" spans="1:14">
      <c r="B80" s="67" t="s">
        <v>211</v>
      </c>
      <c r="H80" s="63">
        <v>0</v>
      </c>
      <c r="I80" s="14"/>
      <c r="J80" s="64">
        <v>-110835.40000000001</v>
      </c>
      <c r="K80" s="13"/>
      <c r="L80" s="64">
        <v>0</v>
      </c>
      <c r="M80" s="14"/>
      <c r="N80" s="64">
        <v>-110835.40000000001</v>
      </c>
    </row>
    <row r="81" spans="1:22">
      <c r="B81" s="10" t="s">
        <v>142</v>
      </c>
      <c r="H81" s="78">
        <v>778415731.10000002</v>
      </c>
      <c r="I81" s="14"/>
      <c r="J81" s="64">
        <v>107453250</v>
      </c>
      <c r="K81" s="13"/>
      <c r="L81" s="79">
        <v>778415731.10000002</v>
      </c>
      <c r="M81" s="14"/>
      <c r="N81" s="64">
        <v>107453250</v>
      </c>
    </row>
    <row r="82" spans="1:22">
      <c r="B82" s="38"/>
      <c r="C82" s="31" t="s">
        <v>212</v>
      </c>
      <c r="D82" s="38"/>
      <c r="E82" s="38"/>
      <c r="F82" s="38"/>
      <c r="G82" s="38"/>
      <c r="H82" s="66">
        <v>783986205.65999997</v>
      </c>
      <c r="I82" s="49"/>
      <c r="J82" s="66">
        <v>86790480.790196955</v>
      </c>
      <c r="K82" s="49"/>
      <c r="L82" s="66">
        <v>785061449.86000001</v>
      </c>
      <c r="M82" s="49"/>
      <c r="N82" s="66">
        <v>87009750.950196922</v>
      </c>
    </row>
    <row r="83" spans="1:22">
      <c r="A83" s="31" t="s">
        <v>213</v>
      </c>
      <c r="H83" s="80">
        <v>18288.63</v>
      </c>
      <c r="I83" s="14"/>
      <c r="J83" s="69">
        <v>-273091.56950900046</v>
      </c>
      <c r="K83" s="13"/>
      <c r="L83" s="81">
        <v>18246.38</v>
      </c>
      <c r="M83" s="14"/>
      <c r="N83" s="69">
        <v>-273091.56950900046</v>
      </c>
    </row>
    <row r="84" spans="1:22" s="38" customFormat="1">
      <c r="A84" s="31" t="s">
        <v>214</v>
      </c>
      <c r="B84" s="31"/>
      <c r="C84" s="31"/>
      <c r="D84" s="31"/>
      <c r="E84" s="31"/>
      <c r="F84" s="31"/>
      <c r="G84" s="31"/>
      <c r="H84" s="70">
        <v>55751014.579999931</v>
      </c>
      <c r="I84" s="49"/>
      <c r="J84" s="70">
        <v>-3559679.7607183019</v>
      </c>
      <c r="K84" s="49"/>
      <c r="L84" s="70">
        <v>-5236810.3299158765</v>
      </c>
      <c r="M84" s="49"/>
      <c r="N84" s="70">
        <v>6901809.5993795386</v>
      </c>
    </row>
    <row r="85" spans="1:22">
      <c r="A85" s="32" t="s">
        <v>215</v>
      </c>
      <c r="B85" s="32"/>
      <c r="C85" s="71"/>
      <c r="D85" s="32"/>
      <c r="E85" s="32"/>
      <c r="F85" s="32"/>
      <c r="H85" s="63">
        <v>66500190.520000003</v>
      </c>
      <c r="I85" s="14"/>
      <c r="J85" s="64">
        <v>29497202.32</v>
      </c>
      <c r="K85" s="13"/>
      <c r="L85" s="64">
        <v>59173677.959999993</v>
      </c>
      <c r="M85" s="14"/>
      <c r="N85" s="64">
        <v>8879005.9500000011</v>
      </c>
    </row>
    <row r="86" spans="1:22" s="38" customFormat="1" ht="21.75" thickBot="1">
      <c r="A86" s="31" t="s">
        <v>216</v>
      </c>
      <c r="B86" s="31"/>
      <c r="C86" s="31"/>
      <c r="D86" s="31"/>
      <c r="E86" s="31"/>
      <c r="F86" s="31"/>
      <c r="H86" s="72">
        <v>122251205.09999993</v>
      </c>
      <c r="I86" s="49"/>
      <c r="J86" s="72">
        <v>25937522.559281699</v>
      </c>
      <c r="K86" s="49"/>
      <c r="L86" s="72">
        <v>53936867.63008412</v>
      </c>
      <c r="M86" s="49"/>
      <c r="N86" s="72">
        <v>15780815.549379539</v>
      </c>
      <c r="P86" s="73"/>
      <c r="R86" s="73"/>
      <c r="T86" s="73"/>
      <c r="V86" s="73"/>
    </row>
    <row r="87" spans="1:22" s="38" customFormat="1" ht="21.75" thickTop="1">
      <c r="A87" s="31"/>
      <c r="B87" s="31"/>
      <c r="C87" s="31"/>
      <c r="D87" s="31"/>
      <c r="E87" s="31"/>
      <c r="F87" s="31"/>
      <c r="H87" s="49"/>
      <c r="I87" s="74"/>
      <c r="J87" s="49"/>
      <c r="K87" s="74"/>
      <c r="L87" s="49"/>
      <c r="M87" s="74"/>
      <c r="N87" s="49"/>
    </row>
    <row r="88" spans="1:22" s="38" customFormat="1">
      <c r="A88" s="31"/>
      <c r="B88" s="31"/>
      <c r="C88" s="31"/>
      <c r="D88" s="31"/>
      <c r="E88" s="31"/>
      <c r="F88" s="31"/>
      <c r="H88" s="49"/>
      <c r="I88" s="74"/>
      <c r="J88" s="49"/>
      <c r="K88" s="74"/>
      <c r="L88" s="49"/>
      <c r="M88" s="74"/>
      <c r="N88" s="49"/>
    </row>
    <row r="89" spans="1:22" s="38" customFormat="1">
      <c r="A89" s="31"/>
      <c r="B89" s="31"/>
      <c r="C89" s="31"/>
      <c r="D89" s="31"/>
      <c r="E89" s="31"/>
      <c r="F89" s="31"/>
      <c r="H89" s="49"/>
      <c r="I89" s="74"/>
      <c r="J89" s="49"/>
      <c r="K89" s="74"/>
      <c r="L89" s="49"/>
      <c r="M89" s="74"/>
      <c r="N89" s="49"/>
    </row>
    <row r="90" spans="1:22" s="38" customFormat="1">
      <c r="A90" s="31"/>
      <c r="B90" s="31"/>
      <c r="C90" s="31"/>
      <c r="D90" s="31"/>
      <c r="E90" s="31"/>
      <c r="F90" s="31"/>
      <c r="H90" s="49"/>
      <c r="I90" s="74"/>
      <c r="J90" s="49"/>
      <c r="K90" s="74"/>
      <c r="L90" s="49"/>
      <c r="M90" s="74"/>
      <c r="N90" s="49"/>
    </row>
    <row r="91" spans="1:22" s="38" customFormat="1">
      <c r="A91" s="31"/>
      <c r="B91" s="31"/>
      <c r="C91" s="31"/>
      <c r="D91" s="31"/>
      <c r="E91" s="31"/>
      <c r="F91" s="31"/>
      <c r="H91" s="49"/>
      <c r="I91" s="74"/>
      <c r="J91" s="49"/>
      <c r="K91" s="74"/>
      <c r="L91" s="49"/>
      <c r="M91" s="74"/>
      <c r="N91" s="49"/>
    </row>
    <row r="92" spans="1:22" s="38" customFormat="1">
      <c r="A92" s="31"/>
      <c r="B92" s="31"/>
      <c r="C92" s="31"/>
      <c r="D92" s="31"/>
      <c r="E92" s="31"/>
      <c r="F92" s="31"/>
      <c r="H92" s="49"/>
      <c r="I92" s="74"/>
      <c r="J92" s="49"/>
      <c r="K92" s="74"/>
      <c r="L92" s="49"/>
      <c r="M92" s="74"/>
      <c r="N92" s="49"/>
    </row>
    <row r="93" spans="1:22" s="38" customFormat="1">
      <c r="A93" s="31"/>
      <c r="B93" s="31"/>
      <c r="C93" s="31"/>
      <c r="D93" s="31"/>
      <c r="E93" s="31"/>
      <c r="F93" s="31"/>
      <c r="H93" s="49"/>
      <c r="I93" s="74"/>
      <c r="J93" s="49"/>
      <c r="K93" s="74"/>
      <c r="L93" s="49"/>
      <c r="M93" s="74"/>
      <c r="N93" s="49"/>
    </row>
    <row r="94" spans="1:22" s="38" customFormat="1">
      <c r="A94" s="31"/>
      <c r="B94" s="31"/>
      <c r="C94" s="31"/>
      <c r="D94" s="31"/>
      <c r="E94" s="31"/>
      <c r="F94" s="31"/>
      <c r="H94" s="49"/>
      <c r="I94" s="74"/>
      <c r="J94" s="49"/>
      <c r="K94" s="74"/>
      <c r="L94" s="49"/>
      <c r="M94" s="74"/>
      <c r="N94" s="49"/>
    </row>
    <row r="95" spans="1:22" s="38" customFormat="1">
      <c r="A95" s="31"/>
      <c r="B95" s="31"/>
      <c r="C95" s="31"/>
      <c r="D95" s="31"/>
      <c r="E95" s="31"/>
      <c r="F95" s="31"/>
      <c r="H95" s="49"/>
      <c r="I95" s="74"/>
      <c r="J95" s="49"/>
      <c r="K95" s="74"/>
      <c r="L95" s="49"/>
      <c r="M95" s="74"/>
      <c r="N95" s="49"/>
    </row>
    <row r="96" spans="1:22" s="38" customFormat="1">
      <c r="A96" s="31"/>
      <c r="B96" s="31"/>
      <c r="C96" s="31"/>
      <c r="D96" s="31"/>
      <c r="E96" s="31"/>
      <c r="F96" s="31"/>
      <c r="H96" s="49"/>
      <c r="I96" s="74"/>
      <c r="J96" s="49"/>
      <c r="K96" s="74"/>
      <c r="L96" s="49"/>
      <c r="M96" s="74"/>
      <c r="N96" s="49"/>
    </row>
    <row r="97" spans="1:14" s="38" customFormat="1">
      <c r="A97" s="31"/>
      <c r="B97" s="31"/>
      <c r="C97" s="31"/>
      <c r="D97" s="31"/>
      <c r="E97" s="31"/>
      <c r="F97" s="31"/>
      <c r="H97" s="49"/>
      <c r="I97" s="74"/>
      <c r="J97" s="49"/>
      <c r="K97" s="74"/>
      <c r="L97" s="49"/>
      <c r="M97" s="74"/>
      <c r="N97" s="49"/>
    </row>
    <row r="98" spans="1:14" s="38" customFormat="1">
      <c r="A98" s="31"/>
      <c r="B98" s="31"/>
      <c r="C98" s="31"/>
      <c r="D98" s="31"/>
      <c r="E98" s="31"/>
      <c r="F98" s="31"/>
      <c r="H98" s="49"/>
      <c r="I98" s="74"/>
      <c r="J98" s="49"/>
      <c r="K98" s="74"/>
      <c r="L98" s="49"/>
      <c r="M98" s="74"/>
      <c r="N98" s="49"/>
    </row>
    <row r="99" spans="1:14">
      <c r="A99" s="3" t="s">
        <v>195</v>
      </c>
      <c r="H99" s="10"/>
      <c r="I99" s="10"/>
      <c r="J99" s="10"/>
      <c r="K99" s="10"/>
      <c r="L99" s="10"/>
      <c r="M99" s="10"/>
      <c r="N99" s="10"/>
    </row>
  </sheetData>
  <mergeCells count="6">
    <mergeCell ref="A55:N55"/>
    <mergeCell ref="A3:N3"/>
    <mergeCell ref="A4:N4"/>
    <mergeCell ref="A5:N5"/>
    <mergeCell ref="A53:N53"/>
    <mergeCell ref="A54:N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showGridLines="0" zoomScaleNormal="100" workbookViewId="0">
      <selection activeCell="C14" sqref="C14"/>
    </sheetView>
  </sheetViews>
  <sheetFormatPr defaultColWidth="9" defaultRowHeight="12.75"/>
  <cols>
    <col min="1" max="1" width="17.85546875" style="1" customWidth="1"/>
    <col min="2" max="3" width="18.140625" style="1" bestFit="1" customWidth="1"/>
    <col min="4" max="4" width="9" style="1"/>
    <col min="5" max="5" width="19" style="1" customWidth="1"/>
    <col min="6" max="6" width="17.28515625" style="1" customWidth="1"/>
    <col min="7" max="16384" width="9" style="1"/>
  </cols>
  <sheetData>
    <row r="1" spans="1:6">
      <c r="A1" s="1" t="s">
        <v>217</v>
      </c>
      <c r="B1" s="1" t="s">
        <v>218</v>
      </c>
      <c r="C1" s="1" t="s">
        <v>219</v>
      </c>
    </row>
    <row r="2" spans="1:6">
      <c r="A2" s="83" t="s">
        <v>220</v>
      </c>
      <c r="B2" s="84">
        <v>85750</v>
      </c>
      <c r="C2" s="85">
        <v>221304</v>
      </c>
    </row>
    <row r="3" spans="1:6">
      <c r="A3" s="83" t="s">
        <v>221</v>
      </c>
      <c r="B3" s="85">
        <f>B4-B2</f>
        <v>318068</v>
      </c>
      <c r="C3" s="85">
        <f>C4-C2</f>
        <v>316781</v>
      </c>
    </row>
    <row r="4" spans="1:6">
      <c r="B4" s="85">
        <v>403818</v>
      </c>
      <c r="C4" s="85">
        <f>538086-1</f>
        <v>538085</v>
      </c>
    </row>
    <row r="6" spans="1:6">
      <c r="A6" s="1" t="s">
        <v>222</v>
      </c>
      <c r="B6" s="1" t="s">
        <v>223</v>
      </c>
      <c r="C6" s="1" t="s">
        <v>224</v>
      </c>
      <c r="D6" s="1" t="s">
        <v>225</v>
      </c>
      <c r="E6" s="1" t="s">
        <v>226</v>
      </c>
      <c r="F6" s="1" t="s">
        <v>227</v>
      </c>
    </row>
    <row r="7" spans="1:6">
      <c r="A7" s="1" t="s">
        <v>228</v>
      </c>
    </row>
    <row r="8" spans="1:6">
      <c r="A8" s="1" t="s">
        <v>229</v>
      </c>
    </row>
    <row r="9" spans="1:6">
      <c r="A9" s="1" t="s">
        <v>230</v>
      </c>
    </row>
    <row r="13" spans="1:6">
      <c r="B13" s="83" t="s">
        <v>231</v>
      </c>
      <c r="C13" s="83" t="s">
        <v>231</v>
      </c>
      <c r="E13" s="83" t="s">
        <v>232</v>
      </c>
      <c r="F13" s="83" t="s">
        <v>232</v>
      </c>
    </row>
    <row r="14" spans="1:6">
      <c r="A14" s="1" t="s">
        <v>233</v>
      </c>
      <c r="B14" s="2">
        <v>2472271.7030000002</v>
      </c>
      <c r="C14" s="2">
        <v>1132544.2819999999</v>
      </c>
      <c r="E14" s="2"/>
      <c r="F14" s="2"/>
    </row>
    <row r="15" spans="1:6">
      <c r="A15" s="1" t="s">
        <v>234</v>
      </c>
      <c r="B15" s="2">
        <v>2472271703</v>
      </c>
      <c r="C15" s="2">
        <v>1437677131</v>
      </c>
      <c r="E15" s="2">
        <v>2472271703</v>
      </c>
      <c r="F15" s="2">
        <v>1285953615</v>
      </c>
    </row>
    <row r="16" spans="1:6">
      <c r="B16" s="2">
        <f>B15/1000</f>
        <v>2472271.7030000002</v>
      </c>
      <c r="C16" s="2">
        <f>C15/1000</f>
        <v>1437677.1310000001</v>
      </c>
      <c r="E16" s="2">
        <f>E15/1000</f>
        <v>2472271.7030000002</v>
      </c>
      <c r="F16" s="2">
        <f>F15/1000</f>
        <v>1285953.615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8da99613-0fa6-4ffa-a3f0-9794b45669fb" dataSnipperSheetDeleted="false" guid="12b4946a-d529-4871-b7f3-7a43de82d802" revision="2">
  <settings xmlns="" guid="c62e038e-11db-489b-b699-7674a1c5e3e5">
    <setting type="boolean" value="True" name="embed-documents" guid="f3ee34a4-1fb7-4f53-913e-55682a1daed3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A96E6D-13BE-4212-A406-75ED9D4E3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47B374-3594-4D25-8DFC-4D1E78C5E33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C66F1B-70F3-4311-B310-8D63D77AAE14}">
  <ds:schemaRefs>
    <ds:schemaRef ds:uri="http://schemas.microsoft.com/office/2006/documentManagement/types"/>
    <ds:schemaRef ds:uri="4243d5be-521d-4052-81ca-f0f31ea6f2da"/>
    <ds:schemaRef ds:uri="05716746-add9-412a-97a9-1b5167d151a3"/>
    <ds:schemaRef ds:uri="f6ba49b0-bcda-4796-8236-5b5cc1493ace"/>
    <ds:schemaRef ds:uri="http://purl.org/dc/elements/1.1/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2-4</vt:lpstr>
      <vt:lpstr>PL 5-6 3M</vt:lpstr>
      <vt:lpstr>PL 7-8 6M</vt:lpstr>
      <vt:lpstr>SH9</vt:lpstr>
      <vt:lpstr>SH10</vt:lpstr>
      <vt:lpstr>SH11</vt:lpstr>
      <vt:lpstr>SH12</vt:lpstr>
      <vt:lpstr>CF13-14</vt:lpstr>
      <vt:lpstr>Weighted share Q3'23 VS Q3'22</vt:lpstr>
      <vt:lpstr>CF</vt:lpstr>
      <vt:lpstr>Weighted share capital</vt:lpstr>
      <vt:lpstr>'BS 2-4'!Print_Area</vt:lpstr>
      <vt:lpstr>'CF13-14'!Print_Area</vt:lpstr>
      <vt:lpstr>'PL 5-6 3M'!Print_Area</vt:lpstr>
      <vt:lpstr>'PL 7-8 6M'!Print_Area</vt:lpstr>
      <vt:lpstr>'SH10'!Print_Area</vt:lpstr>
      <vt:lpstr>'SH11'!Print_Area</vt:lpstr>
      <vt:lpstr>'SH12'!Print_Area</vt:lpstr>
      <vt:lpstr>'SH9'!Print_Area</vt:lpstr>
    </vt:vector>
  </TitlesOfParts>
  <Company>PTT Chemical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revision/>
  <cp:lastPrinted>2025-08-13T08:59:35Z</cp:lastPrinted>
  <dcterms:created xsi:type="dcterms:W3CDTF">2008-01-21T10:36:10Z</dcterms:created>
  <dcterms:modified xsi:type="dcterms:W3CDTF">2025-08-13T11:10:06Z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