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8\ไตรมาส 2\โรงพยาบาลลาดพร้าว_TQ2_68\"/>
    </mc:Choice>
  </mc:AlternateContent>
  <xr:revisionPtr revIDLastSave="0" documentId="13_ncr:1_{26473812-B6B6-4527-8521-130220B9407D}" xr6:coauthVersionLast="47" xr6:coauthVersionMax="47" xr10:uidLastSave="{00000000-0000-0000-0000-000000000000}"/>
  <bookViews>
    <workbookView xWindow="-120" yWindow="-120" windowWidth="29040" windowHeight="15840" tabRatio="861" xr2:uid="{00000000-000D-0000-FFFF-FFFF00000000}"/>
  </bookViews>
  <sheets>
    <sheet name="งบฐานะการเงิน" sheetId="157" r:id="rId1"/>
    <sheet name="งบกำไรขาดทุนเบ็ดเสร็จ(สามเดือน)" sheetId="154" r:id="rId2"/>
    <sheet name="งบกำไรขาดทุนเบ็ดเสร็จ(หกเดือน)" sheetId="158" r:id="rId3"/>
    <sheet name="งบส่วนของผู้ถือหุ้นรวม" sheetId="155" r:id="rId4"/>
    <sheet name="งบแสดงเฉพาะกิจการ" sheetId="156" r:id="rId5"/>
    <sheet name="งบกระแสเงินสด" sheetId="15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1">IF('งบกำไรขาดทุนเบ็ดเสร็จ(สามเดือน)'!Values_Entered,[0]!Header_Row+'งบกำไรขาดทุนเบ็ดเสร็จ(สามเดือน)'!Number_of_Payments,[0]!Header_Row)</definedName>
    <definedName name="a" localSheetId="2">IF('งบกำไรขาดทุนเบ็ดเสร็จ(หกเดือน)'!Values_Entered,[0]!Header_Row+'งบกำไรขาดทุนเบ็ดเสร็จ(หกเดือน)'!Number_of_Payments,[0]!Header_Row)</definedName>
    <definedName name="a" localSheetId="0">IF(งบฐานะการเงิน!Values_Entered,[0]!Header_Row+งบฐานะการเงิน!Number_of_Payments,[0]!Header_Row)</definedName>
    <definedName name="a" localSheetId="3">IF(งบส่วนของผู้ถือหุ้นรวม!Values_Entered,[0]!Header_Row+งบส่วนของผู้ถือหุ้นรวม!Number_of_Payments,[0]!Header_Row)</definedName>
    <definedName name="a" localSheetId="4">IF(งบแสดงเฉพาะกิจการ!Values_Entered,[0]!Header_Row+งบแสดงเฉพาะกิจการ!Number_of_Payments,[0]!Header_Row)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1">Scheduled_Payment+Extra_Payment</definedName>
    <definedName name="asd" localSheetId="2">Scheduled_Payment+Extra_Payment</definedName>
    <definedName name="asd" localSheetId="0">Scheduled_Payment+Extra_Payment</definedName>
    <definedName name="asd" localSheetId="3">Scheduled_Payment+Extra_Payment</definedName>
    <definedName name="asd" localSheetId="4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 localSheetId="0">#N/A</definedName>
    <definedName name="d" localSheetId="3">#REF!</definedName>
    <definedName name="d" localSheetId="4">#REF!</definedName>
    <definedName name="d">#N/A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1">OFFSET([0]!Full_Print,0,0,'งบกำไรขาดทุนเบ็ดเสร็จ(สามเดือน)'!Last_Row)</definedName>
    <definedName name="jhhj" localSheetId="2">OFFSET([0]!Full_Print,0,0,'งบกำไรขาดทุนเบ็ดเสร็จ(หกเดือน)'!Last_Row)</definedName>
    <definedName name="jhhj" localSheetId="0">OFFSET([0]!Full_Print,0,0,งบฐานะการเงิน!Last_Row)</definedName>
    <definedName name="jhhj" localSheetId="3">OFFSET([0]!Full_Print,0,0,งบส่วนของผู้ถือหุ้นรวม!Last_Row)</definedName>
    <definedName name="jhhj" localSheetId="4">OFFSET([0]!Full_Print,0,0,งบแสดงเฉพาะกิจการ!Last_Row)</definedName>
    <definedName name="jhhj">OFFSET([0]!Full_Print,0,0,[0]!Last_Row)</definedName>
    <definedName name="jhhk">#N/A</definedName>
    <definedName name="jj">#N/A</definedName>
    <definedName name="K" localSheetId="1">Scheduled_Payment+Extra_Payment</definedName>
    <definedName name="K" localSheetId="2">Scheduled_Payment+Extra_Payment</definedName>
    <definedName name="K" localSheetId="0">Scheduled_Payment+Extra_Payment</definedName>
    <definedName name="K" localSheetId="3">Scheduled_Payment+Extra_Payment</definedName>
    <definedName name="K" localSheetId="4">Scheduled_Payment+Extra_Payment</definedName>
    <definedName name="K">Scheduled_Payment+Extra_Payment</definedName>
    <definedName name="L">#N/A</definedName>
    <definedName name="Last_Row" localSheetId="1">IF('งบกำไรขาดทุนเบ็ดเสร็จ(สามเดือน)'!Values_Entered,Header_Row+'งบกำไรขาดทุนเบ็ดเสร็จ(สามเดือน)'!Number_of_Payments,Header_Row)</definedName>
    <definedName name="Last_Row" localSheetId="2">IF('งบกำไรขาดทุนเบ็ดเสร็จ(หกเดือน)'!Values_Entered,Header_Row+'งบกำไรขาดทุนเบ็ดเสร็จ(หกเดือน)'!Number_of_Payments,Header_Row)</definedName>
    <definedName name="Last_Row" localSheetId="0">IF(งบฐานะการเงิน!Values_Entered,Header_Row+งบฐานะการเงิน!Number_of_Payments,Header_Row)</definedName>
    <definedName name="Last_Row" localSheetId="3">IF(งบส่วนของผู้ถือหุ้นรวม!Values_Entered,Header_Row+งบส่วนของผู้ถือหุ้นรวม!Number_of_Payments,Header_Row)</definedName>
    <definedName name="Last_Row" localSheetId="4">IF(งบแสดงเฉพาะกิจการ!Values_Entered,Header_Row+งบแสดงเฉพาะกิจการ!Number_of_Payments,Header_Row)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1">MATCH(0.01,End_Bal,-1)+1</definedName>
    <definedName name="Number_of_Payments" localSheetId="2">MATCH(0.01,End_Bal,-1)+1</definedName>
    <definedName name="Number_of_Payments" localSheetId="0">MATCH(0.01,End_Bal,-1)+1</definedName>
    <definedName name="Number_of_Payments" localSheetId="3">MATCH(0.01,End_Bal,-1)+1</definedName>
    <definedName name="Number_of_Payments" localSheetId="4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 localSheetId="0">DATE(YEAR(Loan_Start),MONTH(Loan_Start)+Payment_Number,DAY(Loan_Start))</definedName>
    <definedName name="Payment_Date" localSheetId="3">DATE(YEAR(Loan_Start),MONTH(Loan_Start)+Payment_Number,DAY(Loan_Start))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5">งบกระแสเงินสด!$A$1:$K$102</definedName>
    <definedName name="_xlnm.Print_Area" localSheetId="1">'งบกำไรขาดทุนเบ็ดเสร็จ(สามเดือน)'!$A$1:$O$74</definedName>
    <definedName name="_xlnm.Print_Area" localSheetId="2">'งบกำไรขาดทุนเบ็ดเสร็จ(หกเดือน)'!$A$1:$O$72</definedName>
    <definedName name="_xlnm.Print_Area" localSheetId="0">งบฐานะการเงิน!$A$1:$N$111</definedName>
    <definedName name="_xlnm.Print_Area" localSheetId="3">งบส่วนของผู้ถือหุ้นรวม!$A$1:$T$28</definedName>
    <definedName name="_xlnm.Print_Area" localSheetId="4">งบแสดงเฉพาะกิจการ!$A$1:$O$22</definedName>
    <definedName name="Print_Area_MI">#REF!</definedName>
    <definedName name="Print_Area_Reset" localSheetId="1">OFFSET(Full_Print,0,0,'งบกำไรขาดทุนเบ็ดเสร็จ(สามเดือน)'!Last_Row)</definedName>
    <definedName name="Print_Area_Reset" localSheetId="2">OFFSET(Full_Print,0,0,'งบกำไรขาดทุนเบ็ดเสร็จ(หกเดือน)'!Last_Row)</definedName>
    <definedName name="Print_Area_Reset" localSheetId="0">OFFSET(Full_Print,0,0,งบฐานะการเงิน!Last_Row)</definedName>
    <definedName name="Print_Area_Reset" localSheetId="3">OFFSET(Full_Print,0,0,งบส่วนของผู้ถือหุ้นรวม!Last_Row)</definedName>
    <definedName name="Print_Area_Reset" localSheetId="4">OFFSET(Full_Print,0,0,งบแสดงเฉพาะกิจการ!Last_Row)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 localSheetId="0">IF(Loan_Amount*Interest_Rate*Loan_Years*Loan_Start&gt;0,1,0)</definedName>
    <definedName name="Values_Entered" localSheetId="3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 localSheetId="0">#N/A</definedName>
    <definedName name="ดก" localSheetId="3">#REF!</definedName>
    <definedName name="ดก" localSheetId="4">#REF!</definedName>
    <definedName name="ดก">#N/A</definedName>
    <definedName name="ดพพพ" localSheetId="0">#N/A</definedName>
    <definedName name="ดพพพ" localSheetId="3">#REF!</definedName>
    <definedName name="ดพพพ" localSheetId="4">#REF!</definedName>
    <definedName name="ดพพพ">#N/A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91029"/>
</workbook>
</file>

<file path=xl/calcChain.xml><?xml version="1.0" encoding="utf-8"?>
<calcChain xmlns="http://schemas.openxmlformats.org/spreadsheetml/2006/main">
  <c r="N22" i="157" l="1"/>
  <c r="J22" i="157"/>
  <c r="L22" i="157"/>
  <c r="H22" i="157"/>
  <c r="K97" i="153" l="1"/>
  <c r="G97" i="153"/>
  <c r="K69" i="153"/>
  <c r="G69" i="153"/>
  <c r="T14" i="155"/>
  <c r="T15" i="155"/>
  <c r="T17" i="155"/>
  <c r="T18" i="155"/>
  <c r="N19" i="155"/>
  <c r="P19" i="155"/>
</calcChain>
</file>

<file path=xl/sharedStrings.xml><?xml version="1.0" encoding="utf-8"?>
<sst xmlns="http://schemas.openxmlformats.org/spreadsheetml/2006/main" count="420" uniqueCount="214">
  <si>
    <t>หนี้สินดำเนินงาน</t>
  </si>
  <si>
    <t>ดอกเบี้ยรับ</t>
  </si>
  <si>
    <t xml:space="preserve">   ยังไม่ได้จัดสรร </t>
  </si>
  <si>
    <t xml:space="preserve">รายได้อื่น </t>
  </si>
  <si>
    <t>งบกระแสเงินสด</t>
  </si>
  <si>
    <t>มูลค่าหุ้นสามัญ</t>
  </si>
  <si>
    <t>เงินสดจ่ายภาษีเงินได้</t>
  </si>
  <si>
    <t xml:space="preserve">ทุนจดทะเบียน </t>
  </si>
  <si>
    <t>ค่าเช่ารับ</t>
  </si>
  <si>
    <t>กำไรจากการดำเนินงานก่อนการเปลี่ยนแปลงในสินทรัพย์และ</t>
  </si>
  <si>
    <t xml:space="preserve">   </t>
  </si>
  <si>
    <t>จัดสรรแล้ว</t>
  </si>
  <si>
    <t xml:space="preserve">      </t>
  </si>
  <si>
    <t>ยังไม่ได้จัดสรร</t>
  </si>
  <si>
    <t xml:space="preserve">ตามกฎหมาย </t>
  </si>
  <si>
    <t>ส่วนเกินมูลค่าหุ้นสามัญ</t>
  </si>
  <si>
    <t>รายได้จากการรักษาพยาบาล</t>
  </si>
  <si>
    <t>รายได้จากการบริการ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</si>
  <si>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</si>
  <si>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</si>
  <si>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</si>
  <si>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 xml:space="preserve">                                                                                                                                                            </t>
  </si>
  <si>
    <t>สำรองตามกฎหมาย</t>
  </si>
  <si>
    <t>เงินสดและรายการเทียบเท่าเงินสด</t>
  </si>
  <si>
    <t xml:space="preserve">กำไรสะสม </t>
  </si>
  <si>
    <t>งบการเงินรวม</t>
  </si>
  <si>
    <t xml:space="preserve">งบการเงินรวม </t>
  </si>
  <si>
    <t>รวมส่วน</t>
  </si>
  <si>
    <t>ที่ออกและ</t>
  </si>
  <si>
    <t>ส่วนเกิน</t>
  </si>
  <si>
    <t>ของผู้ถือหุ้น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</si>
  <si>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</si>
  <si>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</si>
  <si>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</si>
  <si>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ค่าใช้จ่ายในการบริการและบริหาร</t>
  </si>
  <si>
    <t>ต้นทุนในการรักษาพยาบาล</t>
  </si>
  <si>
    <t>หมายเหตุ</t>
  </si>
  <si>
    <t>สินทรัพย์หมุนเวียน</t>
  </si>
  <si>
    <t>สินค้าคงเหลือ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</si>
  <si>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</si>
  <si>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</si>
  <si>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</si>
  <si>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</si>
  <si>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</si>
  <si>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</si>
  <si>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</si>
  <si>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</si>
  <si>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</si>
  <si>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</si>
  <si>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รวมรายได้</t>
  </si>
  <si>
    <t>รวมสินทรัพย์ไม่หมุนเวียน</t>
  </si>
  <si>
    <t>สินทรัพย์ไม่หมุนเวียน</t>
  </si>
  <si>
    <t>สินทรัพย์ไม่หมุนเวียนอื่น</t>
  </si>
  <si>
    <t>สินทรัพย์</t>
  </si>
  <si>
    <t>รวมส่วนของผู้ถือหุ้นบริษัทใหญ่</t>
  </si>
  <si>
    <t>งบการเงินเฉพาะกิจการ</t>
  </si>
  <si>
    <t>บาท</t>
  </si>
  <si>
    <t>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</si>
  <si>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</si>
  <si>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</si>
  <si>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</si>
  <si>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ส่วนที่เป็นของผู้ถือหุ้นบริษัทใหญ่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</si>
  <si>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</si>
  <si>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</si>
  <si>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</si>
  <si>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สินทรัพย์หมุนเวียนอื่น</t>
  </si>
  <si>
    <t>หนี้สินหมุนเวียนอื่น</t>
  </si>
  <si>
    <t>งบกระแสเงินสด (ต่อ)</t>
  </si>
  <si>
    <t>- 6 -</t>
  </si>
  <si>
    <t>- 3 -</t>
  </si>
  <si>
    <t>- 10 -</t>
  </si>
  <si>
    <t>- 9 -</t>
  </si>
  <si>
    <t>บริษัท โรงพยาบาลลาดพร้าว จำกัด (มหาชน) และบริษัทย่อย</t>
  </si>
  <si>
    <t xml:space="preserve">บริษัท โรงพยาบาลลาดพร้าว จำกัด (มหาชน) และบริษัทย่อย </t>
  </si>
  <si>
    <t>บริษัทใหญ่</t>
  </si>
  <si>
    <t>ส่วนเกินมูลค่า</t>
  </si>
  <si>
    <t>สินทรัพย์ภาษีเงินได้รอการตัดบัญชี</t>
  </si>
  <si>
    <t>หนี้สินภาษีเงินได้รอการตัดบัญชี</t>
  </si>
  <si>
    <t>ค่าใช้จ่ายภาษีเงินได้</t>
  </si>
  <si>
    <t xml:space="preserve">ต้นทุนทางการเงิน </t>
  </si>
  <si>
    <t>เงินสดจ่ายซื้อที่ดินอาคารและอุปกรณ์</t>
  </si>
  <si>
    <t>เงินสดจ่ายซื้อสินทรัพย์ไม่มีตัวตน</t>
  </si>
  <si>
    <t>เงินสดรับดอกเบี้ยรับ</t>
  </si>
  <si>
    <t>ค่าใช้จ่ายผลประโยชน์พนักงาน</t>
  </si>
  <si>
    <t>เงินสดจ่ายดอกเบี้ยจ่าย</t>
  </si>
  <si>
    <t xml:space="preserve">อื่นๆ </t>
  </si>
  <si>
    <t>จากกิจกรรมดำเนินงาน :</t>
  </si>
  <si>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</si>
  <si>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</si>
  <si>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ณ วันที่ 31</t>
  </si>
  <si>
    <t>สำรอง</t>
  </si>
  <si>
    <t>ชำระแล้ว</t>
  </si>
  <si>
    <t>กำไรสำหรับงวด</t>
  </si>
  <si>
    <t>กำไรเบ็ดเสร็จรวมสำหรับงวด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</si>
  <si>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</si>
  <si>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</si>
  <si>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</si>
  <si>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เงินฝากธนาคารที่ติดภาระค้ำประกัน</t>
  </si>
  <si>
    <t>รายได้ค่าบริการทางการแพทย์ค้างรับ</t>
  </si>
  <si>
    <t xml:space="preserve">กำไรเบ็ดเสร็จรวมสำหรับงวด </t>
  </si>
  <si>
    <t>ส่วนที่เป็นของส่วนได้เสียที่ไม่มีอำนาจควบคุมของบริษัทย่อย</t>
  </si>
  <si>
    <t>ชำระภายในหนึ่งปี</t>
  </si>
  <si>
    <t>การเปลี่ยนแปลงในสินทรัพย์ดำเนินงาน (เพิ่มขึ้น) ลดลง</t>
  </si>
  <si>
    <t>กำหนดชำระภายในหนึ่งปี</t>
  </si>
  <si>
    <t>เงินกู้ยืมระยะยาวจากสถาบันการเงิน</t>
  </si>
  <si>
    <t xml:space="preserve">ชำระแล้ว </t>
  </si>
  <si>
    <t>เงินสดจ่ายชำระเงินกู้ยืมระยะยาวจากสถาบันการเงิน</t>
  </si>
  <si>
    <t>ต้นทุนในการบริการ</t>
  </si>
  <si>
    <t>การเปลี่ยนแปลงในหนี้สินดำเนินงานเพิ่มขึ้น (ลดลง)</t>
  </si>
  <si>
    <t>ส่วนของเงินกู้ยืมระยะยาวจากสถาบันการเงินที่ถึง</t>
  </si>
  <si>
    <t>ที่ไม่มีอำนาจควบคุม</t>
  </si>
  <si>
    <t>ของบริษัทย่อย</t>
  </si>
  <si>
    <t>ในบริษัทย่อย</t>
  </si>
  <si>
    <t>ดอกเบี้ยจ่าย</t>
  </si>
  <si>
    <t>ข้อมูลงบกระแสเงินสดเปิดเผยเพิ่มเติม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</si>
  <si>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</si>
  <si>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</si>
  <si>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</si>
  <si>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ทุนที่ออกและชำระแล้ว</t>
  </si>
  <si>
    <t>ส่วนของหนี้สินตามสัญญาเช่าที่ถึงกำหนด</t>
  </si>
  <si>
    <t>เงินสดและรายการเทียบเท่าเงินสดเพิ่มขึ้น (ลดลง) - สุทธิ</t>
  </si>
  <si>
    <t>ส่วนของ</t>
  </si>
  <si>
    <t>ผู้มีส่วนได้เสีย</t>
  </si>
  <si>
    <t>จากการซื้อ</t>
  </si>
  <si>
    <t>เงินลงทุน</t>
  </si>
  <si>
    <t>สินทรัพย์สิทธิการใช้</t>
  </si>
  <si>
    <t>เงินสดจ่ายชำระหนี้สินตามสัญญาเช่า</t>
  </si>
  <si>
    <t>ประมาณการหนี้สินผลประโยชน์พนักงาน</t>
  </si>
  <si>
    <t>- 2 -</t>
  </si>
  <si>
    <t xml:space="preserve"> - 4 -</t>
  </si>
  <si>
    <t>- 5 -</t>
  </si>
  <si>
    <t>เงินสดรับจากกิจกรรมดำเนินงาน</t>
  </si>
  <si>
    <t>หนี้สินและส่วนของผู้ถือหุ้น (ต่อ)</t>
  </si>
  <si>
    <t xml:space="preserve">หุ้นสามัญ 720,000,000 หุ้น มูลค่าหุ้นละ 0.50 บาท </t>
  </si>
  <si>
    <t>กำไรเบ็ดเสร็จอื่นสำหรับงวด</t>
  </si>
  <si>
    <t>เงินสดจ่ายชำระเงินกู้ยืมระยะสั้นจากสถาบันการเงิน</t>
  </si>
  <si>
    <t>เงินสดสุทธิได้มาจากกิจกรรมดำเนินงาน</t>
  </si>
  <si>
    <t>เงินสดสุทธิใช้ไปในกิจกรรมลงทุน</t>
  </si>
  <si>
    <t>- 7 -</t>
  </si>
  <si>
    <t>- 8 -</t>
  </si>
  <si>
    <t>เงินสดจ่ายประมาณการหนี้สินผลประโยชน์พนักงาน</t>
  </si>
  <si>
    <t>ค่าเสื่อมราคาและค่าตัดจำหน่าย</t>
  </si>
  <si>
    <t>สินทรัพย์ทางการเงินหมุนเวียนอื่น</t>
  </si>
  <si>
    <t>การถือหุ้นในบริษัทย่อย</t>
  </si>
  <si>
    <t>เงินสดรับจากการจำหน่ายที่ดิน อาคารและอุปกรณ์</t>
  </si>
  <si>
    <t>เงินให้กู้ยืมระยะสั้นแก่บริษัทย่อย</t>
  </si>
  <si>
    <t>2567</t>
  </si>
  <si>
    <t>ยอดคงเหลือ ณ วันที่ 1 มกราคม 2567</t>
  </si>
  <si>
    <t>ส่วนเกินทุนจากการเปลี่ยนแปลงสัดส่วน</t>
  </si>
  <si>
    <t>งบฐานะการเงิน</t>
  </si>
  <si>
    <t xml:space="preserve">สินทรัพย์ทางการเงินไม่หมุนเวียนอื่น </t>
  </si>
  <si>
    <t>งบฐานะการเงิน (ต่อ)</t>
  </si>
  <si>
    <t xml:space="preserve">ภาษีเงินได้นิติบุคคลค้างจ่าย </t>
  </si>
  <si>
    <t>เงินสดจ่ายจากการให้กู้ยืมระยะสั้นแก่บริษัทย่อย</t>
  </si>
  <si>
    <t>เงินสดรับจากการจำหน่ายเงินลงทุนในบริษัทย่อย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</si>
  <si>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</si>
  <si>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</si>
  <si>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จากสถาบันการเงิน</t>
  </si>
  <si>
    <t>เงินเบิกเกินบัญชีและเงินกู้ยืมระยะสั้น</t>
  </si>
  <si>
    <t>ส่วนของผู้มีส่วนได้เสียที่ไม่มีอำนาจควบคุม</t>
  </si>
  <si>
    <t>งบกำไรขาดทุนเบ็ดเสร็จ</t>
  </si>
  <si>
    <t xml:space="preserve">สำรองตามกฎหมาย </t>
  </si>
  <si>
    <t xml:space="preserve">งบกำไรขาดทุนเบ็ดเสร็จ (ต่อ) </t>
  </si>
  <si>
    <t>การแบ่งปันส่วนกำไร</t>
  </si>
  <si>
    <t>การแบ่งปันส่วนกำไรเบ็ดเสร็จรวม</t>
  </si>
  <si>
    <t>ผลขาดทุนจากการจำหน่ายและเลิกใช้ทรัพย์สิน</t>
  </si>
  <si>
    <t>เงินสดรับจากการจำหน่ายเงินลงทุนในบริษัทร่วม</t>
  </si>
  <si>
    <t>เงินสดรับเงินกู้ยืมระยะสั้นจากสถาบันการเงิน</t>
  </si>
  <si>
    <t>กำไรจากกิจกรรมดำเนินงาน</t>
  </si>
  <si>
    <t>เงินสดรับจากการคืนเงินให้กู้ยืมระยะสั้นจากบริษัทย่อย</t>
  </si>
  <si>
    <t>เงินสดจ่ายซื้อและลงทุนในบริษัทย่อย</t>
  </si>
  <si>
    <t>ธันวาคม 2567</t>
  </si>
  <si>
    <t>2568</t>
  </si>
  <si>
    <t>ยอดคงเหลือ ณ วันที่ 1 มกราคม 2568</t>
  </si>
  <si>
    <t>กำไรขาดทุนเบ็ดเสร็จอื่น :</t>
  </si>
  <si>
    <t>รายการที่จะไม่ถูกจัดประเภทใหม่ไว้ในกำไรหรือขาดทุนในภายหลัง</t>
  </si>
  <si>
    <t>- สุทธิภาษีเงินได้</t>
  </si>
  <si>
    <t>สินทรัพย์สิทธิการใช้และหนี้สินตามสัญญาเช่าเพิ่มขึ้น</t>
  </si>
  <si>
    <t>เงินเบิกเกินบัญชีจากสถาบันการเงินเพิ่มขึ้น (ลดลง)</t>
  </si>
  <si>
    <t>ผลกำไรขาดทุนจากการจำหน่ายเงินลงทุน</t>
  </si>
  <si>
    <t>เงินสดสุทธิใช้ไปในกิจกรรมจัดหาเงิน</t>
  </si>
  <si>
    <t>โอนกลับค่าเผื่อผลขาดทุนด้านเครดิตที่คาดว่าจะเกิดขึ้น</t>
  </si>
  <si>
    <t>โอนกลับค่าเผื่อผลขาดทุนจากการด้อยค่าสินทรัพย์ไม่มีตัวตน</t>
  </si>
  <si>
    <t xml:space="preserve"> 4, 5</t>
  </si>
  <si>
    <t>4, 15</t>
  </si>
  <si>
    <t>ณ วันที่ 30 มิถุนายน 2568</t>
  </si>
  <si>
    <t>ณ วันที่ 30</t>
  </si>
  <si>
    <t>มิถุนายน 2568</t>
  </si>
  <si>
    <t>สำหรับงวดสามเดือนสิ้นสุดวันที่ 30 มิถุนายน 2568</t>
  </si>
  <si>
    <t>เงินปันผลรับ</t>
  </si>
  <si>
    <t>ผลขาดทุนจากการรับโอนหนี้สินผลประโยชน์พนักงานจากบริษัทย่อย</t>
  </si>
  <si>
    <t>สำหรับงวดหกเดือนสิ้นสุดวันที่ 30 มิถุนายน 2568</t>
  </si>
  <si>
    <t>- 11 -</t>
  </si>
  <si>
    <t>- 12 -</t>
  </si>
  <si>
    <t>เงินปันผลจ่าย</t>
  </si>
  <si>
    <t>การจ่ายเงินปันผลของบริษัทย่อยให้แก่ส่วนที่เป็นของ</t>
  </si>
  <si>
    <t>ส่วนได้เสียที่ไม่มีอำนาจควบคุม</t>
  </si>
  <si>
    <t>ยอดคงเหลือ ณ วันที่ 30 มิถุนายน 2567</t>
  </si>
  <si>
    <t>ยอดคงเหลือ ณ วันที่ 30 มิถุนายน 2568</t>
  </si>
  <si>
    <t>รายได้เงินปันผล</t>
  </si>
  <si>
    <t>เงินสดรับคืนภาษีเงินได้</t>
  </si>
  <si>
    <t>เงินสดจ่ายเงินมัดจำค่าซื้อที่ดินอาคารและอุปกรณ์</t>
  </si>
  <si>
    <t>เงินปันผลรับจากเงินลงทุนในบริษัทย่อย</t>
  </si>
  <si>
    <t>เงินสดรับเงินกู้ยืมระยะยาวจากสถาบันการเงิน</t>
  </si>
  <si>
    <t>เงินปันผลจ่ายที่บริษัทย่อยจ่ายให้ส่วนที่ไม่มีอำนาจควบคุม</t>
  </si>
  <si>
    <t>กำไรจากการเปลี่ยนแปลงสัญญาเช่า</t>
  </si>
  <si>
    <t>- 13 -</t>
  </si>
  <si>
    <t>ภาษีเงินได้นิติบุคคลถูกหัก ณ ที่จ่ายตัดจ่าย</t>
  </si>
  <si>
    <t>กำไรก่อนรายได้ (ค่าใช้จ่าย) ภาษีเงินได้</t>
  </si>
  <si>
    <t>รายได้ (ค่าใช้จ่าย) ภาษีเงินได้</t>
  </si>
  <si>
    <t>สินทรัพย์ทางการเงินอื่นเพิ่มขึ้น</t>
  </si>
  <si>
    <t>เจ้าหนี้ค่าซื้อสินทรัพย์เพิ่มขึ้น (ลดลง)</t>
  </si>
  <si>
    <t>4, 9</t>
  </si>
  <si>
    <t>สินทรัพย์ภาษีเงินได้ของงวดปัจจุบัน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</si>
</sst>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_(* #,##0_);_(* \(#,##0\);_(* &quot;-&quot;??_);_(@_)"/>
    <numFmt numFmtId="194" formatCode="0.0%"/>
    <numFmt numFmtId="195" formatCode="_(* #,##0.00_);_(* \(#,##0.00\);_(* &quot;-&quot;_);_(@_)"/>
    <numFmt numFmtId="196" formatCode="dd\-mmm\-yy_)"/>
    <numFmt numFmtId="197" formatCode="0.00_)"/>
    <numFmt numFmtId="198" formatCode="#,##0.00\ &quot;F&quot;;\-#,##0.00\ &quot;F&quot;"/>
    <numFmt numFmtId="199" formatCode="_(* #,##0;_(* \(#,##0\);_(* &quot;-&quot;_);_(@_)"/>
    <numFmt numFmtId="200" formatCode="#,##0.0_);[Red]\(#,##0.0\)"/>
    <numFmt numFmtId="201" formatCode="#,##0.00;[Red]\(#,##0.00\)"/>
    <numFmt numFmtId="202" formatCode="_-* #,##0.00\ _F_-;\-* #,##0.00\ _F_-;_-* &quot;-&quot;??\ _F_-;_-@_-"/>
    <numFmt numFmtId="203" formatCode="0.00000000000"/>
    <numFmt numFmtId="204" formatCode="_-[$€-2]* #,##0.00_-;\-[$€-2]* #,##0.00_-;_-[$€-2]* &quot;-&quot;??_-"/>
    <numFmt numFmtId="205" formatCode="_-* #,##0_-;&quot;\&quot;&quot;\&quot;&quot;\&quot;\-* #,##0_-;_-* &quot;-&quot;_-;_-@_-"/>
    <numFmt numFmtId="206" formatCode="_-* #,##0.00_-;&quot;\&quot;&quot;\&quot;&quot;\&quot;\-* #,##0.00_-;_-* &quot;-&quot;??_-;_-@_-"/>
    <numFmt numFmtId="207" formatCode="_-&quot;\&quot;* #,##0_-;&quot;\&quot;&quot;\&quot;&quot;\&quot;\-&quot;\&quot;* #,##0_-;_-&quot;\&quot;* &quot;-&quot;_-;_-@_-"/>
    <numFmt numFmtId="208" formatCode="_-&quot;\&quot;* #,##0.00_-;&quot;\&quot;&quot;\&quot;&quot;\&quot;\-&quot;\&quot;* #,##0.00_-;_-&quot;\&quot;* &quot;-&quot;??_-;_-@_-"/>
    <numFmt numFmtId="209" formatCode="_(* #,##0.00_);_(* \(#,##0.00\);_(* \-??_);_(@_)"/>
    <numFmt numFmtId="210" formatCode="_(* #,##0_);[Red]_(* \(#,##0\);_(* &quot;-&quot;_);_(@_)"/>
    <numFmt numFmtId="211" formatCode="&quot;วันที่&quot;\ \ว\ \ด\ด\ด\ด\ \ป\ป\ป\ป"/>
    <numFmt numFmtId="212" formatCode="d\ \ด\ด\ด\ \b\b"/>
    <numFmt numFmtId="213" formatCode="\ว\ \ด\ด\ด\ \ป\ป"/>
    <numFmt numFmtId="214" formatCode=";;;"/>
    <numFmt numFmtId="215" formatCode="_-* #,##0.00000_-;\-* #,##0.00000_-;_-* &quot;-&quot;?????_-;_-@_-"/>
    <numFmt numFmtId="216" formatCode="#,##0.00\ ;\(#,###.00\);&quot;-       &quot;\ \ \ "/>
    <numFmt numFmtId="217" formatCode="_-* #,##0.00_-;\-* #,##0.00_-;_-* \-??_-;_-@_-"/>
    <numFmt numFmtId="218" formatCode="&quot;฿&quot;\t#,##0_);[Red]\(&quot;฿&quot;\t#,##0\)"/>
    <numFmt numFmtId="219" formatCode="_-* #,##0\ _F_B_-;\-* #,##0\ _F_B_-;_-* &quot;-&quot;\ _F_B_-;_-@_-"/>
    <numFmt numFmtId="220" formatCode="_-* #,##0.00\ _F_B_-;\-* #,##0.00\ _F_B_-;_-* &quot;-&quot;??\ _F_B_-;_-@_-"/>
    <numFmt numFmtId="221" formatCode="_-&quot;S$&quot;* #,##0.00_-;\-&quot;S$&quot;* #,##0.00_-;_-&quot;S$&quot;* &quot;-&quot;??_-;_-@_-"/>
    <numFmt numFmtId="222" formatCode="#,##0.00\ ;&quot; (&quot;#,##0.00\);&quot; -&quot;#\ ;@\ "/>
    <numFmt numFmtId="223" formatCode="_(* #,##0.0_);_(* \(#,##0.0\);_(* &quot;-&quot;?_);@_)"/>
    <numFmt numFmtId="224" formatCode="_(\$* #,##0.00_);_(\$* \(#,##0.00\);_(\$* \-??_);_(@_)"/>
    <numFmt numFmtId="225" formatCode="_-&quot;$&quot;* #,##0.00_-;\-&quot;$&quot;* #,##0.00_-;_-&quot;$&quot;* &quot;-&quot;??_-;_-@_-"/>
    <numFmt numFmtId="226" formatCode="#,##0.00\ ;\-#,##0.00\ ;&quot; -&quot;#\ ;@\ "/>
    <numFmt numFmtId="227" formatCode="_-* #,##0.00_-;\-* #,##0.00_-;_-* &quot;-&quot;?????_-;_-@_-"/>
  </numFmts>
  <fonts count="132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12"/>
      <name val="Angsana New"/>
      <family val="1"/>
    </font>
    <font>
      <sz val="12"/>
      <color indexed="10"/>
      <name val="Angsana New"/>
      <family val="1"/>
    </font>
    <font>
      <b/>
      <sz val="16"/>
      <name val="Angsana New"/>
      <family val="1"/>
    </font>
    <font>
      <sz val="12"/>
      <name val="BrowalliaUPC"/>
      <family val="2"/>
      <charset val="222"/>
    </font>
    <font>
      <sz val="14"/>
      <name val="Cordia New"/>
      <family val="2"/>
    </font>
    <font>
      <u/>
      <sz val="12"/>
      <name val="Angsana New"/>
      <family val="1"/>
    </font>
    <font>
      <b/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Angsana New"/>
      <family val="1"/>
    </font>
    <font>
      <sz val="12"/>
      <name val="Angsana New"/>
      <family val="1"/>
      <charset val="222"/>
    </font>
    <font>
      <sz val="10"/>
      <name val="Angsana New"/>
      <family val="1"/>
    </font>
    <font>
      <u/>
      <sz val="12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2"/>
      <color theme="1"/>
      <name val="Angsana New"/>
      <family val="1"/>
    </font>
    <font>
      <sz val="12"/>
      <color rgb="FFFF0000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87">
    <xf numFmtId="0" fontId="0" fillId="0" borderId="0"/>
    <xf numFmtId="202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81" fillId="2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9" fillId="3" borderId="0" applyNumberFormat="0" applyBorder="0" applyAlignment="0" applyProtection="0"/>
    <xf numFmtId="0" fontId="81" fillId="3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9" fillId="4" borderId="0" applyNumberFormat="0" applyBorder="0" applyAlignment="0" applyProtection="0"/>
    <xf numFmtId="0" fontId="81" fillId="4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9" fillId="5" borderId="0" applyNumberFormat="0" applyBorder="0" applyAlignment="0" applyProtection="0"/>
    <xf numFmtId="0" fontId="81" fillId="5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9" fillId="6" borderId="0" applyNumberFormat="0" applyBorder="0" applyAlignment="0" applyProtection="0"/>
    <xf numFmtId="0" fontId="81" fillId="6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9" fillId="7" borderId="0" applyNumberFormat="0" applyBorder="0" applyAlignment="0" applyProtection="0"/>
    <xf numFmtId="0" fontId="81" fillId="7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203" fontId="12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19" fillId="8" borderId="0" applyNumberFormat="0" applyBorder="0" applyAlignment="0" applyProtection="0"/>
    <xf numFmtId="0" fontId="81" fillId="8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9" fillId="9" borderId="0" applyNumberFormat="0" applyBorder="0" applyAlignment="0" applyProtection="0"/>
    <xf numFmtId="0" fontId="81" fillId="9" borderId="0" applyNumberFormat="0" applyBorder="0" applyAlignment="0" applyProtection="0"/>
    <xf numFmtId="0" fontId="112" fillId="34" borderId="0" applyNumberFormat="0" applyBorder="0" applyAlignment="0" applyProtection="0"/>
    <xf numFmtId="0" fontId="112" fillId="34" borderId="0" applyNumberFormat="0" applyBorder="0" applyAlignment="0" applyProtection="0"/>
    <xf numFmtId="0" fontId="19" fillId="10" borderId="0" applyNumberFormat="0" applyBorder="0" applyAlignment="0" applyProtection="0"/>
    <xf numFmtId="0" fontId="81" fillId="10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9" fillId="5" borderId="0" applyNumberFormat="0" applyBorder="0" applyAlignment="0" applyProtection="0"/>
    <xf numFmtId="0" fontId="81" fillId="5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9" fillId="8" borderId="0" applyNumberFormat="0" applyBorder="0" applyAlignment="0" applyProtection="0"/>
    <xf numFmtId="0" fontId="81" fillId="8" borderId="0" applyNumberFormat="0" applyBorder="0" applyAlignment="0" applyProtection="0"/>
    <xf numFmtId="0" fontId="112" fillId="37" borderId="0" applyNumberFormat="0" applyBorder="0" applyAlignment="0" applyProtection="0"/>
    <xf numFmtId="0" fontId="112" fillId="37" borderId="0" applyNumberFormat="0" applyBorder="0" applyAlignment="0" applyProtection="0"/>
    <xf numFmtId="0" fontId="19" fillId="11" borderId="0" applyNumberFormat="0" applyBorder="0" applyAlignment="0" applyProtection="0"/>
    <xf numFmtId="0" fontId="81" fillId="11" borderId="0" applyNumberFormat="0" applyBorder="0" applyAlignment="0" applyProtection="0"/>
    <xf numFmtId="0" fontId="112" fillId="38" borderId="0" applyNumberFormat="0" applyBorder="0" applyAlignment="0" applyProtection="0"/>
    <xf numFmtId="0" fontId="112" fillId="38" borderId="0" applyNumberFormat="0" applyBorder="0" applyAlignment="0" applyProtection="0"/>
    <xf numFmtId="0" fontId="20" fillId="12" borderId="0" applyNumberFormat="0" applyBorder="0" applyAlignment="0" applyProtection="0"/>
    <xf numFmtId="0" fontId="82" fillId="12" borderId="0" applyNumberFormat="0" applyBorder="0" applyAlignment="0" applyProtection="0"/>
    <xf numFmtId="0" fontId="113" fillId="39" borderId="0" applyNumberFormat="0" applyBorder="0" applyAlignment="0" applyProtection="0"/>
    <xf numFmtId="0" fontId="20" fillId="9" borderId="0" applyNumberFormat="0" applyBorder="0" applyAlignment="0" applyProtection="0"/>
    <xf numFmtId="0" fontId="82" fillId="9" borderId="0" applyNumberFormat="0" applyBorder="0" applyAlignment="0" applyProtection="0"/>
    <xf numFmtId="0" fontId="113" fillId="40" borderId="0" applyNumberFormat="0" applyBorder="0" applyAlignment="0" applyProtection="0"/>
    <xf numFmtId="0" fontId="20" fillId="10" borderId="0" applyNumberFormat="0" applyBorder="0" applyAlignment="0" applyProtection="0"/>
    <xf numFmtId="0" fontId="82" fillId="10" borderId="0" applyNumberFormat="0" applyBorder="0" applyAlignment="0" applyProtection="0"/>
    <xf numFmtId="0" fontId="113" fillId="41" borderId="0" applyNumberFormat="0" applyBorder="0" applyAlignment="0" applyProtection="0"/>
    <xf numFmtId="0" fontId="20" fillId="13" borderId="0" applyNumberFormat="0" applyBorder="0" applyAlignment="0" applyProtection="0"/>
    <xf numFmtId="0" fontId="82" fillId="13" borderId="0" applyNumberFormat="0" applyBorder="0" applyAlignment="0" applyProtection="0"/>
    <xf numFmtId="0" fontId="113" fillId="42" borderId="0" applyNumberFormat="0" applyBorder="0" applyAlignment="0" applyProtection="0"/>
    <xf numFmtId="0" fontId="20" fillId="14" borderId="0" applyNumberFormat="0" applyBorder="0" applyAlignment="0" applyProtection="0"/>
    <xf numFmtId="0" fontId="82" fillId="14" borderId="0" applyNumberFormat="0" applyBorder="0" applyAlignment="0" applyProtection="0"/>
    <xf numFmtId="0" fontId="113" fillId="43" borderId="0" applyNumberFormat="0" applyBorder="0" applyAlignment="0" applyProtection="0"/>
    <xf numFmtId="0" fontId="20" fillId="15" borderId="0" applyNumberFormat="0" applyBorder="0" applyAlignment="0" applyProtection="0"/>
    <xf numFmtId="0" fontId="82" fillId="15" borderId="0" applyNumberFormat="0" applyBorder="0" applyAlignment="0" applyProtection="0"/>
    <xf numFmtId="0" fontId="113" fillId="44" borderId="0" applyNumberFormat="0" applyBorder="0" applyAlignment="0" applyProtection="0"/>
    <xf numFmtId="9" fontId="13" fillId="0" borderId="0"/>
    <xf numFmtId="203" fontId="12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20" fillId="16" borderId="0" applyNumberFormat="0" applyBorder="0" applyAlignment="0" applyProtection="0"/>
    <xf numFmtId="0" fontId="82" fillId="16" borderId="0" applyNumberFormat="0" applyBorder="0" applyAlignment="0" applyProtection="0"/>
    <xf numFmtId="0" fontId="113" fillId="45" borderId="0" applyNumberFormat="0" applyBorder="0" applyAlignment="0" applyProtection="0"/>
    <xf numFmtId="0" fontId="20" fillId="17" borderId="0" applyNumberFormat="0" applyBorder="0" applyAlignment="0" applyProtection="0"/>
    <xf numFmtId="0" fontId="82" fillId="17" borderId="0" applyNumberFormat="0" applyBorder="0" applyAlignment="0" applyProtection="0"/>
    <xf numFmtId="0" fontId="113" fillId="46" borderId="0" applyNumberFormat="0" applyBorder="0" applyAlignment="0" applyProtection="0"/>
    <xf numFmtId="0" fontId="20" fillId="18" borderId="0" applyNumberFormat="0" applyBorder="0" applyAlignment="0" applyProtection="0"/>
    <xf numFmtId="0" fontId="82" fillId="18" borderId="0" applyNumberFormat="0" applyBorder="0" applyAlignment="0" applyProtection="0"/>
    <xf numFmtId="0" fontId="113" fillId="47" borderId="0" applyNumberFormat="0" applyBorder="0" applyAlignment="0" applyProtection="0"/>
    <xf numFmtId="0" fontId="20" fillId="13" borderId="0" applyNumberFormat="0" applyBorder="0" applyAlignment="0" applyProtection="0"/>
    <xf numFmtId="0" fontId="82" fillId="13" borderId="0" applyNumberFormat="0" applyBorder="0" applyAlignment="0" applyProtection="0"/>
    <xf numFmtId="0" fontId="113" fillId="48" borderId="0" applyNumberFormat="0" applyBorder="0" applyAlignment="0" applyProtection="0"/>
    <xf numFmtId="0" fontId="20" fillId="14" borderId="0" applyNumberFormat="0" applyBorder="0" applyAlignment="0" applyProtection="0"/>
    <xf numFmtId="0" fontId="82" fillId="14" borderId="0" applyNumberFormat="0" applyBorder="0" applyAlignment="0" applyProtection="0"/>
    <xf numFmtId="0" fontId="113" fillId="49" borderId="0" applyNumberFormat="0" applyBorder="0" applyAlignment="0" applyProtection="0"/>
    <xf numFmtId="0" fontId="20" fillId="19" borderId="0" applyNumberFormat="0" applyBorder="0" applyAlignment="0" applyProtection="0"/>
    <xf numFmtId="0" fontId="82" fillId="19" borderId="0" applyNumberFormat="0" applyBorder="0" applyAlignment="0" applyProtection="0"/>
    <xf numFmtId="0" fontId="113" fillId="50" borderId="0" applyNumberFormat="0" applyBorder="0" applyAlignment="0" applyProtection="0"/>
    <xf numFmtId="0" fontId="21" fillId="3" borderId="0" applyNumberFormat="0" applyBorder="0" applyAlignment="0" applyProtection="0"/>
    <xf numFmtId="0" fontId="92" fillId="3" borderId="0" applyNumberFormat="0" applyBorder="0" applyAlignment="0" applyProtection="0"/>
    <xf numFmtId="0" fontId="114" fillId="51" borderId="0" applyNumberFormat="0" applyBorder="0" applyAlignment="0" applyProtection="0"/>
    <xf numFmtId="0" fontId="32" fillId="0" borderId="0" applyNumberFormat="0" applyFill="0" applyBorder="0" applyAlignment="0" applyProtection="0"/>
    <xf numFmtId="49" fontId="100" fillId="0" borderId="0" applyFont="0" applyFill="0" applyBorder="0" applyAlignment="0" applyProtection="0">
      <alignment horizontal="left"/>
    </xf>
    <xf numFmtId="223" fontId="101" fillId="0" borderId="0" applyAlignment="0" applyProtection="0"/>
    <xf numFmtId="194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102" fillId="0" borderId="1" applyNumberFormat="0" applyAlignment="0" applyProtection="0">
      <alignment horizontal="left" wrapText="1"/>
    </xf>
    <xf numFmtId="49" fontId="102" fillId="0" borderId="0" applyNumberFormat="0" applyAlignment="0" applyProtection="0">
      <alignment horizontal="left" wrapText="1"/>
    </xf>
    <xf numFmtId="49" fontId="103" fillId="0" borderId="0" applyAlignment="0" applyProtection="0">
      <alignment horizontal="left"/>
    </xf>
    <xf numFmtId="0" fontId="22" fillId="20" borderId="2" applyNumberFormat="0" applyAlignment="0" applyProtection="0"/>
    <xf numFmtId="0" fontId="83" fillId="20" borderId="2" applyNumberFormat="0" applyAlignment="0" applyProtection="0"/>
    <xf numFmtId="0" fontId="115" fillId="52" borderId="21" applyNumberFormat="0" applyAlignment="0" applyProtection="0"/>
    <xf numFmtId="0" fontId="23" fillId="21" borderId="3" applyNumberFormat="0" applyAlignment="0" applyProtection="0"/>
    <xf numFmtId="0" fontId="87" fillId="21" borderId="3" applyNumberFormat="0" applyAlignment="0" applyProtection="0"/>
    <xf numFmtId="0" fontId="116" fillId="53" borderId="22" applyNumberFormat="0" applyAlignment="0" applyProtection="0"/>
    <xf numFmtId="43" fontId="1" fillId="0" borderId="0" applyFont="0" applyFill="0" applyBorder="0" applyAlignment="0" applyProtection="0"/>
    <xf numFmtId="200" fontId="41" fillId="0" borderId="0" applyFill="0" applyBorder="0" applyAlignment="0" applyProtection="0"/>
    <xf numFmtId="40" fontId="41" fillId="0" borderId="0" applyFill="0" applyBorder="0" applyAlignment="0" applyProtection="0"/>
    <xf numFmtId="210" fontId="42" fillId="22" borderId="0" applyFill="0" applyBorder="0" applyAlignment="0">
      <alignment vertical="top"/>
    </xf>
    <xf numFmtId="211" fontId="42" fillId="0" borderId="0" applyFill="0" applyBorder="0" applyAlignment="0" applyProtection="0"/>
    <xf numFmtId="217" fontId="95" fillId="0" borderId="0" applyFill="0" applyBorder="0" applyAlignment="0" applyProtection="0"/>
    <xf numFmtId="217" fontId="95" fillId="0" borderId="0" applyFill="0" applyBorder="0" applyAlignment="0" applyProtection="0"/>
    <xf numFmtId="217" fontId="95" fillId="0" borderId="0" applyFill="0" applyBorder="0" applyAlignment="0" applyProtection="0"/>
    <xf numFmtId="43" fontId="79" fillId="0" borderId="0" applyFont="0" applyFill="0" applyBorder="0" applyAlignment="0" applyProtection="0"/>
    <xf numFmtId="217" fontId="9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226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2" fillId="0" borderId="0" applyFill="0" applyBorder="0" applyAlignment="0" applyProtection="0"/>
    <xf numFmtId="43" fontId="78" fillId="0" borderId="0" applyFont="0" applyFill="0" applyBorder="0" applyAlignment="0" applyProtection="0"/>
    <xf numFmtId="217" fontId="95" fillId="0" borderId="0" applyFill="0" applyBorder="0" applyAlignment="0" applyProtection="0"/>
    <xf numFmtId="198" fontId="3" fillId="0" borderId="0"/>
    <xf numFmtId="221" fontId="97" fillId="0" borderId="0"/>
    <xf numFmtId="191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78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212" fontId="42" fillId="22" borderId="4" applyFill="0" applyBorder="0" applyAlignment="0">
      <alignment horizontal="right"/>
    </xf>
    <xf numFmtId="224" fontId="2" fillId="0" borderId="0" applyFill="0" applyBorder="0" applyAlignment="0" applyProtection="0"/>
    <xf numFmtId="196" fontId="3" fillId="0" borderId="0"/>
    <xf numFmtId="219" fontId="97" fillId="0" borderId="0"/>
    <xf numFmtId="0" fontId="33" fillId="0" borderId="0" applyProtection="0"/>
    <xf numFmtId="194" fontId="3" fillId="0" borderId="0"/>
    <xf numFmtId="220" fontId="97" fillId="0" borderId="0"/>
    <xf numFmtId="0" fontId="46" fillId="0" borderId="0" applyNumberFormat="0" applyFill="0" applyBorder="0" applyAlignment="0" applyProtection="0"/>
    <xf numFmtId="204" fontId="13" fillId="0" borderId="0" applyFont="0" applyFill="0" applyBorder="0" applyAlignment="0" applyProtection="0"/>
    <xf numFmtId="209" fontId="14" fillId="0" borderId="0" applyFill="0" applyBorder="0" applyAlignment="0" applyProtection="0"/>
    <xf numFmtId="0" fontId="2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0" fontId="89" fillId="4" borderId="0" applyNumberFormat="0" applyBorder="0" applyAlignment="0" applyProtection="0"/>
    <xf numFmtId="0" fontId="118" fillId="54" borderId="0" applyNumberFormat="0" applyBorder="0" applyAlignment="0" applyProtection="0"/>
    <xf numFmtId="38" fontId="7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6">
      <alignment horizontal="left" vertical="center"/>
    </xf>
    <xf numFmtId="0" fontId="15" fillId="0" borderId="7" applyNumberFormat="0" applyFill="0" applyAlignment="0" applyProtection="0"/>
    <xf numFmtId="0" fontId="52" fillId="0" borderId="7" applyNumberFormat="0" applyFill="0" applyAlignment="0" applyProtection="0"/>
    <xf numFmtId="0" fontId="119" fillId="0" borderId="23" applyNumberFormat="0" applyFill="0" applyAlignment="0" applyProtection="0"/>
    <xf numFmtId="0" fontId="51" fillId="0" borderId="0">
      <alignment horizontal="left"/>
    </xf>
    <xf numFmtId="0" fontId="52" fillId="0" borderId="7" applyNumberFormat="0" applyFill="0" applyAlignment="0" applyProtection="0"/>
    <xf numFmtId="0" fontId="53" fillId="0" borderId="8">
      <alignment horizontal="left" vertical="top"/>
    </xf>
    <xf numFmtId="0" fontId="53" fillId="0" borderId="8">
      <alignment horizontal="left" vertical="top"/>
    </xf>
    <xf numFmtId="0" fontId="16" fillId="0" borderId="9" applyNumberFormat="0" applyFill="0" applyAlignment="0" applyProtection="0"/>
    <xf numFmtId="0" fontId="55" fillId="0" borderId="9" applyNumberFormat="0" applyFill="0" applyAlignment="0" applyProtection="0"/>
    <xf numFmtId="0" fontId="120" fillId="0" borderId="24" applyNumberFormat="0" applyFill="0" applyAlignment="0" applyProtection="0"/>
    <xf numFmtId="0" fontId="54" fillId="0" borderId="0">
      <alignment horizontal="left"/>
    </xf>
    <xf numFmtId="0" fontId="55" fillId="0" borderId="9" applyNumberFormat="0" applyFill="0" applyAlignment="0" applyProtection="0"/>
    <xf numFmtId="0" fontId="56" fillId="0" borderId="8">
      <alignment horizontal="left" vertical="top"/>
    </xf>
    <xf numFmtId="0" fontId="56" fillId="0" borderId="8">
      <alignment horizontal="left" vertical="top"/>
    </xf>
    <xf numFmtId="0" fontId="17" fillId="0" borderId="10" applyNumberFormat="0" applyFill="0" applyAlignment="0" applyProtection="0"/>
    <xf numFmtId="0" fontId="94" fillId="0" borderId="10" applyNumberFormat="0" applyFill="0" applyAlignment="0" applyProtection="0"/>
    <xf numFmtId="0" fontId="121" fillId="0" borderId="25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214" fontId="41" fillId="0" borderId="0" applyFill="0" applyBorder="0" applyAlignment="0" applyProtection="0"/>
    <xf numFmtId="0" fontId="26" fillId="7" borderId="2" applyNumberFormat="0" applyAlignment="0" applyProtection="0"/>
    <xf numFmtId="10" fontId="7" fillId="24" borderId="11" applyNumberFormat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122" fillId="55" borderId="21" applyNumberFormat="0" applyAlignment="0" applyProtection="0"/>
    <xf numFmtId="0" fontId="38" fillId="7" borderId="2" applyNumberFormat="0" applyAlignment="0" applyProtection="0"/>
    <xf numFmtId="0" fontId="27" fillId="0" borderId="12" applyNumberFormat="0" applyFill="0" applyAlignment="0" applyProtection="0"/>
    <xf numFmtId="0" fontId="88" fillId="0" borderId="12" applyNumberFormat="0" applyFill="0" applyAlignment="0" applyProtection="0"/>
    <xf numFmtId="0" fontId="123" fillId="0" borderId="26" applyNumberFormat="0" applyFill="0" applyAlignment="0" applyProtection="0"/>
    <xf numFmtId="0" fontId="28" fillId="25" borderId="0" applyNumberFormat="0" applyBorder="0" applyAlignment="0" applyProtection="0"/>
    <xf numFmtId="0" fontId="90" fillId="25" borderId="0" applyNumberFormat="0" applyBorder="0" applyAlignment="0" applyProtection="0"/>
    <xf numFmtId="0" fontId="124" fillId="56" borderId="0" applyNumberFormat="0" applyBorder="0" applyAlignment="0" applyProtection="0"/>
    <xf numFmtId="37" fontId="8" fillId="0" borderId="0"/>
    <xf numFmtId="197" fontId="9" fillId="0" borderId="0"/>
    <xf numFmtId="218" fontId="97" fillId="0" borderId="0"/>
    <xf numFmtId="0" fontId="4" fillId="0" borderId="0"/>
    <xf numFmtId="0" fontId="4" fillId="0" borderId="0"/>
    <xf numFmtId="0" fontId="4" fillId="0" borderId="0"/>
    <xf numFmtId="0" fontId="107" fillId="0" borderId="0"/>
    <xf numFmtId="0" fontId="112" fillId="0" borderId="0"/>
    <xf numFmtId="0" fontId="2" fillId="0" borderId="0"/>
    <xf numFmtId="0" fontId="112" fillId="0" borderId="0"/>
    <xf numFmtId="0" fontId="112" fillId="0" borderId="0"/>
    <xf numFmtId="0" fontId="99" fillId="0" borderId="0"/>
    <xf numFmtId="0" fontId="2" fillId="0" borderId="0"/>
    <xf numFmtId="0" fontId="4" fillId="0" borderId="0"/>
    <xf numFmtId="0" fontId="4" fillId="0" borderId="0"/>
    <xf numFmtId="0" fontId="68" fillId="0" borderId="0"/>
    <xf numFmtId="0" fontId="106" fillId="0" borderId="0"/>
    <xf numFmtId="0" fontId="1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1" fillId="0" borderId="0"/>
    <xf numFmtId="0" fontId="112" fillId="0" borderId="0"/>
    <xf numFmtId="0" fontId="112" fillId="0" borderId="0"/>
    <xf numFmtId="0" fontId="112" fillId="0" borderId="0"/>
    <xf numFmtId="0" fontId="4" fillId="0" borderId="0"/>
    <xf numFmtId="0" fontId="1" fillId="0" borderId="0"/>
    <xf numFmtId="0" fontId="78" fillId="0" borderId="0"/>
    <xf numFmtId="0" fontId="58" fillId="0" borderId="0"/>
    <xf numFmtId="0" fontId="2" fillId="26" borderId="13" applyNumberFormat="0" applyFont="0" applyAlignment="0" applyProtection="0"/>
    <xf numFmtId="0" fontId="4" fillId="26" borderId="13" applyNumberFormat="0" applyFont="0" applyAlignment="0" applyProtection="0"/>
    <xf numFmtId="0" fontId="4" fillId="26" borderId="13" applyNumberFormat="0" applyFont="0" applyAlignment="0" applyProtection="0"/>
    <xf numFmtId="0" fontId="80" fillId="57" borderId="27" applyNumberFormat="0" applyFont="0" applyAlignment="0" applyProtection="0"/>
    <xf numFmtId="0" fontId="80" fillId="57" borderId="27" applyNumberFormat="0" applyFont="0" applyAlignment="0" applyProtection="0"/>
    <xf numFmtId="0" fontId="29" fillId="20" borderId="14" applyNumberFormat="0" applyAlignment="0" applyProtection="0"/>
    <xf numFmtId="0" fontId="93" fillId="20" borderId="14" applyNumberFormat="0" applyAlignment="0" applyProtection="0"/>
    <xf numFmtId="0" fontId="126" fillId="52" borderId="28" applyNumberFormat="0" applyAlignment="0" applyProtection="0"/>
    <xf numFmtId="0" fontId="59" fillId="0" borderId="0">
      <alignment horizontal="left"/>
    </xf>
    <xf numFmtId="213" fontId="42" fillId="22" borderId="0" applyFill="0" applyBorder="0" applyAlignment="0" applyProtection="0">
      <protection locked="0"/>
    </xf>
    <xf numFmtId="187" fontId="42" fillId="22" borderId="0" applyFill="0" applyBorder="0" applyAlignment="0" applyProtection="0">
      <alignment vertical="top"/>
    </xf>
    <xf numFmtId="201" fontId="42" fillId="0" borderId="0" applyFill="0" applyBorder="0" applyAlignment="0" applyProtection="0"/>
    <xf numFmtId="10" fontId="10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104" fillId="0" borderId="0" applyNumberFormat="0" applyFont="0" applyFill="0" applyBorder="0" applyAlignment="0" applyProtection="0">
      <alignment horizontal="left"/>
    </xf>
    <xf numFmtId="15" fontId="104" fillId="0" borderId="0" applyFont="0" applyFill="0" applyBorder="0" applyAlignment="0" applyProtection="0"/>
    <xf numFmtId="1" fontId="10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7" applyNumberFormat="0" applyFill="0" applyAlignment="0" applyProtection="0"/>
    <xf numFmtId="0" fontId="91" fillId="0" borderId="17" applyNumberFormat="0" applyFill="0" applyAlignment="0" applyProtection="0"/>
    <xf numFmtId="0" fontId="128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91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ill="0" applyBorder="0" applyAlignment="0" applyProtection="0"/>
    <xf numFmtId="217" fontId="4" fillId="0" borderId="0" applyFill="0" applyBorder="0" applyAlignment="0" applyProtection="0"/>
    <xf numFmtId="43" fontId="2" fillId="0" borderId="0" applyFont="0" applyFill="0" applyBorder="0" applyAlignment="0" applyProtection="0"/>
    <xf numFmtId="225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2" fillId="0" borderId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88" fontId="66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96" fillId="0" borderId="0">
      <alignment vertical="top"/>
    </xf>
    <xf numFmtId="0" fontId="96" fillId="0" borderId="0">
      <alignment vertical="top"/>
    </xf>
    <xf numFmtId="0" fontId="2" fillId="0" borderId="0"/>
    <xf numFmtId="0" fontId="1" fillId="0" borderId="0"/>
    <xf numFmtId="205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36" fillId="0" borderId="0"/>
    <xf numFmtId="0" fontId="105" fillId="0" borderId="0"/>
    <xf numFmtId="0" fontId="98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70">
    <xf numFmtId="0" fontId="0" fillId="0" borderId="0" xfId="0"/>
    <xf numFmtId="43" fontId="70" fillId="0" borderId="0" xfId="108" applyFont="1" applyFill="1" applyBorder="1" applyAlignment="1">
      <alignment horizontal="right"/>
    </xf>
    <xf numFmtId="43" fontId="70" fillId="0" borderId="0" xfId="108" applyFont="1" applyFill="1" applyAlignment="1">
      <alignment horizontal="right"/>
    </xf>
    <xf numFmtId="43" fontId="5" fillId="0" borderId="0" xfId="138" applyFont="1" applyFill="1" applyBorder="1" applyAlignment="1">
      <alignment horizontal="center"/>
    </xf>
    <xf numFmtId="43" fontId="70" fillId="0" borderId="0" xfId="108" applyFont="1" applyFill="1" applyAlignment="1">
      <alignment vertical="center"/>
    </xf>
    <xf numFmtId="43" fontId="70" fillId="0" borderId="0" xfId="108" applyFont="1" applyFill="1" applyBorder="1" applyAlignment="1">
      <alignment horizontal="center" vertical="center"/>
    </xf>
    <xf numFmtId="43" fontId="70" fillId="0" borderId="0" xfId="108" applyFont="1" applyFill="1" applyBorder="1" applyAlignment="1">
      <alignment horizontal="right" vertical="center"/>
    </xf>
    <xf numFmtId="191" fontId="70" fillId="0" borderId="0" xfId="108" applyNumberFormat="1" applyFont="1" applyFill="1" applyAlignment="1">
      <alignment vertical="center"/>
    </xf>
    <xf numFmtId="43" fontId="70" fillId="0" borderId="0" xfId="108" applyFont="1" applyFill="1" applyBorder="1" applyAlignment="1">
      <alignment vertical="center"/>
    </xf>
    <xf numFmtId="191" fontId="70" fillId="0" borderId="6" xfId="108" applyNumberFormat="1" applyFont="1" applyFill="1" applyBorder="1" applyAlignment="1">
      <alignment vertical="center"/>
    </xf>
    <xf numFmtId="43" fontId="69" fillId="0" borderId="0" xfId="108" applyFont="1" applyFill="1" applyAlignment="1">
      <alignment vertical="center"/>
    </xf>
    <xf numFmtId="43" fontId="70" fillId="0" borderId="0" xfId="108" applyFont="1" applyFill="1" applyAlignment="1">
      <alignment horizontal="right" vertical="center"/>
    </xf>
    <xf numFmtId="191" fontId="70" fillId="0" borderId="0" xfId="108" applyNumberFormat="1" applyFont="1" applyFill="1" applyAlignment="1">
      <alignment horizontal="right" vertical="center"/>
    </xf>
    <xf numFmtId="43" fontId="70" fillId="0" borderId="0" xfId="135" applyFont="1" applyFill="1" applyAlignment="1">
      <alignment vertical="center"/>
    </xf>
    <xf numFmtId="191" fontId="70" fillId="0" borderId="0" xfId="135" applyNumberFormat="1" applyFont="1" applyFill="1" applyAlignment="1">
      <alignment horizontal="right" vertical="center"/>
    </xf>
    <xf numFmtId="191" fontId="70" fillId="0" borderId="18" xfId="108" applyNumberFormat="1" applyFont="1" applyFill="1" applyBorder="1" applyAlignment="1">
      <alignment horizontal="right" vertical="center"/>
    </xf>
    <xf numFmtId="43" fontId="70" fillId="0" borderId="4" xfId="108" applyFont="1" applyFill="1" applyBorder="1" applyAlignment="1">
      <alignment vertical="center"/>
    </xf>
    <xf numFmtId="43" fontId="70" fillId="0" borderId="0" xfId="131" applyFont="1" applyFill="1" applyBorder="1" applyAlignment="1">
      <alignment vertical="center"/>
    </xf>
    <xf numFmtId="43" fontId="70" fillId="0" borderId="0" xfId="131" applyFont="1" applyFill="1" applyAlignment="1">
      <alignment vertical="center"/>
    </xf>
    <xf numFmtId="191" fontId="70" fillId="0" borderId="0" xfId="131" applyNumberFormat="1" applyFont="1" applyFill="1" applyAlignment="1">
      <alignment vertical="center"/>
    </xf>
    <xf numFmtId="43" fontId="69" fillId="0" borderId="0" xfId="142" applyFont="1" applyFill="1" applyAlignment="1">
      <alignment horizontal="right" vertical="center"/>
    </xf>
    <xf numFmtId="43" fontId="70" fillId="0" borderId="0" xfId="142" applyFont="1" applyFill="1" applyBorder="1" applyAlignment="1">
      <alignment horizontal="right" vertical="center"/>
    </xf>
    <xf numFmtId="189" fontId="70" fillId="0" borderId="0" xfId="148" applyNumberFormat="1" applyFont="1" applyFill="1" applyAlignment="1">
      <alignment vertical="center"/>
    </xf>
    <xf numFmtId="195" fontId="70" fillId="0" borderId="0" xfId="148" applyNumberFormat="1" applyFont="1" applyFill="1" applyAlignment="1">
      <alignment vertical="center"/>
    </xf>
    <xf numFmtId="191" fontId="70" fillId="0" borderId="6" xfId="108" applyNumberFormat="1" applyFont="1" applyFill="1" applyBorder="1" applyAlignment="1">
      <alignment horizontal="right" vertical="center"/>
    </xf>
    <xf numFmtId="216" fontId="70" fillId="0" borderId="18" xfId="131" applyNumberFormat="1" applyFont="1" applyFill="1" applyBorder="1" applyAlignment="1">
      <alignment horizontal="right"/>
    </xf>
    <xf numFmtId="215" fontId="70" fillId="0" borderId="18" xfId="131" applyNumberFormat="1" applyFont="1" applyFill="1" applyBorder="1" applyAlignment="1">
      <alignment horizontal="right"/>
    </xf>
    <xf numFmtId="191" fontId="109" fillId="0" borderId="0" xfId="131" applyNumberFormat="1" applyFont="1" applyFill="1" applyAlignment="1">
      <alignment vertical="center"/>
    </xf>
    <xf numFmtId="43" fontId="109" fillId="0" borderId="0" xfId="131" applyFont="1" applyFill="1" applyAlignment="1">
      <alignment vertical="center"/>
    </xf>
    <xf numFmtId="215" fontId="109" fillId="0" borderId="0" xfId="137" applyNumberFormat="1" applyFont="1" applyFill="1" applyBorder="1" applyAlignment="1">
      <alignment horizontal="right" vertical="center"/>
    </xf>
    <xf numFmtId="43" fontId="109" fillId="0" borderId="0" xfId="131" applyFont="1" applyFill="1" applyBorder="1" applyAlignment="1">
      <alignment vertical="center"/>
    </xf>
    <xf numFmtId="191" fontId="109" fillId="0" borderId="18" xfId="131" applyNumberFormat="1" applyFont="1" applyFill="1" applyBorder="1" applyAlignment="1">
      <alignment vertical="center"/>
    </xf>
    <xf numFmtId="215" fontId="109" fillId="0" borderId="0" xfId="131" applyNumberFormat="1" applyFont="1" applyFill="1" applyAlignment="1">
      <alignment vertical="center"/>
    </xf>
    <xf numFmtId="43" fontId="109" fillId="0" borderId="0" xfId="108" applyFont="1" applyFill="1" applyBorder="1" applyAlignment="1">
      <alignment vertical="center"/>
    </xf>
    <xf numFmtId="43" fontId="69" fillId="0" borderId="0" xfId="108" applyFont="1" applyFill="1" applyAlignment="1">
      <alignment horizontal="right"/>
    </xf>
    <xf numFmtId="43" fontId="70" fillId="0" borderId="6" xfId="108" quotePrefix="1" applyFont="1" applyFill="1" applyBorder="1" applyAlignment="1">
      <alignment horizontal="center"/>
    </xf>
    <xf numFmtId="43" fontId="70" fillId="0" borderId="0" xfId="108" quotePrefix="1" applyFont="1" applyFill="1" applyBorder="1" applyAlignment="1">
      <alignment horizontal="right"/>
    </xf>
    <xf numFmtId="191" fontId="70" fillId="0" borderId="0" xfId="146" applyFont="1" applyFill="1" applyAlignment="1"/>
    <xf numFmtId="193" fontId="70" fillId="0" borderId="0" xfId="146" applyNumberFormat="1" applyFont="1" applyFill="1" applyAlignment="1"/>
    <xf numFmtId="191" fontId="70" fillId="0" borderId="0" xfId="146" applyFont="1" applyFill="1" applyBorder="1" applyAlignment="1"/>
    <xf numFmtId="215" fontId="70" fillId="0" borderId="0" xfId="108" applyNumberFormat="1" applyFont="1" applyFill="1" applyBorder="1" applyAlignment="1">
      <alignment horizontal="right"/>
    </xf>
    <xf numFmtId="193" fontId="70" fillId="0" borderId="0" xfId="146" applyNumberFormat="1" applyFont="1" applyFill="1" applyBorder="1" applyAlignment="1"/>
    <xf numFmtId="43" fontId="70" fillId="0" borderId="18" xfId="108" applyFont="1" applyFill="1" applyBorder="1" applyAlignment="1">
      <alignment horizontal="right"/>
    </xf>
    <xf numFmtId="43" fontId="70" fillId="0" borderId="6" xfId="108" applyFont="1" applyFill="1" applyBorder="1" applyAlignment="1">
      <alignment horizontal="right"/>
    </xf>
    <xf numFmtId="43" fontId="70" fillId="0" borderId="20" xfId="108" applyFont="1" applyFill="1" applyBorder="1" applyAlignment="1">
      <alignment horizontal="right"/>
    </xf>
    <xf numFmtId="216" fontId="70" fillId="0" borderId="18" xfId="108" applyNumberFormat="1" applyFont="1" applyFill="1" applyBorder="1" applyAlignment="1">
      <alignment horizontal="right"/>
    </xf>
    <xf numFmtId="216" fontId="70" fillId="0" borderId="0" xfId="138" applyNumberFormat="1" applyFont="1" applyFill="1" applyBorder="1" applyAlignment="1">
      <alignment horizontal="right"/>
    </xf>
    <xf numFmtId="43" fontId="70" fillId="0" borderId="4" xfId="108" applyFont="1" applyFill="1" applyBorder="1" applyAlignment="1">
      <alignment horizontal="right"/>
    </xf>
    <xf numFmtId="43" fontId="5" fillId="0" borderId="0" xfId="108" applyFont="1" applyFill="1" applyAlignment="1">
      <alignment horizontal="right"/>
    </xf>
    <xf numFmtId="192" fontId="70" fillId="0" borderId="0" xfId="108" applyNumberFormat="1" applyFont="1" applyFill="1" applyAlignment="1"/>
    <xf numFmtId="215" fontId="70" fillId="0" borderId="0" xfId="146" applyNumberFormat="1" applyFont="1" applyFill="1" applyBorder="1" applyAlignment="1"/>
    <xf numFmtId="43" fontId="70" fillId="0" borderId="19" xfId="108" applyFont="1" applyFill="1" applyBorder="1" applyAlignment="1">
      <alignment horizontal="right"/>
    </xf>
    <xf numFmtId="191" fontId="110" fillId="0" borderId="0" xfId="135" applyNumberFormat="1" applyFont="1" applyFill="1" applyBorder="1" applyAlignment="1"/>
    <xf numFmtId="43" fontId="109" fillId="0" borderId="0" xfId="108" applyFont="1" applyFill="1" applyBorder="1" applyAlignment="1">
      <alignment horizontal="center" vertical="center"/>
    </xf>
    <xf numFmtId="43" fontId="109" fillId="0" borderId="0" xfId="108" applyFont="1" applyFill="1" applyAlignment="1">
      <alignment horizontal="center" vertical="center"/>
    </xf>
    <xf numFmtId="43" fontId="109" fillId="0" borderId="0" xfId="108" applyFont="1" applyFill="1" applyBorder="1" applyAlignment="1">
      <alignment horizontal="right" vertical="center"/>
    </xf>
    <xf numFmtId="43" fontId="109" fillId="0" borderId="0" xfId="108" applyFont="1" applyFill="1" applyAlignment="1">
      <alignment vertical="center"/>
    </xf>
    <xf numFmtId="191" fontId="109" fillId="0" borderId="0" xfId="108" applyNumberFormat="1" applyFont="1" applyFill="1" applyAlignment="1">
      <alignment vertical="center"/>
    </xf>
    <xf numFmtId="191" fontId="109" fillId="0" borderId="18" xfId="108" applyNumberFormat="1" applyFont="1" applyFill="1" applyBorder="1" applyAlignment="1">
      <alignment vertical="center"/>
    </xf>
    <xf numFmtId="191" fontId="109" fillId="0" borderId="0" xfId="108" applyNumberFormat="1" applyFont="1" applyFill="1" applyBorder="1" applyAlignment="1">
      <alignment vertical="center"/>
    </xf>
    <xf numFmtId="191" fontId="109" fillId="0" borderId="6" xfId="108" applyNumberFormat="1" applyFont="1" applyFill="1" applyBorder="1" applyAlignment="1">
      <alignment vertical="center"/>
    </xf>
    <xf numFmtId="191" fontId="70" fillId="0" borderId="0" xfId="131" applyNumberFormat="1" applyFont="1" applyFill="1" applyAlignment="1">
      <alignment horizontal="right" vertical="center"/>
    </xf>
    <xf numFmtId="215" fontId="70" fillId="0" borderId="0" xfId="135" applyNumberFormat="1" applyFont="1" applyFill="1" applyBorder="1" applyAlignment="1">
      <alignment horizontal="right" vertical="center"/>
    </xf>
    <xf numFmtId="43" fontId="70" fillId="0" borderId="0" xfId="142" applyFont="1" applyFill="1" applyAlignment="1">
      <alignment horizontal="right" vertical="center"/>
    </xf>
    <xf numFmtId="43" fontId="70" fillId="0" borderId="0" xfId="142" applyFont="1" applyFill="1" applyBorder="1" applyAlignment="1">
      <alignment horizontal="right" vertical="center" wrapText="1"/>
    </xf>
    <xf numFmtId="215" fontId="70" fillId="0" borderId="0" xfId="142" applyNumberFormat="1" applyFont="1" applyFill="1" applyBorder="1" applyAlignment="1">
      <alignment horizontal="right" vertical="center"/>
    </xf>
    <xf numFmtId="43" fontId="70" fillId="0" borderId="6" xfId="142" applyFont="1" applyFill="1" applyBorder="1" applyAlignment="1">
      <alignment horizontal="right" vertical="center"/>
    </xf>
    <xf numFmtId="43" fontId="70" fillId="0" borderId="18" xfId="142" applyFont="1" applyFill="1" applyBorder="1" applyAlignment="1">
      <alignment horizontal="right" vertical="center"/>
    </xf>
    <xf numFmtId="195" fontId="70" fillId="0" borderId="0" xfId="148" applyNumberFormat="1" applyFont="1" applyFill="1" applyBorder="1" applyAlignment="1">
      <alignment vertical="center"/>
    </xf>
    <xf numFmtId="191" fontId="70" fillId="0" borderId="0" xfId="148" applyFont="1" applyFill="1" applyAlignment="1">
      <alignment vertical="center"/>
    </xf>
    <xf numFmtId="43" fontId="70" fillId="0" borderId="0" xfId="142" applyFont="1" applyFill="1" applyAlignment="1">
      <alignment horizontal="right" vertical="center" wrapText="1"/>
    </xf>
    <xf numFmtId="195" fontId="70" fillId="0" borderId="0" xfId="148" applyNumberFormat="1" applyFont="1" applyFill="1" applyAlignment="1">
      <alignment horizontal="right" vertical="center" wrapText="1"/>
    </xf>
    <xf numFmtId="217" fontId="70" fillId="0" borderId="19" xfId="141" applyFont="1" applyFill="1" applyBorder="1" applyAlignment="1">
      <alignment horizontal="right" vertical="center"/>
    </xf>
    <xf numFmtId="195" fontId="70" fillId="0" borderId="0" xfId="383" applyNumberFormat="1" applyFont="1" applyFill="1" applyAlignment="1">
      <alignment horizontal="right" vertical="center" wrapText="1"/>
    </xf>
    <xf numFmtId="217" fontId="70" fillId="0" borderId="0" xfId="141" applyFont="1" applyFill="1" applyBorder="1" applyAlignment="1">
      <alignment horizontal="right" vertical="center"/>
    </xf>
    <xf numFmtId="217" fontId="70" fillId="0" borderId="0" xfId="141" applyFont="1" applyFill="1" applyAlignment="1">
      <alignment horizontal="right" vertical="center"/>
    </xf>
    <xf numFmtId="189" fontId="70" fillId="0" borderId="0" xfId="148" applyNumberFormat="1" applyFont="1" applyFill="1" applyBorder="1" applyAlignment="1">
      <alignment vertical="center"/>
    </xf>
    <xf numFmtId="189" fontId="70" fillId="0" borderId="0" xfId="383" applyNumberFormat="1" applyFont="1" applyFill="1" applyBorder="1" applyAlignment="1">
      <alignment vertical="center"/>
    </xf>
    <xf numFmtId="195" fontId="70" fillId="0" borderId="0" xfId="383" applyNumberFormat="1" applyFont="1" applyFill="1" applyBorder="1" applyAlignment="1">
      <alignment vertical="center"/>
    </xf>
    <xf numFmtId="191" fontId="70" fillId="0" borderId="0" xfId="141" applyNumberFormat="1" applyFont="1" applyFill="1" applyAlignment="1">
      <alignment horizontal="right" vertical="center"/>
    </xf>
    <xf numFmtId="189" fontId="70" fillId="0" borderId="0" xfId="383" applyNumberFormat="1" applyFont="1" applyFill="1" applyAlignment="1">
      <alignment vertical="center"/>
    </xf>
    <xf numFmtId="215" fontId="70" fillId="0" borderId="0" xfId="141" applyNumberFormat="1" applyFont="1" applyFill="1" applyAlignment="1">
      <alignment horizontal="right" vertical="center"/>
    </xf>
    <xf numFmtId="195" fontId="70" fillId="0" borderId="0" xfId="383" applyNumberFormat="1" applyFont="1" applyFill="1" applyAlignment="1">
      <alignment vertical="center"/>
    </xf>
    <xf numFmtId="193" fontId="131" fillId="0" borderId="0" xfId="146" applyNumberFormat="1" applyFont="1" applyFill="1" applyBorder="1" applyAlignment="1"/>
    <xf numFmtId="193" fontId="131" fillId="0" borderId="0" xfId="146" applyNumberFormat="1" applyFont="1" applyFill="1" applyAlignment="1"/>
    <xf numFmtId="43" fontId="70" fillId="0" borderId="0" xfId="108" applyFont="1" applyFill="1" applyAlignment="1"/>
    <xf numFmtId="217" fontId="70" fillId="0" borderId="0" xfId="141" applyFont="1" applyFill="1" applyBorder="1" applyAlignment="1">
      <alignment horizontal="right"/>
    </xf>
    <xf numFmtId="191" fontId="70" fillId="0" borderId="0" xfId="141" applyNumberFormat="1" applyFont="1" applyFill="1" applyAlignment="1">
      <alignment horizontal="right"/>
    </xf>
    <xf numFmtId="215" fontId="70" fillId="0" borderId="0" xfId="141" applyNumberFormat="1" applyFont="1" applyFill="1" applyAlignment="1">
      <alignment horizontal="right"/>
    </xf>
    <xf numFmtId="217" fontId="70" fillId="0" borderId="0" xfId="141" applyFont="1" applyFill="1" applyAlignment="1">
      <alignment horizontal="right"/>
    </xf>
    <xf numFmtId="43" fontId="70" fillId="0" borderId="0" xfId="142" applyFont="1" applyFill="1" applyAlignment="1">
      <alignment horizontal="right"/>
    </xf>
    <xf numFmtId="217" fontId="70" fillId="0" borderId="20" xfId="141" applyFont="1" applyFill="1" applyBorder="1" applyAlignment="1">
      <alignment horizontal="right"/>
    </xf>
    <xf numFmtId="215" fontId="70" fillId="0" borderId="0" xfId="141" applyNumberFormat="1" applyFont="1" applyFill="1" applyBorder="1" applyAlignment="1">
      <alignment horizontal="right"/>
    </xf>
    <xf numFmtId="217" fontId="70" fillId="0" borderId="6" xfId="141" applyFont="1" applyFill="1" applyBorder="1" applyAlignment="1">
      <alignment horizontal="right"/>
    </xf>
    <xf numFmtId="217" fontId="70" fillId="0" borderId="4" xfId="141" applyFont="1" applyFill="1" applyBorder="1" applyAlignment="1">
      <alignment horizontal="right"/>
    </xf>
    <xf numFmtId="215" fontId="70" fillId="0" borderId="0" xfId="142" applyNumberFormat="1" applyFont="1" applyFill="1" applyBorder="1" applyAlignment="1">
      <alignment horizontal="right"/>
    </xf>
    <xf numFmtId="217" fontId="70" fillId="0" borderId="18" xfId="141" applyFont="1" applyFill="1" applyBorder="1" applyAlignment="1">
      <alignment horizontal="right"/>
    </xf>
    <xf numFmtId="43" fontId="109" fillId="0" borderId="6" xfId="108" quotePrefix="1" applyFont="1" applyFill="1" applyBorder="1" applyAlignment="1">
      <alignment horizontal="center" vertical="center"/>
    </xf>
    <xf numFmtId="43" fontId="70" fillId="0" borderId="20" xfId="135" applyFont="1" applyFill="1" applyBorder="1" applyAlignment="1">
      <alignment horizontal="center" wrapText="1"/>
    </xf>
    <xf numFmtId="43" fontId="70" fillId="0" borderId="0" xfId="135" applyFont="1" applyFill="1" applyBorder="1" applyAlignment="1">
      <alignment horizontal="center" wrapText="1"/>
    </xf>
    <xf numFmtId="43" fontId="70" fillId="0" borderId="18" xfId="135" applyFont="1" applyFill="1" applyBorder="1" applyAlignment="1">
      <alignment horizontal="center" vertical="center" wrapText="1"/>
    </xf>
    <xf numFmtId="191" fontId="70" fillId="0" borderId="0" xfId="135" applyNumberFormat="1" applyFont="1" applyFill="1" applyBorder="1" applyAlignment="1"/>
    <xf numFmtId="191" fontId="70" fillId="0" borderId="4" xfId="135" applyNumberFormat="1" applyFont="1" applyFill="1" applyBorder="1" applyAlignment="1"/>
    <xf numFmtId="43" fontId="70" fillId="0" borderId="0" xfId="135" applyFont="1" applyFill="1" applyBorder="1" applyAlignment="1">
      <alignment horizontal="center" vertical="center" wrapText="1"/>
    </xf>
    <xf numFmtId="215" fontId="70" fillId="0" borderId="18" xfId="135" applyNumberFormat="1" applyFont="1" applyFill="1" applyBorder="1" applyAlignment="1">
      <alignment horizontal="center"/>
    </xf>
    <xf numFmtId="43" fontId="70" fillId="0" borderId="0" xfId="108" applyFont="1" applyFill="1" applyBorder="1" applyAlignment="1"/>
    <xf numFmtId="43" fontId="70" fillId="0" borderId="0" xfId="108" applyFont="1" applyFill="1" applyBorder="1" applyAlignment="1">
      <alignment horizontal="center"/>
    </xf>
    <xf numFmtId="43" fontId="70" fillId="0" borderId="0" xfId="108" applyFont="1" applyFill="1"/>
    <xf numFmtId="43" fontId="70" fillId="0" borderId="19" xfId="108" quotePrefix="1" applyFont="1" applyFill="1" applyBorder="1" applyAlignment="1">
      <alignment horizontal="right"/>
    </xf>
    <xf numFmtId="215" fontId="70" fillId="0" borderId="0" xfId="135" applyNumberFormat="1" applyFont="1" applyFill="1" applyBorder="1" applyAlignment="1">
      <alignment horizontal="center"/>
    </xf>
    <xf numFmtId="43" fontId="70" fillId="0" borderId="0" xfId="108" applyFont="1" applyFill="1" applyAlignment="1">
      <alignment horizontal="center"/>
    </xf>
    <xf numFmtId="43" fontId="70" fillId="0" borderId="4" xfId="108" applyFont="1" applyFill="1" applyBorder="1" applyAlignment="1"/>
    <xf numFmtId="191" fontId="70" fillId="0" borderId="18" xfId="108" applyNumberFormat="1" applyFont="1" applyFill="1" applyBorder="1" applyAlignment="1">
      <alignment horizontal="right"/>
    </xf>
    <xf numFmtId="43" fontId="70" fillId="0" borderId="4" xfId="142" applyFont="1" applyFill="1" applyBorder="1" applyAlignment="1">
      <alignment horizontal="right" vertical="center"/>
    </xf>
    <xf numFmtId="217" fontId="70" fillId="0" borderId="18" xfId="141" applyFont="1" applyFill="1" applyBorder="1" applyAlignment="1">
      <alignment horizontal="right" vertical="center"/>
    </xf>
    <xf numFmtId="43" fontId="70" fillId="0" borderId="0" xfId="142" applyFont="1" applyFill="1" applyBorder="1" applyAlignment="1">
      <alignment horizontal="right"/>
    </xf>
    <xf numFmtId="43" fontId="70" fillId="0" borderId="0" xfId="141" applyNumberFormat="1" applyFont="1" applyFill="1" applyBorder="1" applyAlignment="1">
      <alignment horizontal="right"/>
    </xf>
    <xf numFmtId="215" fontId="5" fillId="0" borderId="0" xfId="138" applyNumberFormat="1" applyFont="1" applyFill="1" applyBorder="1" applyAlignment="1">
      <alignment horizontal="center"/>
    </xf>
    <xf numFmtId="43" fontId="5" fillId="0" borderId="0" xfId="147" applyNumberFormat="1" applyFont="1" applyFill="1" applyAlignment="1"/>
    <xf numFmtId="43" fontId="5" fillId="0" borderId="4" xfId="138" applyFont="1" applyFill="1" applyBorder="1" applyAlignment="1">
      <alignment horizontal="center"/>
    </xf>
    <xf numFmtId="43" fontId="70" fillId="0" borderId="6" xfId="108" quotePrefix="1" applyFont="1" applyFill="1" applyBorder="1" applyAlignment="1">
      <alignment horizontal="center" vertical="center"/>
    </xf>
    <xf numFmtId="43" fontId="70" fillId="0" borderId="0" xfId="108" applyFont="1" applyFill="1" applyAlignment="1">
      <alignment horizontal="center" vertical="center"/>
    </xf>
    <xf numFmtId="215" fontId="70" fillId="0" borderId="18" xfId="384" applyNumberFormat="1" applyFont="1" applyFill="1" applyBorder="1" applyAlignment="1">
      <alignment horizontal="right"/>
    </xf>
    <xf numFmtId="216" fontId="70" fillId="0" borderId="0" xfId="385" applyNumberFormat="1" applyFont="1" applyFill="1" applyBorder="1" applyAlignment="1">
      <alignment horizontal="right"/>
    </xf>
    <xf numFmtId="215" fontId="70" fillId="0" borderId="6" xfId="384" applyNumberFormat="1" applyFont="1" applyFill="1" applyBorder="1" applyAlignment="1">
      <alignment horizontal="right"/>
    </xf>
    <xf numFmtId="216" fontId="70" fillId="0" borderId="18" xfId="384" applyNumberFormat="1" applyFont="1" applyFill="1" applyBorder="1" applyAlignment="1">
      <alignment horizontal="right"/>
    </xf>
    <xf numFmtId="43" fontId="108" fillId="0" borderId="0" xfId="385" applyFont="1" applyFill="1" applyBorder="1" applyAlignment="1">
      <alignment horizontal="center"/>
    </xf>
    <xf numFmtId="191" fontId="5" fillId="0" borderId="0" xfId="135" applyNumberFormat="1" applyFont="1" applyFill="1" applyBorder="1" applyAlignment="1"/>
    <xf numFmtId="191" fontId="70" fillId="0" borderId="0" xfId="108" applyNumberFormat="1" applyFont="1" applyFill="1" applyBorder="1" applyAlignment="1">
      <alignment horizontal="right" vertical="center"/>
    </xf>
    <xf numFmtId="191" fontId="70" fillId="0" borderId="0" xfId="108" applyNumberFormat="1" applyFont="1" applyFill="1" applyBorder="1" applyAlignment="1">
      <alignment vertical="center"/>
    </xf>
    <xf numFmtId="0" fontId="69" fillId="0" borderId="0" xfId="0" applyFont="1" applyAlignment="1">
      <alignment vertical="center"/>
    </xf>
    <xf numFmtId="0" fontId="72" fillId="0" borderId="0" xfId="0" applyFont="1" applyAlignment="1">
      <alignment horizontal="center" vertical="center"/>
    </xf>
    <xf numFmtId="0" fontId="72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0" fontId="70" fillId="0" borderId="0" xfId="0" applyFont="1" applyAlignment="1">
      <alignment horizontal="center" vertical="center"/>
    </xf>
    <xf numFmtId="0" fontId="70" fillId="0" borderId="0" xfId="0" applyFont="1" applyAlignment="1">
      <alignment horizontal="right" vertical="center"/>
    </xf>
    <xf numFmtId="49" fontId="70" fillId="0" borderId="0" xfId="0" applyNumberFormat="1" applyFont="1" applyAlignment="1">
      <alignment vertical="center"/>
    </xf>
    <xf numFmtId="0" fontId="70" fillId="0" borderId="0" xfId="0" applyFont="1"/>
    <xf numFmtId="0" fontId="70" fillId="0" borderId="0" xfId="0" applyFont="1" applyAlignment="1">
      <alignment horizontal="right"/>
    </xf>
    <xf numFmtId="43" fontId="70" fillId="0" borderId="0" xfId="0" applyNumberFormat="1" applyFont="1" applyAlignment="1">
      <alignment vertical="center"/>
    </xf>
    <xf numFmtId="0" fontId="72" fillId="0" borderId="0" xfId="229" applyFont="1" applyAlignment="1">
      <alignment horizontal="right" vertical="center"/>
    </xf>
    <xf numFmtId="49" fontId="109" fillId="0" borderId="0" xfId="0" applyNumberFormat="1" applyFont="1" applyAlignment="1">
      <alignment vertical="center"/>
    </xf>
    <xf numFmtId="0" fontId="109" fillId="0" borderId="0" xfId="0" applyFont="1" applyAlignment="1">
      <alignment horizontal="center" vertical="center"/>
    </xf>
    <xf numFmtId="0" fontId="109" fillId="0" borderId="0" xfId="0" applyFont="1" applyAlignment="1">
      <alignment vertical="center"/>
    </xf>
    <xf numFmtId="49" fontId="111" fillId="0" borderId="0" xfId="0" applyNumberFormat="1" applyFont="1" applyAlignment="1">
      <alignment vertical="center"/>
    </xf>
    <xf numFmtId="0" fontId="109" fillId="0" borderId="0" xfId="0" applyFont="1" applyAlignment="1">
      <alignment horizontal="right" vertical="center"/>
    </xf>
    <xf numFmtId="0" fontId="109" fillId="0" borderId="0" xfId="248" applyFont="1" applyAlignment="1">
      <alignment vertical="center"/>
    </xf>
    <xf numFmtId="0" fontId="109" fillId="0" borderId="0" xfId="248" applyFont="1" applyAlignment="1">
      <alignment horizontal="left" vertical="center"/>
    </xf>
    <xf numFmtId="0" fontId="109" fillId="0" borderId="0" xfId="375" applyFont="1" applyAlignment="1">
      <alignment vertical="center"/>
    </xf>
    <xf numFmtId="0" fontId="73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49" fontId="75" fillId="0" borderId="0" xfId="0" applyNumberFormat="1" applyFont="1" applyAlignment="1">
      <alignment vertical="center"/>
    </xf>
    <xf numFmtId="0" fontId="130" fillId="0" borderId="0" xfId="0" applyFont="1" applyAlignment="1">
      <alignment vertical="center"/>
    </xf>
    <xf numFmtId="0" fontId="70" fillId="0" borderId="0" xfId="229" applyFont="1"/>
    <xf numFmtId="0" fontId="72" fillId="0" borderId="0" xfId="229" applyFont="1" applyAlignment="1">
      <alignment horizontal="right"/>
    </xf>
    <xf numFmtId="0" fontId="72" fillId="0" borderId="0" xfId="229" applyFont="1" applyAlignment="1">
      <alignment horizontal="center"/>
    </xf>
    <xf numFmtId="0" fontId="72" fillId="0" borderId="0" xfId="229" applyFont="1"/>
    <xf numFmtId="0" fontId="5" fillId="0" borderId="0" xfId="229" applyFont="1"/>
    <xf numFmtId="0" fontId="5" fillId="0" borderId="18" xfId="229" applyFont="1" applyBorder="1" applyAlignment="1">
      <alignment horizontal="center"/>
    </xf>
    <xf numFmtId="0" fontId="5" fillId="0" borderId="0" xfId="229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20" xfId="229" applyFont="1" applyBorder="1" applyAlignment="1">
      <alignment horizontal="center"/>
    </xf>
    <xf numFmtId="193" fontId="5" fillId="0" borderId="0" xfId="0" applyNumberFormat="1" applyFont="1" applyAlignment="1">
      <alignment horizontal="right"/>
    </xf>
    <xf numFmtId="0" fontId="5" fillId="0" borderId="0" xfId="0" applyFont="1"/>
    <xf numFmtId="0" fontId="5" fillId="0" borderId="18" xfId="229" applyFont="1" applyBorder="1" applyAlignment="1">
      <alignment horizontal="center" wrapText="1"/>
    </xf>
    <xf numFmtId="0" fontId="108" fillId="0" borderId="0" xfId="386" applyFont="1"/>
    <xf numFmtId="0" fontId="5" fillId="0" borderId="0" xfId="229" applyFont="1" applyAlignment="1">
      <alignment horizontal="center" wrapText="1"/>
    </xf>
    <xf numFmtId="0" fontId="108" fillId="0" borderId="0" xfId="229" applyFont="1"/>
    <xf numFmtId="0" fontId="108" fillId="0" borderId="0" xfId="0" applyFont="1" applyAlignment="1">
      <alignment horizontal="center"/>
    </xf>
    <xf numFmtId="0" fontId="108" fillId="0" borderId="0" xfId="0" applyFont="1"/>
    <xf numFmtId="0" fontId="108" fillId="0" borderId="0" xfId="229" applyFont="1" applyAlignment="1">
      <alignment horizontal="center"/>
    </xf>
    <xf numFmtId="0" fontId="108" fillId="0" borderId="0" xfId="229" applyFont="1" applyAlignment="1">
      <alignment horizontal="center" wrapText="1"/>
    </xf>
    <xf numFmtId="0" fontId="70" fillId="0" borderId="0" xfId="0" applyFont="1" applyAlignment="1">
      <alignment vertical="top"/>
    </xf>
    <xf numFmtId="0" fontId="72" fillId="0" borderId="0" xfId="0" quotePrefix="1" applyFont="1" applyAlignment="1">
      <alignment horizontal="right" vertical="top"/>
    </xf>
    <xf numFmtId="0" fontId="72" fillId="0" borderId="0" xfId="0" applyFont="1" applyAlignment="1">
      <alignment horizontal="right" vertical="top"/>
    </xf>
    <xf numFmtId="0" fontId="72" fillId="0" borderId="0" xfId="0" applyFont="1" applyAlignment="1">
      <alignment vertical="top"/>
    </xf>
    <xf numFmtId="0" fontId="72" fillId="0" borderId="0" xfId="0" applyFont="1" applyAlignment="1">
      <alignment horizontal="center"/>
    </xf>
    <xf numFmtId="0" fontId="72" fillId="0" borderId="0" xfId="0" applyFont="1"/>
    <xf numFmtId="0" fontId="70" fillId="0" borderId="0" xfId="0" applyFont="1" applyAlignment="1">
      <alignment horizontal="center"/>
    </xf>
    <xf numFmtId="0" fontId="70" fillId="0" borderId="18" xfId="0" applyFont="1" applyBorder="1" applyAlignment="1">
      <alignment horizontal="center"/>
    </xf>
    <xf numFmtId="0" fontId="71" fillId="0" borderId="0" xfId="0" applyFont="1"/>
    <xf numFmtId="0" fontId="70" fillId="0" borderId="20" xfId="0" applyFont="1" applyBorder="1" applyAlignment="1">
      <alignment horizontal="center"/>
    </xf>
    <xf numFmtId="0" fontId="70" fillId="0" borderId="20" xfId="0" applyFont="1" applyBorder="1"/>
    <xf numFmtId="193" fontId="70" fillId="0" borderId="0" xfId="0" applyNumberFormat="1" applyFont="1" applyAlignment="1">
      <alignment horizontal="right" vertical="center"/>
    </xf>
    <xf numFmtId="0" fontId="70" fillId="0" borderId="18" xfId="0" applyFont="1" applyBorder="1"/>
    <xf numFmtId="0" fontId="70" fillId="0" borderId="18" xfId="0" applyFont="1" applyBorder="1" applyAlignment="1">
      <alignment horizontal="center" vertical="center"/>
    </xf>
    <xf numFmtId="0" fontId="70" fillId="0" borderId="0" xfId="0" applyFont="1" applyAlignment="1">
      <alignment horizontal="left"/>
    </xf>
    <xf numFmtId="191" fontId="70" fillId="0" borderId="0" xfId="0" applyNumberFormat="1" applyFont="1" applyAlignment="1">
      <alignment horizontal="center"/>
    </xf>
    <xf numFmtId="43" fontId="70" fillId="0" borderId="0" xfId="0" applyNumberFormat="1" applyFont="1"/>
    <xf numFmtId="193" fontId="70" fillId="0" borderId="0" xfId="0" applyNumberFormat="1" applyFont="1" applyAlignment="1">
      <alignment vertical="center"/>
    </xf>
    <xf numFmtId="0" fontId="110" fillId="0" borderId="0" xfId="0" applyFont="1"/>
    <xf numFmtId="0" fontId="110" fillId="0" borderId="0" xfId="0" applyFont="1" applyAlignment="1">
      <alignment horizontal="right"/>
    </xf>
    <xf numFmtId="0" fontId="110" fillId="0" borderId="0" xfId="0" applyFont="1" applyAlignment="1">
      <alignment horizontal="center"/>
    </xf>
    <xf numFmtId="191" fontId="110" fillId="0" borderId="0" xfId="0" applyNumberFormat="1" applyFont="1"/>
    <xf numFmtId="43" fontId="110" fillId="0" borderId="0" xfId="0" applyNumberFormat="1" applyFont="1" applyAlignment="1">
      <alignment horizontal="center"/>
    </xf>
    <xf numFmtId="0" fontId="110" fillId="0" borderId="0" xfId="0" applyFont="1" applyAlignment="1">
      <alignment horizontal="left"/>
    </xf>
    <xf numFmtId="0" fontId="69" fillId="0" borderId="0" xfId="0" applyFont="1"/>
    <xf numFmtId="0" fontId="69" fillId="0" borderId="0" xfId="0" applyFont="1" applyAlignment="1">
      <alignment horizontal="right"/>
    </xf>
    <xf numFmtId="0" fontId="69" fillId="0" borderId="0" xfId="0" applyFont="1" applyAlignment="1">
      <alignment horizontal="center"/>
    </xf>
    <xf numFmtId="199" fontId="69" fillId="0" borderId="0" xfId="0" applyNumberFormat="1" applyFont="1"/>
    <xf numFmtId="0" fontId="72" fillId="0" borderId="0" xfId="0" applyFont="1" applyAlignment="1">
      <alignment horizontal="right"/>
    </xf>
    <xf numFmtId="0" fontId="70" fillId="0" borderId="0" xfId="248" applyFont="1"/>
    <xf numFmtId="0" fontId="70" fillId="0" borderId="0" xfId="248" applyFont="1" applyAlignment="1">
      <alignment horizontal="right"/>
    </xf>
    <xf numFmtId="0" fontId="70" fillId="0" borderId="0" xfId="0" quotePrefix="1" applyFont="1" applyAlignment="1">
      <alignment horizontal="left"/>
    </xf>
    <xf numFmtId="199" fontId="70" fillId="0" borderId="20" xfId="0" applyNumberFormat="1" applyFont="1" applyBorder="1"/>
    <xf numFmtId="199" fontId="70" fillId="0" borderId="0" xfId="248" applyNumberFormat="1" applyFont="1" applyAlignment="1">
      <alignment horizontal="center"/>
    </xf>
    <xf numFmtId="199" fontId="70" fillId="0" borderId="0" xfId="0" applyNumberFormat="1" applyFont="1" applyAlignment="1">
      <alignment horizontal="center"/>
    </xf>
    <xf numFmtId="49" fontId="70" fillId="0" borderId="0" xfId="0" applyNumberFormat="1" applyFont="1"/>
    <xf numFmtId="4" fontId="70" fillId="0" borderId="0" xfId="0" applyNumberFormat="1" applyFont="1"/>
    <xf numFmtId="191" fontId="70" fillId="0" borderId="0" xfId="0" applyNumberFormat="1" applyFont="1"/>
    <xf numFmtId="0" fontId="70" fillId="0" borderId="0" xfId="0" quotePrefix="1" applyFont="1"/>
    <xf numFmtId="0" fontId="71" fillId="0" borderId="0" xfId="0" applyFont="1" applyAlignment="1">
      <alignment horizontal="right"/>
    </xf>
    <xf numFmtId="0" fontId="70" fillId="0" borderId="0" xfId="375" applyFont="1"/>
    <xf numFmtId="0" fontId="5" fillId="0" borderId="0" xfId="0" applyFont="1" applyAlignment="1">
      <alignment horizontal="right"/>
    </xf>
    <xf numFmtId="0" fontId="70" fillId="0" borderId="0" xfId="386" applyFont="1"/>
    <xf numFmtId="199" fontId="70" fillId="0" borderId="0" xfId="0" applyNumberFormat="1" applyFont="1"/>
    <xf numFmtId="199" fontId="70" fillId="0" borderId="0" xfId="0" applyNumberFormat="1" applyFont="1" applyAlignment="1">
      <alignment wrapText="1"/>
    </xf>
    <xf numFmtId="192" fontId="70" fillId="0" borderId="0" xfId="0" applyNumberFormat="1" applyFont="1"/>
    <xf numFmtId="40" fontId="70" fillId="0" borderId="0" xfId="0" applyNumberFormat="1" applyFont="1"/>
    <xf numFmtId="0" fontId="69" fillId="0" borderId="0" xfId="0" applyFont="1" applyAlignment="1">
      <alignment horizontal="right" vertical="center"/>
    </xf>
    <xf numFmtId="199" fontId="69" fillId="0" borderId="0" xfId="0" applyNumberFormat="1" applyFont="1" applyAlignment="1">
      <alignment vertical="center"/>
    </xf>
    <xf numFmtId="0" fontId="72" fillId="0" borderId="0" xfId="0" applyFont="1" applyAlignment="1">
      <alignment horizontal="right" vertical="center"/>
    </xf>
    <xf numFmtId="199" fontId="70" fillId="0" borderId="0" xfId="0" applyNumberFormat="1" applyFont="1" applyAlignment="1">
      <alignment vertical="center"/>
    </xf>
    <xf numFmtId="199" fontId="70" fillId="0" borderId="0" xfId="0" applyNumberFormat="1" applyFont="1" applyAlignment="1">
      <alignment horizontal="center" vertical="center"/>
    </xf>
    <xf numFmtId="199" fontId="70" fillId="0" borderId="18" xfId="0" quotePrefix="1" applyNumberFormat="1" applyFont="1" applyBorder="1" applyAlignment="1">
      <alignment horizontal="center" vertical="center"/>
    </xf>
    <xf numFmtId="0" fontId="70" fillId="0" borderId="0" xfId="0" applyFont="1" applyAlignment="1">
      <alignment vertical="center" wrapText="1"/>
    </xf>
    <xf numFmtId="0" fontId="70" fillId="0" borderId="0" xfId="0" applyFont="1" applyAlignment="1">
      <alignment horizontal="right" vertical="center" wrapText="1"/>
    </xf>
    <xf numFmtId="199" fontId="70" fillId="0" borderId="0" xfId="0" applyNumberFormat="1" applyFont="1" applyAlignment="1">
      <alignment horizontal="right" vertical="center" wrapText="1"/>
    </xf>
    <xf numFmtId="199" fontId="70" fillId="0" borderId="0" xfId="0" applyNumberFormat="1" applyFont="1" applyAlignment="1">
      <alignment vertical="center" wrapText="1"/>
    </xf>
    <xf numFmtId="0" fontId="70" fillId="0" borderId="0" xfId="0" applyFont="1" applyAlignment="1">
      <alignment wrapText="1"/>
    </xf>
    <xf numFmtId="0" fontId="71" fillId="0" borderId="0" xfId="0" applyFont="1" applyAlignment="1">
      <alignment horizontal="right" vertical="center" wrapText="1"/>
    </xf>
    <xf numFmtId="0" fontId="69" fillId="0" borderId="0" xfId="0" applyFont="1" applyAlignment="1">
      <alignment horizontal="center" vertical="center"/>
    </xf>
    <xf numFmtId="199" fontId="69" fillId="0" borderId="0" xfId="0" applyNumberFormat="1" applyFont="1" applyAlignment="1">
      <alignment horizontal="center" vertical="center"/>
    </xf>
    <xf numFmtId="0" fontId="71" fillId="0" borderId="0" xfId="0" applyFont="1" applyAlignment="1">
      <alignment horizontal="right" vertical="center"/>
    </xf>
    <xf numFmtId="0" fontId="70" fillId="0" borderId="0" xfId="0" applyFont="1" applyAlignment="1">
      <alignment horizontal="left" vertical="center"/>
    </xf>
    <xf numFmtId="0" fontId="75" fillId="0" borderId="0" xfId="0" applyFont="1" applyAlignment="1">
      <alignment horizontal="centerContinuous" vertical="center"/>
    </xf>
    <xf numFmtId="195" fontId="70" fillId="0" borderId="0" xfId="0" applyNumberFormat="1" applyFont="1" applyAlignment="1">
      <alignment horizontal="center" vertical="center"/>
    </xf>
    <xf numFmtId="0" fontId="70" fillId="0" borderId="0" xfId="249" applyFont="1" applyAlignment="1">
      <alignment vertical="center"/>
    </xf>
    <xf numFmtId="227" fontId="70" fillId="0" borderId="0" xfId="142" applyNumberFormat="1" applyFont="1" applyFill="1" applyBorder="1" applyAlignment="1">
      <alignment horizontal="right"/>
    </xf>
    <xf numFmtId="227" fontId="70" fillId="0" borderId="0" xfId="148" applyNumberFormat="1" applyFont="1" applyFill="1" applyAlignment="1">
      <alignment vertical="center"/>
    </xf>
    <xf numFmtId="0" fontId="70" fillId="0" borderId="0" xfId="0" applyFont="1" applyAlignment="1">
      <alignment horizontal="right" vertical="center"/>
    </xf>
    <xf numFmtId="0" fontId="72" fillId="0" borderId="0" xfId="0" applyFont="1" applyAlignment="1">
      <alignment horizontal="center" vertical="center"/>
    </xf>
    <xf numFmtId="0" fontId="76" fillId="0" borderId="0" xfId="0" applyFont="1" applyAlignment="1">
      <alignment horizontal="center" vertical="center"/>
    </xf>
    <xf numFmtId="199" fontId="69" fillId="0" borderId="0" xfId="0" quotePrefix="1" applyNumberFormat="1" applyFont="1" applyAlignment="1">
      <alignment horizontal="center" vertical="center"/>
    </xf>
    <xf numFmtId="199" fontId="70" fillId="0" borderId="18" xfId="0" applyNumberFormat="1" applyFont="1" applyBorder="1" applyAlignment="1">
      <alignment horizontal="center" vertical="center"/>
    </xf>
    <xf numFmtId="0" fontId="70" fillId="0" borderId="0" xfId="0" applyFont="1" applyAlignment="1">
      <alignment horizontal="right"/>
    </xf>
    <xf numFmtId="199" fontId="69" fillId="0" borderId="0" xfId="0" quotePrefix="1" applyNumberFormat="1" applyFont="1" applyAlignment="1">
      <alignment horizontal="center"/>
    </xf>
    <xf numFmtId="199" fontId="70" fillId="0" borderId="6" xfId="0" applyNumberFormat="1" applyFont="1" applyBorder="1" applyAlignment="1">
      <alignment horizontal="center"/>
    </xf>
    <xf numFmtId="199" fontId="70" fillId="0" borderId="18" xfId="0" applyNumberFormat="1" applyFont="1" applyBorder="1" applyAlignment="1">
      <alignment horizontal="center"/>
    </xf>
    <xf numFmtId="0" fontId="72" fillId="0" borderId="0" xfId="0" applyFont="1" applyAlignment="1">
      <alignment horizontal="center"/>
    </xf>
    <xf numFmtId="0" fontId="70" fillId="0" borderId="0" xfId="0" applyFont="1" applyAlignment="1">
      <alignment horizontal="center"/>
    </xf>
    <xf numFmtId="0" fontId="5" fillId="0" borderId="0" xfId="248" applyFont="1" applyAlignment="1">
      <alignment horizontal="center"/>
    </xf>
    <xf numFmtId="49" fontId="70" fillId="0" borderId="0" xfId="0" applyNumberFormat="1" applyFont="1" applyAlignment="1">
      <alignment horizontal="left"/>
    </xf>
    <xf numFmtId="193" fontId="70" fillId="0" borderId="0" xfId="0" applyNumberFormat="1" applyFont="1" applyAlignment="1">
      <alignment horizontal="right" vertical="center"/>
    </xf>
    <xf numFmtId="0" fontId="69" fillId="0" borderId="0" xfId="0" quotePrefix="1" applyFont="1" applyAlignment="1">
      <alignment horizontal="center" vertical="top"/>
    </xf>
    <xf numFmtId="0" fontId="72" fillId="0" borderId="0" xfId="0" applyFont="1" applyAlignment="1">
      <alignment horizontal="center" vertical="top"/>
    </xf>
    <xf numFmtId="0" fontId="70" fillId="0" borderId="6" xfId="0" applyFont="1" applyBorder="1" applyAlignment="1">
      <alignment horizontal="center"/>
    </xf>
    <xf numFmtId="0" fontId="70" fillId="0" borderId="18" xfId="0" applyFont="1" applyBorder="1" applyAlignment="1">
      <alignment horizontal="center"/>
    </xf>
    <xf numFmtId="0" fontId="5" fillId="0" borderId="6" xfId="229" applyFont="1" applyBorder="1" applyAlignment="1">
      <alignment horizontal="center"/>
    </xf>
    <xf numFmtId="193" fontId="5" fillId="0" borderId="0" xfId="0" applyNumberFormat="1" applyFont="1" applyAlignment="1">
      <alignment horizontal="right"/>
    </xf>
    <xf numFmtId="0" fontId="69" fillId="0" borderId="0" xfId="229" quotePrefix="1" applyFont="1" applyAlignment="1">
      <alignment horizontal="center"/>
    </xf>
    <xf numFmtId="0" fontId="69" fillId="0" borderId="0" xfId="229" applyFont="1" applyAlignment="1">
      <alignment horizontal="center"/>
    </xf>
    <xf numFmtId="0" fontId="72" fillId="0" borderId="0" xfId="229" applyFont="1" applyAlignment="1">
      <alignment horizontal="center"/>
    </xf>
    <xf numFmtId="0" fontId="5" fillId="0" borderId="18" xfId="229" applyFont="1" applyBorder="1" applyAlignment="1">
      <alignment horizontal="center"/>
    </xf>
    <xf numFmtId="43" fontId="70" fillId="0" borderId="6" xfId="108" applyFont="1" applyFill="1" applyBorder="1" applyAlignment="1">
      <alignment horizontal="center" vertical="center"/>
    </xf>
    <xf numFmtId="43" fontId="69" fillId="0" borderId="0" xfId="108" quotePrefix="1" applyFont="1" applyFill="1" applyAlignment="1">
      <alignment horizontal="center" vertical="center"/>
    </xf>
    <xf numFmtId="49" fontId="72" fillId="0" borderId="0" xfId="0" applyNumberFormat="1" applyFont="1" applyAlignment="1">
      <alignment horizontal="center" vertical="center"/>
    </xf>
    <xf numFmtId="43" fontId="70" fillId="0" borderId="18" xfId="108" applyFont="1" applyFill="1" applyBorder="1" applyAlignment="1">
      <alignment horizontal="center" vertical="center"/>
    </xf>
    <xf numFmtId="43" fontId="109" fillId="0" borderId="6" xfId="108" applyFont="1" applyFill="1" applyBorder="1" applyAlignment="1">
      <alignment horizontal="center" vertical="center"/>
    </xf>
    <xf numFmtId="43" fontId="109" fillId="0" borderId="18" xfId="108" applyFont="1" applyFill="1" applyBorder="1" applyAlignment="1">
      <alignment horizontal="center" vertical="center"/>
    </xf>
  </cellXfs>
  <cellStyles count="387">
    <cellStyle name="^6A_x0001_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2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3 2" xfId="9" xr:uid="{00000000-0005-0000-0000-000008000000}"/>
    <cellStyle name="20% - Accent3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3 2" xfId="13" xr:uid="{00000000-0005-0000-0000-00000C000000}"/>
    <cellStyle name="20% - Accent4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3 2" xfId="17" xr:uid="{00000000-0005-0000-0000-000010000000}"/>
    <cellStyle name="20% - Accent5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3 2" xfId="21" xr:uid="{00000000-0005-0000-0000-000014000000}"/>
    <cellStyle name="20% - Accent6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3 2" xfId="25" xr:uid="{00000000-0005-0000-0000-000018000000}"/>
    <cellStyle name="๒๖๋_x000d_A_x0001_" xfId="26" xr:uid="{00000000-0005-0000-0000-000019000000}"/>
    <cellStyle name="๒๖๋_x000d_A_x0001_ 2" xfId="27" xr:uid="{00000000-0005-0000-0000-00001A000000}"/>
    <cellStyle name="40% - Accent1" xfId="28" xr:uid="{00000000-0005-0000-0000-00001B000000}"/>
    <cellStyle name="40% - Accent1 2" xfId="29" xr:uid="{00000000-0005-0000-0000-00001C000000}"/>
    <cellStyle name="40% - Accent1 3" xfId="30" xr:uid="{00000000-0005-0000-0000-00001D000000}"/>
    <cellStyle name="40% - Accent1 3 2" xfId="31" xr:uid="{00000000-0005-0000-0000-00001E000000}"/>
    <cellStyle name="40% - Accent2" xfId="32" xr:uid="{00000000-0005-0000-0000-00001F000000}"/>
    <cellStyle name="40% - Accent2 2" xfId="33" xr:uid="{00000000-0005-0000-0000-000020000000}"/>
    <cellStyle name="40% - Accent2 3" xfId="34" xr:uid="{00000000-0005-0000-0000-000021000000}"/>
    <cellStyle name="40% - Accent2 3 2" xfId="35" xr:uid="{00000000-0005-0000-0000-000022000000}"/>
    <cellStyle name="40% - Accent3" xfId="36" xr:uid="{00000000-0005-0000-0000-000023000000}"/>
    <cellStyle name="40% - Accent3 2" xfId="37" xr:uid="{00000000-0005-0000-0000-000024000000}"/>
    <cellStyle name="40% - Accent3 3" xfId="38" xr:uid="{00000000-0005-0000-0000-000025000000}"/>
    <cellStyle name="40% - Accent3 3 2" xfId="39" xr:uid="{00000000-0005-0000-0000-000026000000}"/>
    <cellStyle name="40% - Accent4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4 3 2" xfId="43" xr:uid="{00000000-0005-0000-0000-00002A000000}"/>
    <cellStyle name="40% - Accent5" xfId="44" xr:uid="{00000000-0005-0000-0000-00002B000000}"/>
    <cellStyle name="40% - Accent5 2" xfId="45" xr:uid="{00000000-0005-0000-0000-00002C000000}"/>
    <cellStyle name="40% - Accent5 3" xfId="46" xr:uid="{00000000-0005-0000-0000-00002D000000}"/>
    <cellStyle name="40% - Accent5 3 2" xfId="47" xr:uid="{00000000-0005-0000-0000-00002E000000}"/>
    <cellStyle name="40% - Accent6" xfId="48" xr:uid="{00000000-0005-0000-0000-00002F000000}"/>
    <cellStyle name="40% - Accent6 2" xfId="49" xr:uid="{00000000-0005-0000-0000-000030000000}"/>
    <cellStyle name="40% - Accent6 3" xfId="50" xr:uid="{00000000-0005-0000-0000-000031000000}"/>
    <cellStyle name="40% - Accent6 3 2" xfId="51" xr:uid="{00000000-0005-0000-0000-000032000000}"/>
    <cellStyle name="60% - Accent1" xfId="52" xr:uid="{00000000-0005-0000-0000-000033000000}"/>
    <cellStyle name="60% - Accent1 2" xfId="53" xr:uid="{00000000-0005-0000-0000-000034000000}"/>
    <cellStyle name="60% - Accent1 3" xfId="54" xr:uid="{00000000-0005-0000-0000-000035000000}"/>
    <cellStyle name="60% - Accent2" xfId="55" xr:uid="{00000000-0005-0000-0000-000036000000}"/>
    <cellStyle name="60% - Accent2 2" xfId="56" xr:uid="{00000000-0005-0000-0000-000037000000}"/>
    <cellStyle name="60% - Accent2 3" xfId="57" xr:uid="{00000000-0005-0000-0000-000038000000}"/>
    <cellStyle name="60% - Accent3" xfId="58" xr:uid="{00000000-0005-0000-0000-000039000000}"/>
    <cellStyle name="60% - Accent3 2" xfId="59" xr:uid="{00000000-0005-0000-0000-00003A000000}"/>
    <cellStyle name="60% - Accent3 3" xfId="60" xr:uid="{00000000-0005-0000-0000-00003B000000}"/>
    <cellStyle name="60% - Accent4" xfId="61" xr:uid="{00000000-0005-0000-0000-00003C000000}"/>
    <cellStyle name="60% - Accent4 2" xfId="62" xr:uid="{00000000-0005-0000-0000-00003D000000}"/>
    <cellStyle name="60% - Accent4 3" xfId="63" xr:uid="{00000000-0005-0000-0000-00003E000000}"/>
    <cellStyle name="60% - Accent5" xfId="64" xr:uid="{00000000-0005-0000-0000-00003F000000}"/>
    <cellStyle name="60% - Accent5 2" xfId="65" xr:uid="{00000000-0005-0000-0000-000040000000}"/>
    <cellStyle name="60% - Accent5 3" xfId="66" xr:uid="{00000000-0005-0000-0000-000041000000}"/>
    <cellStyle name="60% - Accent6" xfId="67" xr:uid="{00000000-0005-0000-0000-000042000000}"/>
    <cellStyle name="60% - Accent6 2" xfId="68" xr:uid="{00000000-0005-0000-0000-000043000000}"/>
    <cellStyle name="60% - Accent6 3" xfId="69" xr:uid="{00000000-0005-0000-0000-000044000000}"/>
    <cellStyle name="75" xfId="70" xr:uid="{00000000-0005-0000-0000-000045000000}"/>
    <cellStyle name="A_x0001_" xfId="71" xr:uid="{00000000-0005-0000-0000-000046000000}"/>
    <cellStyle name="A_x0001_ 2" xfId="72" xr:uid="{00000000-0005-0000-0000-000047000000}"/>
    <cellStyle name="Accent1" xfId="73" xr:uid="{00000000-0005-0000-0000-000048000000}"/>
    <cellStyle name="Accent1 2" xfId="74" xr:uid="{00000000-0005-0000-0000-000049000000}"/>
    <cellStyle name="Accent1 3" xfId="75" xr:uid="{00000000-0005-0000-0000-00004A000000}"/>
    <cellStyle name="Accent2" xfId="76" xr:uid="{00000000-0005-0000-0000-00004B000000}"/>
    <cellStyle name="Accent2 2" xfId="77" xr:uid="{00000000-0005-0000-0000-00004C000000}"/>
    <cellStyle name="Accent2 3" xfId="78" xr:uid="{00000000-0005-0000-0000-00004D000000}"/>
    <cellStyle name="Accent3" xfId="79" xr:uid="{00000000-0005-0000-0000-00004E000000}"/>
    <cellStyle name="Accent3 2" xfId="80" xr:uid="{00000000-0005-0000-0000-00004F000000}"/>
    <cellStyle name="Accent3 3" xfId="81" xr:uid="{00000000-0005-0000-0000-000050000000}"/>
    <cellStyle name="Accent4" xfId="82" xr:uid="{00000000-0005-0000-0000-000051000000}"/>
    <cellStyle name="Accent4 2" xfId="83" xr:uid="{00000000-0005-0000-0000-000052000000}"/>
    <cellStyle name="Accent4 3" xfId="84" xr:uid="{00000000-0005-0000-0000-000053000000}"/>
    <cellStyle name="Accent5" xfId="85" xr:uid="{00000000-0005-0000-0000-000054000000}"/>
    <cellStyle name="Accent5 2" xfId="86" xr:uid="{00000000-0005-0000-0000-000055000000}"/>
    <cellStyle name="Accent5 3" xfId="87" xr:uid="{00000000-0005-0000-0000-000056000000}"/>
    <cellStyle name="Accent6" xfId="88" xr:uid="{00000000-0005-0000-0000-000057000000}"/>
    <cellStyle name="Accent6 2" xfId="89" xr:uid="{00000000-0005-0000-0000-000058000000}"/>
    <cellStyle name="Accent6 3" xfId="90" xr:uid="{00000000-0005-0000-0000-000059000000}"/>
    <cellStyle name="Bad" xfId="91" xr:uid="{00000000-0005-0000-0000-00005A000000}"/>
    <cellStyle name="Bad 2" xfId="92" xr:uid="{00000000-0005-0000-0000-00005B000000}"/>
    <cellStyle name="Bad 3" xfId="93" xr:uid="{00000000-0005-0000-0000-00005C000000}"/>
    <cellStyle name="Body" xfId="94" xr:uid="{00000000-0005-0000-0000-00005D000000}"/>
    <cellStyle name="Brand Align Left Text" xfId="95" xr:uid="{00000000-0005-0000-0000-00005E000000}"/>
    <cellStyle name="Brand Default" xfId="96" xr:uid="{00000000-0005-0000-0000-00005F000000}"/>
    <cellStyle name="Brand Percent" xfId="97" xr:uid="{00000000-0005-0000-0000-000060000000}"/>
    <cellStyle name="Brand Source" xfId="98" xr:uid="{00000000-0005-0000-0000-000061000000}"/>
    <cellStyle name="Brand Subtitle with Underline" xfId="99" xr:uid="{00000000-0005-0000-0000-000062000000}"/>
    <cellStyle name="Brand Subtitle without Underline" xfId="100" xr:uid="{00000000-0005-0000-0000-000063000000}"/>
    <cellStyle name="Brand Title" xfId="101" xr:uid="{00000000-0005-0000-0000-000064000000}"/>
    <cellStyle name="Calculation" xfId="102" xr:uid="{00000000-0005-0000-0000-000065000000}"/>
    <cellStyle name="Calculation 2" xfId="103" xr:uid="{00000000-0005-0000-0000-000066000000}"/>
    <cellStyle name="Calculation 3" xfId="104" xr:uid="{00000000-0005-0000-0000-000067000000}"/>
    <cellStyle name="Check Cell" xfId="105" xr:uid="{00000000-0005-0000-0000-000068000000}"/>
    <cellStyle name="Check Cell 2" xfId="106" xr:uid="{00000000-0005-0000-0000-000069000000}"/>
    <cellStyle name="Check Cell 3" xfId="107" xr:uid="{00000000-0005-0000-0000-00006A000000}"/>
    <cellStyle name="Comma" xfId="108" builtinId="3"/>
    <cellStyle name="Comma (0.0)" xfId="109" xr:uid="{00000000-0005-0000-0000-00006C000000}"/>
    <cellStyle name="Comma (0.00)" xfId="110" xr:uid="{00000000-0005-0000-0000-00006D000000}"/>
    <cellStyle name="Comma (hidden)" xfId="111" xr:uid="{00000000-0005-0000-0000-00006E000000}"/>
    <cellStyle name="Comma (index)" xfId="112" xr:uid="{00000000-0005-0000-0000-00006F000000}"/>
    <cellStyle name="Comma 10" xfId="113" xr:uid="{00000000-0005-0000-0000-000070000000}"/>
    <cellStyle name="Comma 11" xfId="114" xr:uid="{00000000-0005-0000-0000-000071000000}"/>
    <cellStyle name="Comma 12" xfId="115" xr:uid="{00000000-0005-0000-0000-000072000000}"/>
    <cellStyle name="Comma 12 2" xfId="116" xr:uid="{00000000-0005-0000-0000-000073000000}"/>
    <cellStyle name="Comma 13" xfId="117" xr:uid="{00000000-0005-0000-0000-000074000000}"/>
    <cellStyle name="Comma 15" xfId="118" xr:uid="{00000000-0005-0000-0000-000075000000}"/>
    <cellStyle name="Comma 15 2" xfId="119" xr:uid="{00000000-0005-0000-0000-000076000000}"/>
    <cellStyle name="Comma 15 3" xfId="120" xr:uid="{00000000-0005-0000-0000-000077000000}"/>
    <cellStyle name="Comma 2" xfId="121" xr:uid="{00000000-0005-0000-0000-000078000000}"/>
    <cellStyle name="Comma 2 2" xfId="122" xr:uid="{00000000-0005-0000-0000-000079000000}"/>
    <cellStyle name="Comma 2 2 2" xfId="123" xr:uid="{00000000-0005-0000-0000-00007A000000}"/>
    <cellStyle name="Comma 2 2 3" xfId="124" xr:uid="{00000000-0005-0000-0000-00007B000000}"/>
    <cellStyle name="Comma 2 3" xfId="125" xr:uid="{00000000-0005-0000-0000-00007C000000}"/>
    <cellStyle name="Comma 2 3 2" xfId="126" xr:uid="{00000000-0005-0000-0000-00007D000000}"/>
    <cellStyle name="Comma 2 4" xfId="127" xr:uid="{00000000-0005-0000-0000-00007E000000}"/>
    <cellStyle name="Comma 2 5" xfId="128" xr:uid="{00000000-0005-0000-0000-00007F000000}"/>
    <cellStyle name="Comma 3" xfId="129" xr:uid="{00000000-0005-0000-0000-000080000000}"/>
    <cellStyle name="Comma 3 2" xfId="130" xr:uid="{00000000-0005-0000-0000-000081000000}"/>
    <cellStyle name="Comma 3 3" xfId="131" xr:uid="{00000000-0005-0000-0000-000082000000}"/>
    <cellStyle name="Comma 3 3 2" xfId="384" xr:uid="{7FE3A335-7486-41D2-82C0-C617A3479DA5}"/>
    <cellStyle name="Comma 4" xfId="132" xr:uid="{00000000-0005-0000-0000-000083000000}"/>
    <cellStyle name="Comma 4 2" xfId="133" xr:uid="{00000000-0005-0000-0000-000084000000}"/>
    <cellStyle name="Comma 4 3" xfId="134" xr:uid="{00000000-0005-0000-0000-000085000000}"/>
    <cellStyle name="Comma 5" xfId="135" xr:uid="{00000000-0005-0000-0000-000086000000}"/>
    <cellStyle name="Comma 5 2" xfId="136" xr:uid="{00000000-0005-0000-0000-000087000000}"/>
    <cellStyle name="Comma 5 3" xfId="137" xr:uid="{00000000-0005-0000-0000-000088000000}"/>
    <cellStyle name="Comma 6" xfId="138" xr:uid="{00000000-0005-0000-0000-000089000000}"/>
    <cellStyle name="Comma 6 2" xfId="139" xr:uid="{00000000-0005-0000-0000-00008A000000}"/>
    <cellStyle name="Comma 6 3" xfId="140" xr:uid="{00000000-0005-0000-0000-00008B000000}"/>
    <cellStyle name="Comma 6 4" xfId="385" xr:uid="{F3FF644F-FEAB-4FEF-907E-8013976CA59D}"/>
    <cellStyle name="Comma 7" xfId="141" xr:uid="{00000000-0005-0000-0000-00008C000000}"/>
    <cellStyle name="Comma 8" xfId="142" xr:uid="{00000000-0005-0000-0000-00008D000000}"/>
    <cellStyle name="Comma 9" xfId="143" xr:uid="{00000000-0005-0000-0000-00008E000000}"/>
    <cellStyle name="comma zerodec" xfId="144" xr:uid="{00000000-0005-0000-0000-00008F000000}"/>
    <cellStyle name="comma zerodec 2" xfId="145" xr:uid="{00000000-0005-0000-0000-000090000000}"/>
    <cellStyle name="Comma_FS_เมโทร" xfId="146" xr:uid="{00000000-0005-0000-0000-000091000000}"/>
    <cellStyle name="Comma_FS_เมโทร 2" xfId="383" xr:uid="{DEF17C5C-82D7-4C94-B1C1-B33E818E2B9E}"/>
    <cellStyle name="Comma_FS_เมโทร 4" xfId="147" xr:uid="{00000000-0005-0000-0000-000093000000}"/>
    <cellStyle name="Comma_FS_เมโทร 5" xfId="148" xr:uid="{00000000-0005-0000-0000-000094000000}"/>
    <cellStyle name="Cover Date" xfId="149" xr:uid="{00000000-0005-0000-0000-000095000000}"/>
    <cellStyle name="Cover Subtitle" xfId="150" xr:uid="{00000000-0005-0000-0000-000096000000}"/>
    <cellStyle name="Cover Title" xfId="151" xr:uid="{00000000-0005-0000-0000-000097000000}"/>
    <cellStyle name="Currency (hidden)" xfId="152" xr:uid="{00000000-0005-0000-0000-000098000000}"/>
    <cellStyle name="Currency 2" xfId="153" xr:uid="{00000000-0005-0000-0000-000099000000}"/>
    <cellStyle name="Currency1" xfId="154" xr:uid="{00000000-0005-0000-0000-00009A000000}"/>
    <cellStyle name="Currency1 2" xfId="155" xr:uid="{00000000-0005-0000-0000-00009B000000}"/>
    <cellStyle name="Date" xfId="156" xr:uid="{00000000-0005-0000-0000-00009C000000}"/>
    <cellStyle name="Dollar (zero dec)" xfId="157" xr:uid="{00000000-0005-0000-0000-00009D000000}"/>
    <cellStyle name="Dollar (zero dec) 2" xfId="158" xr:uid="{00000000-0005-0000-0000-00009E000000}"/>
    <cellStyle name="E&amp;Y House" xfId="159" xr:uid="{00000000-0005-0000-0000-00009F000000}"/>
    <cellStyle name="Euro" xfId="160" xr:uid="{00000000-0005-0000-0000-0000A0000000}"/>
    <cellStyle name="Excel_BuiltIn_Comma 1" xfId="161" xr:uid="{00000000-0005-0000-0000-0000A1000000}"/>
    <cellStyle name="Explanatory Text" xfId="162" xr:uid="{00000000-0005-0000-0000-0000A2000000}"/>
    <cellStyle name="Explanatory Text 2" xfId="163" xr:uid="{00000000-0005-0000-0000-0000A3000000}"/>
    <cellStyle name="Explanatory Text 3" xfId="164" xr:uid="{00000000-0005-0000-0000-0000A4000000}"/>
    <cellStyle name="Fixed" xfId="165" xr:uid="{00000000-0005-0000-0000-0000A5000000}"/>
    <cellStyle name="Footer SBILogo1" xfId="166" xr:uid="{00000000-0005-0000-0000-0000A6000000}"/>
    <cellStyle name="Footer SBILogo2" xfId="167" xr:uid="{00000000-0005-0000-0000-0000A7000000}"/>
    <cellStyle name="Footnote" xfId="168" xr:uid="{00000000-0005-0000-0000-0000A8000000}"/>
    <cellStyle name="Footnote Reference" xfId="169" xr:uid="{00000000-0005-0000-0000-0000A9000000}"/>
    <cellStyle name="Footnote__0_Lead_ KOSE_30.06.05" xfId="170" xr:uid="{00000000-0005-0000-0000-0000AA000000}"/>
    <cellStyle name="Good" xfId="171" xr:uid="{00000000-0005-0000-0000-0000AB000000}"/>
    <cellStyle name="Good 2" xfId="172" xr:uid="{00000000-0005-0000-0000-0000AC000000}"/>
    <cellStyle name="Good 3" xfId="173" xr:uid="{00000000-0005-0000-0000-0000AD000000}"/>
    <cellStyle name="Grey" xfId="174" xr:uid="{00000000-0005-0000-0000-0000AE000000}"/>
    <cellStyle name="Header" xfId="175" xr:uid="{00000000-0005-0000-0000-0000AF000000}"/>
    <cellStyle name="Header Draft Stamp" xfId="176" xr:uid="{00000000-0005-0000-0000-0000B0000000}"/>
    <cellStyle name="Header__0_Lead_ KOSE_30.06.05" xfId="177" xr:uid="{00000000-0005-0000-0000-0000B1000000}"/>
    <cellStyle name="Header1" xfId="178" xr:uid="{00000000-0005-0000-0000-0000B2000000}"/>
    <cellStyle name="Header1 2" xfId="179" xr:uid="{00000000-0005-0000-0000-0000B3000000}"/>
    <cellStyle name="Header1 2 2" xfId="180" xr:uid="{00000000-0005-0000-0000-0000B4000000}"/>
    <cellStyle name="Header1 2 3" xfId="181" xr:uid="{00000000-0005-0000-0000-0000B5000000}"/>
    <cellStyle name="Header1 2 4" xfId="182" xr:uid="{00000000-0005-0000-0000-0000B6000000}"/>
    <cellStyle name="Header1 3" xfId="183" xr:uid="{00000000-0005-0000-0000-0000B7000000}"/>
    <cellStyle name="Header2" xfId="184" xr:uid="{00000000-0005-0000-0000-0000B8000000}"/>
    <cellStyle name="Heading 1" xfId="185" xr:uid="{00000000-0005-0000-0000-0000B9000000}"/>
    <cellStyle name="Heading 1 2" xfId="186" xr:uid="{00000000-0005-0000-0000-0000BA000000}"/>
    <cellStyle name="Heading 1 3" xfId="187" xr:uid="{00000000-0005-0000-0000-0000BB000000}"/>
    <cellStyle name="Heading 1 Above" xfId="188" xr:uid="{00000000-0005-0000-0000-0000BC000000}"/>
    <cellStyle name="Heading 1_Lead_MI_Y'10" xfId="189" xr:uid="{00000000-0005-0000-0000-0000BD000000}"/>
    <cellStyle name="Heading 1+" xfId="190" xr:uid="{00000000-0005-0000-0000-0000BE000000}"/>
    <cellStyle name="Heading 1+ 2" xfId="191" xr:uid="{00000000-0005-0000-0000-0000BF000000}"/>
    <cellStyle name="Heading 2" xfId="192" xr:uid="{00000000-0005-0000-0000-0000C0000000}"/>
    <cellStyle name="Heading 2 2" xfId="193" xr:uid="{00000000-0005-0000-0000-0000C1000000}"/>
    <cellStyle name="Heading 2 3" xfId="194" xr:uid="{00000000-0005-0000-0000-0000C2000000}"/>
    <cellStyle name="Heading 2 Below" xfId="195" xr:uid="{00000000-0005-0000-0000-0000C3000000}"/>
    <cellStyle name="Heading 2_Lead_MI_Y'10" xfId="196" xr:uid="{00000000-0005-0000-0000-0000C4000000}"/>
    <cellStyle name="Heading 2+" xfId="197" xr:uid="{00000000-0005-0000-0000-0000C5000000}"/>
    <cellStyle name="Heading 2+ 2" xfId="198" xr:uid="{00000000-0005-0000-0000-0000C6000000}"/>
    <cellStyle name="Heading 3" xfId="199" xr:uid="{00000000-0005-0000-0000-0000C7000000}"/>
    <cellStyle name="Heading 3 2" xfId="200" xr:uid="{00000000-0005-0000-0000-0000C8000000}"/>
    <cellStyle name="Heading 3 3" xfId="201" xr:uid="{00000000-0005-0000-0000-0000C9000000}"/>
    <cellStyle name="Heading 3+" xfId="202" xr:uid="{00000000-0005-0000-0000-0000CA000000}"/>
    <cellStyle name="Heading 4" xfId="203" xr:uid="{00000000-0005-0000-0000-0000CB000000}"/>
    <cellStyle name="Heading 4 2" xfId="204" xr:uid="{00000000-0005-0000-0000-0000CC000000}"/>
    <cellStyle name="Heading 4 3" xfId="205" xr:uid="{00000000-0005-0000-0000-0000CD000000}"/>
    <cellStyle name="HEADING1" xfId="206" xr:uid="{00000000-0005-0000-0000-0000CE000000}"/>
    <cellStyle name="HEADING2" xfId="207" xr:uid="{00000000-0005-0000-0000-0000CF000000}"/>
    <cellStyle name="Hidden" xfId="208" xr:uid="{00000000-0005-0000-0000-0000D0000000}"/>
    <cellStyle name="Input" xfId="209" xr:uid="{00000000-0005-0000-0000-0000D1000000}"/>
    <cellStyle name="Input [yellow]" xfId="210" xr:uid="{00000000-0005-0000-0000-0000D2000000}"/>
    <cellStyle name="Input 2" xfId="211" xr:uid="{00000000-0005-0000-0000-0000D3000000}"/>
    <cellStyle name="Input 3" xfId="212" xr:uid="{00000000-0005-0000-0000-0000D4000000}"/>
    <cellStyle name="Input 4" xfId="213" xr:uid="{00000000-0005-0000-0000-0000D5000000}"/>
    <cellStyle name="Input_Lead_MI_Y'10" xfId="214" xr:uid="{00000000-0005-0000-0000-0000D6000000}"/>
    <cellStyle name="Linked Cell" xfId="215" xr:uid="{00000000-0005-0000-0000-0000D7000000}"/>
    <cellStyle name="Linked Cell 2" xfId="216" xr:uid="{00000000-0005-0000-0000-0000D8000000}"/>
    <cellStyle name="Linked Cell 3" xfId="217" xr:uid="{00000000-0005-0000-0000-0000D9000000}"/>
    <cellStyle name="Neutral" xfId="218" xr:uid="{00000000-0005-0000-0000-0000DA000000}"/>
    <cellStyle name="Neutral 2" xfId="219" xr:uid="{00000000-0005-0000-0000-0000DB000000}"/>
    <cellStyle name="Neutral 3" xfId="220" xr:uid="{00000000-0005-0000-0000-0000DC000000}"/>
    <cellStyle name="no dec" xfId="221" xr:uid="{00000000-0005-0000-0000-0000DD000000}"/>
    <cellStyle name="Normal" xfId="0" builtinId="0"/>
    <cellStyle name="Normal - Style1" xfId="222" xr:uid="{00000000-0005-0000-0000-0000DF000000}"/>
    <cellStyle name="Normal - Style1 2" xfId="223" xr:uid="{00000000-0005-0000-0000-0000E0000000}"/>
    <cellStyle name="Normal 10" xfId="224" xr:uid="{00000000-0005-0000-0000-0000E1000000}"/>
    <cellStyle name="Normal 11" xfId="225" xr:uid="{00000000-0005-0000-0000-0000E2000000}"/>
    <cellStyle name="Normal 12" xfId="226" xr:uid="{00000000-0005-0000-0000-0000E3000000}"/>
    <cellStyle name="Normal 14" xfId="227" xr:uid="{00000000-0005-0000-0000-0000E4000000}"/>
    <cellStyle name="Normal 14 2" xfId="228" xr:uid="{00000000-0005-0000-0000-0000E5000000}"/>
    <cellStyle name="Normal 2" xfId="229" xr:uid="{00000000-0005-0000-0000-0000E6000000}"/>
    <cellStyle name="Normal 2 2" xfId="230" xr:uid="{00000000-0005-0000-0000-0000E7000000}"/>
    <cellStyle name="Normal 2 2 2" xfId="231" xr:uid="{00000000-0005-0000-0000-0000E8000000}"/>
    <cellStyle name="Normal 2 3" xfId="232" xr:uid="{00000000-0005-0000-0000-0000E9000000}"/>
    <cellStyle name="Normal 2 4" xfId="386" xr:uid="{AAB25FA3-CA76-42D9-9F78-4208FF05E27E}"/>
    <cellStyle name="Normal 2_Trial_2554" xfId="233" xr:uid="{00000000-0005-0000-0000-0000EA000000}"/>
    <cellStyle name="Normal 22" xfId="234" xr:uid="{00000000-0005-0000-0000-0000EB000000}"/>
    <cellStyle name="Normal 22 2" xfId="235" xr:uid="{00000000-0005-0000-0000-0000EC000000}"/>
    <cellStyle name="Normal 3" xfId="236" xr:uid="{00000000-0005-0000-0000-0000ED000000}"/>
    <cellStyle name="Normal 3 2" xfId="237" xr:uid="{00000000-0005-0000-0000-0000EE000000}"/>
    <cellStyle name="Normal 37" xfId="238" xr:uid="{00000000-0005-0000-0000-0000EF000000}"/>
    <cellStyle name="Normal 4" xfId="239" xr:uid="{00000000-0005-0000-0000-0000F0000000}"/>
    <cellStyle name="Normal 4 2" xfId="240" xr:uid="{00000000-0005-0000-0000-0000F1000000}"/>
    <cellStyle name="Normal 5" xfId="241" xr:uid="{00000000-0005-0000-0000-0000F2000000}"/>
    <cellStyle name="Normal 5 2" xfId="242" xr:uid="{00000000-0005-0000-0000-0000F3000000}"/>
    <cellStyle name="Normal 6" xfId="243" xr:uid="{00000000-0005-0000-0000-0000F4000000}"/>
    <cellStyle name="Normal 7" xfId="244" xr:uid="{00000000-0005-0000-0000-0000F5000000}"/>
    <cellStyle name="Normal 7 2" xfId="245" xr:uid="{00000000-0005-0000-0000-0000F6000000}"/>
    <cellStyle name="Normal 8" xfId="246" xr:uid="{00000000-0005-0000-0000-0000F7000000}"/>
    <cellStyle name="Normal 9" xfId="247" xr:uid="{00000000-0005-0000-0000-0000F8000000}"/>
    <cellStyle name="Normal_Lead Sheet_Phuket_Q305" xfId="248" xr:uid="{00000000-0005-0000-0000-0000F9000000}"/>
    <cellStyle name="Normal_Lead Sheet_Phuket_Q305 3" xfId="249" xr:uid="{00000000-0005-0000-0000-0000FB000000}"/>
    <cellStyle name="NormalGB" xfId="250" xr:uid="{00000000-0005-0000-0000-0000FC000000}"/>
    <cellStyle name="Note" xfId="251" xr:uid="{00000000-0005-0000-0000-0000FD000000}"/>
    <cellStyle name="Note 2" xfId="252" xr:uid="{00000000-0005-0000-0000-0000FE000000}"/>
    <cellStyle name="Note 2 2" xfId="253" xr:uid="{00000000-0005-0000-0000-0000FF000000}"/>
    <cellStyle name="Note 3" xfId="254" xr:uid="{00000000-0005-0000-0000-000000010000}"/>
    <cellStyle name="Note 3 2" xfId="255" xr:uid="{00000000-0005-0000-0000-000001010000}"/>
    <cellStyle name="Output" xfId="256" xr:uid="{00000000-0005-0000-0000-000002010000}"/>
    <cellStyle name="Output 2" xfId="257" xr:uid="{00000000-0005-0000-0000-000003010000}"/>
    <cellStyle name="Output 3" xfId="258" xr:uid="{00000000-0005-0000-0000-000004010000}"/>
    <cellStyle name="Page Number" xfId="259" xr:uid="{00000000-0005-0000-0000-000005010000}"/>
    <cellStyle name="Percent (0%)" xfId="260" xr:uid="{00000000-0005-0000-0000-000006010000}"/>
    <cellStyle name="Percent (0.0%)" xfId="261" xr:uid="{00000000-0005-0000-0000-000007010000}"/>
    <cellStyle name="Percent (0.00%)" xfId="262" xr:uid="{00000000-0005-0000-0000-000008010000}"/>
    <cellStyle name="Percent [2]" xfId="263" xr:uid="{00000000-0005-0000-0000-000009010000}"/>
    <cellStyle name="Percent [2] 2" xfId="264" xr:uid="{00000000-0005-0000-0000-00000A010000}"/>
    <cellStyle name="Percent [2] 3" xfId="265" xr:uid="{00000000-0005-0000-0000-00000B010000}"/>
    <cellStyle name="Percent 10" xfId="266" xr:uid="{00000000-0005-0000-0000-00000C010000}"/>
    <cellStyle name="Percent 10 2" xfId="267" xr:uid="{00000000-0005-0000-0000-00000D010000}"/>
    <cellStyle name="Percent 11" xfId="268" xr:uid="{00000000-0005-0000-0000-00000E010000}"/>
    <cellStyle name="Percent 11 2" xfId="269" xr:uid="{00000000-0005-0000-0000-00000F010000}"/>
    <cellStyle name="Percent 12" xfId="270" xr:uid="{00000000-0005-0000-0000-000010010000}"/>
    <cellStyle name="Percent 12 2" xfId="271" xr:uid="{00000000-0005-0000-0000-000011010000}"/>
    <cellStyle name="Percent 13" xfId="272" xr:uid="{00000000-0005-0000-0000-000012010000}"/>
    <cellStyle name="Percent 13 2" xfId="273" xr:uid="{00000000-0005-0000-0000-000013010000}"/>
    <cellStyle name="Percent 14" xfId="274" xr:uid="{00000000-0005-0000-0000-000014010000}"/>
    <cellStyle name="Percent 14 2" xfId="275" xr:uid="{00000000-0005-0000-0000-000015010000}"/>
    <cellStyle name="Percent 15" xfId="276" xr:uid="{00000000-0005-0000-0000-000016010000}"/>
    <cellStyle name="Percent 15 2" xfId="277" xr:uid="{00000000-0005-0000-0000-000017010000}"/>
    <cellStyle name="Percent 16" xfId="278" xr:uid="{00000000-0005-0000-0000-000018010000}"/>
    <cellStyle name="Percent 16 2" xfId="279" xr:uid="{00000000-0005-0000-0000-000019010000}"/>
    <cellStyle name="Percent 17" xfId="280" xr:uid="{00000000-0005-0000-0000-00001A010000}"/>
    <cellStyle name="Percent 17 2" xfId="281" xr:uid="{00000000-0005-0000-0000-00001B010000}"/>
    <cellStyle name="Percent 18" xfId="282" xr:uid="{00000000-0005-0000-0000-00001C010000}"/>
    <cellStyle name="Percent 18 2" xfId="283" xr:uid="{00000000-0005-0000-0000-00001D010000}"/>
    <cellStyle name="Percent 19" xfId="284" xr:uid="{00000000-0005-0000-0000-00001E010000}"/>
    <cellStyle name="Percent 19 2" xfId="285" xr:uid="{00000000-0005-0000-0000-00001F010000}"/>
    <cellStyle name="Percent 2" xfId="286" xr:uid="{00000000-0005-0000-0000-000020010000}"/>
    <cellStyle name="Percent 2 2" xfId="287" xr:uid="{00000000-0005-0000-0000-000021010000}"/>
    <cellStyle name="Percent 2 2 2" xfId="288" xr:uid="{00000000-0005-0000-0000-000022010000}"/>
    <cellStyle name="Percent 2 3" xfId="289" xr:uid="{00000000-0005-0000-0000-000023010000}"/>
    <cellStyle name="Percent 20" xfId="290" xr:uid="{00000000-0005-0000-0000-000024010000}"/>
    <cellStyle name="Percent 20 2" xfId="291" xr:uid="{00000000-0005-0000-0000-000025010000}"/>
    <cellStyle name="Percent 21" xfId="292" xr:uid="{00000000-0005-0000-0000-000026010000}"/>
    <cellStyle name="Percent 21 2" xfId="293" xr:uid="{00000000-0005-0000-0000-000027010000}"/>
    <cellStyle name="Percent 22" xfId="294" xr:uid="{00000000-0005-0000-0000-000028010000}"/>
    <cellStyle name="Percent 23" xfId="295" xr:uid="{00000000-0005-0000-0000-000029010000}"/>
    <cellStyle name="Percent 24" xfId="296" xr:uid="{00000000-0005-0000-0000-00002A010000}"/>
    <cellStyle name="Percent 25" xfId="297" xr:uid="{00000000-0005-0000-0000-00002B010000}"/>
    <cellStyle name="Percent 26" xfId="298" xr:uid="{00000000-0005-0000-0000-00002C010000}"/>
    <cellStyle name="Percent 27" xfId="299" xr:uid="{00000000-0005-0000-0000-00002D010000}"/>
    <cellStyle name="Percent 3" xfId="300" xr:uid="{00000000-0005-0000-0000-00002E010000}"/>
    <cellStyle name="Percent 3 2" xfId="301" xr:uid="{00000000-0005-0000-0000-00002F010000}"/>
    <cellStyle name="Percent 4" xfId="302" xr:uid="{00000000-0005-0000-0000-000030010000}"/>
    <cellStyle name="Percent 4 2" xfId="303" xr:uid="{00000000-0005-0000-0000-000031010000}"/>
    <cellStyle name="Percent 5" xfId="304" xr:uid="{00000000-0005-0000-0000-000032010000}"/>
    <cellStyle name="Percent 5 2" xfId="305" xr:uid="{00000000-0005-0000-0000-000033010000}"/>
    <cellStyle name="Percent 6" xfId="306" xr:uid="{00000000-0005-0000-0000-000034010000}"/>
    <cellStyle name="Percent 6 2" xfId="307" xr:uid="{00000000-0005-0000-0000-000035010000}"/>
    <cellStyle name="Percent 7" xfId="308" xr:uid="{00000000-0005-0000-0000-000036010000}"/>
    <cellStyle name="Percent 7 2" xfId="309" xr:uid="{00000000-0005-0000-0000-000037010000}"/>
    <cellStyle name="Percent 8" xfId="310" xr:uid="{00000000-0005-0000-0000-000038010000}"/>
    <cellStyle name="Percent 8 2" xfId="311" xr:uid="{00000000-0005-0000-0000-000039010000}"/>
    <cellStyle name="Percent 9" xfId="312" xr:uid="{00000000-0005-0000-0000-00003A010000}"/>
    <cellStyle name="Percent 9 2" xfId="313" xr:uid="{00000000-0005-0000-0000-00003B010000}"/>
    <cellStyle name="PSChar" xfId="314" xr:uid="{00000000-0005-0000-0000-00003C010000}"/>
    <cellStyle name="PSDate" xfId="315" xr:uid="{00000000-0005-0000-0000-00003D010000}"/>
    <cellStyle name="Quantity" xfId="316" xr:uid="{00000000-0005-0000-0000-00003E010000}"/>
    <cellStyle name="Quantity 2" xfId="317" xr:uid="{00000000-0005-0000-0000-00003F010000}"/>
    <cellStyle name="Quantity 3" xfId="318" xr:uid="{00000000-0005-0000-0000-000040010000}"/>
    <cellStyle name="Quantity 3 2" xfId="319" xr:uid="{00000000-0005-0000-0000-000041010000}"/>
    <cellStyle name="Quantity 4" xfId="320" xr:uid="{00000000-0005-0000-0000-000042010000}"/>
    <cellStyle name="Salomon Logo" xfId="321" xr:uid="{00000000-0005-0000-0000-000043010000}"/>
    <cellStyle name="Salomon Logo 2" xfId="322" xr:uid="{00000000-0005-0000-0000-000044010000}"/>
    <cellStyle name="Salomon Logo 2 2" xfId="323" xr:uid="{00000000-0005-0000-0000-000045010000}"/>
    <cellStyle name="Salomon Logo 2 3" xfId="324" xr:uid="{00000000-0005-0000-0000-000046010000}"/>
    <cellStyle name="Salomon Logo 2 4" xfId="325" xr:uid="{00000000-0005-0000-0000-000047010000}"/>
    <cellStyle name="Salomon Logo 3" xfId="326" xr:uid="{00000000-0005-0000-0000-000048010000}"/>
    <cellStyle name="Table Head" xfId="327" xr:uid="{00000000-0005-0000-0000-000049010000}"/>
    <cellStyle name="Table Source" xfId="328" xr:uid="{00000000-0005-0000-0000-00004A010000}"/>
    <cellStyle name="Table Text" xfId="329" xr:uid="{00000000-0005-0000-0000-00004B010000}"/>
    <cellStyle name="Table Title" xfId="330" xr:uid="{00000000-0005-0000-0000-00004C010000}"/>
    <cellStyle name="Table Units" xfId="331" xr:uid="{00000000-0005-0000-0000-00004D010000}"/>
    <cellStyle name="Text" xfId="332" xr:uid="{00000000-0005-0000-0000-00004E010000}"/>
    <cellStyle name="Text 1" xfId="333" xr:uid="{00000000-0005-0000-0000-00004F010000}"/>
    <cellStyle name="Text 2" xfId="334" xr:uid="{00000000-0005-0000-0000-000050010000}"/>
    <cellStyle name="Text Head 1" xfId="335" xr:uid="{00000000-0005-0000-0000-000051010000}"/>
    <cellStyle name="Text Head 2" xfId="336" xr:uid="{00000000-0005-0000-0000-000052010000}"/>
    <cellStyle name="Text Indent 1" xfId="337" xr:uid="{00000000-0005-0000-0000-000053010000}"/>
    <cellStyle name="Text Indent 2" xfId="338" xr:uid="{00000000-0005-0000-0000-000054010000}"/>
    <cellStyle name="Title" xfId="339" xr:uid="{00000000-0005-0000-0000-000055010000}"/>
    <cellStyle name="Title 2" xfId="340" xr:uid="{00000000-0005-0000-0000-000056010000}"/>
    <cellStyle name="Title 3" xfId="341" xr:uid="{00000000-0005-0000-0000-000057010000}"/>
    <cellStyle name="TOC 1" xfId="342" xr:uid="{00000000-0005-0000-0000-000058010000}"/>
    <cellStyle name="TOC 2" xfId="343" xr:uid="{00000000-0005-0000-0000-000059010000}"/>
    <cellStyle name="Total" xfId="344" xr:uid="{00000000-0005-0000-0000-00005A010000}"/>
    <cellStyle name="Total 2" xfId="345" xr:uid="{00000000-0005-0000-0000-00005B010000}"/>
    <cellStyle name="Total 3" xfId="346" xr:uid="{00000000-0005-0000-0000-00005C010000}"/>
    <cellStyle name="Warning Text" xfId="347" xr:uid="{00000000-0005-0000-0000-00005D010000}"/>
    <cellStyle name="Warning Text 2" xfId="348" xr:uid="{00000000-0005-0000-0000-00005E010000}"/>
    <cellStyle name="Warning Text 3" xfId="349" xr:uid="{00000000-0005-0000-0000-00005F010000}"/>
    <cellStyle name="ค@ฏ๋_1111D2111DQ2" xfId="350" xr:uid="{00000000-0005-0000-0000-000060010000}"/>
    <cellStyle name="คdคภฆ์[0]_1111D2111DQ2" xfId="351" xr:uid="{00000000-0005-0000-0000-000061010000}"/>
    <cellStyle name="คdคภฆ์_1111D2111DQ1" xfId="352" xr:uid="{00000000-0005-0000-0000-000062010000}"/>
    <cellStyle name="เครื่องหมายจุลภาค 2" xfId="353" xr:uid="{00000000-0005-0000-0000-000063010000}"/>
    <cellStyle name="เครื่องหมายจุลภาค 2 2" xfId="354" xr:uid="{00000000-0005-0000-0000-000064010000}"/>
    <cellStyle name="เครื่องหมายจุลภาค 3" xfId="355" xr:uid="{00000000-0005-0000-0000-000065010000}"/>
    <cellStyle name="เครื่องหมายจุลภาค 3 2" xfId="356" xr:uid="{00000000-0005-0000-0000-000066010000}"/>
    <cellStyle name="เครื่องหมายจุลภาค 4" xfId="357" xr:uid="{00000000-0005-0000-0000-000067010000}"/>
    <cellStyle name="เครื่องหมายจุลภาค 5" xfId="358" xr:uid="{00000000-0005-0000-0000-000068010000}"/>
    <cellStyle name="เครื่องหมายจุลภาค 7" xfId="359" xr:uid="{00000000-0005-0000-0000-000069010000}"/>
    <cellStyle name="เครื่องหมายจุลภาค 7 2" xfId="360" xr:uid="{00000000-0005-0000-0000-00006A010000}"/>
    <cellStyle name="เครื่องหมายจุลภาค_DE_LMARC47" xfId="361" xr:uid="{00000000-0005-0000-0000-00006B010000}"/>
    <cellStyle name="เครื่องหมายสกุลเงิน [0]_conso" xfId="362" xr:uid="{00000000-0005-0000-0000-00006C010000}"/>
    <cellStyle name="เครื่องหมายสกุลเงิน_conso" xfId="363" xr:uid="{00000000-0005-0000-0000-00006D010000}"/>
    <cellStyle name="เชื่อมโยงหลายมิติ" xfId="364" xr:uid="{00000000-0005-0000-0000-00006E010000}"/>
    <cellStyle name="ณfน๔ [0]_Book1" xfId="365" xr:uid="{00000000-0005-0000-0000-00006F010000}"/>
    <cellStyle name="ณfน๔_Book1" xfId="366" xr:uid="{00000000-0005-0000-0000-000070010000}"/>
    <cellStyle name="ตามการเชื่อมโยงหลายมิติ" xfId="367" xr:uid="{00000000-0005-0000-0000-000071010000}"/>
    <cellStyle name="น้บะภฒ_95" xfId="368" xr:uid="{00000000-0005-0000-0000-000072010000}"/>
    <cellStyle name="ปกติ 2" xfId="369" xr:uid="{00000000-0005-0000-0000-000073010000}"/>
    <cellStyle name="ปกติ 2 2" xfId="370" xr:uid="{00000000-0005-0000-0000-000074010000}"/>
    <cellStyle name="ปกติ 3" xfId="371" xr:uid="{00000000-0005-0000-0000-000075010000}"/>
    <cellStyle name="ปกติ 4" xfId="372" xr:uid="{00000000-0005-0000-0000-000076010000}"/>
    <cellStyle name="ปกติ 5" xfId="373" xr:uid="{00000000-0005-0000-0000-000077010000}"/>
    <cellStyle name="ปกติ 6" xfId="374" xr:uid="{00000000-0005-0000-0000-000078010000}"/>
    <cellStyle name="ปกติ_Lead Sheet_safari_Year05" xfId="375" xr:uid="{00000000-0005-0000-0000-00007A010000}"/>
    <cellStyle name="ฤธถ [0]_95" xfId="376" xr:uid="{00000000-0005-0000-0000-00007C010000}"/>
    <cellStyle name="ฤธถ_95" xfId="377" xr:uid="{00000000-0005-0000-0000-00007D010000}"/>
    <cellStyle name="ล๋ศญ [0]_95" xfId="378" xr:uid="{00000000-0005-0000-0000-00007E010000}"/>
    <cellStyle name="ล๋ศญ_95" xfId="379" xr:uid="{00000000-0005-0000-0000-00007F010000}"/>
    <cellStyle name="วฅมุ_4ฟ๙ฝวภ๛" xfId="380" xr:uid="{00000000-0005-0000-0000-000080010000}"/>
    <cellStyle name="표준_991026" xfId="381" xr:uid="{00000000-0005-0000-0000-000081010000}"/>
    <cellStyle name="標準_STATEXPE" xfId="382" xr:uid="{00000000-0005-0000-0000-000082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BAL"/>
      <sheetName val="GIVTR00P"/>
      <sheetName val="TrialBalance Q3-2002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034-VTR"/>
      <sheetName val="036-VTR"/>
      <sheetName val="Reference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B131 "/>
      <sheetName val="Trial Balance"/>
      <sheetName val="dongia (2)"/>
      <sheetName val="IS"/>
      <sheetName val="RA-Grouping"/>
      <sheetName val="PRɉCE_LIST4"/>
      <sheetName val="Bill No. 2 - Carpark"/>
      <sheetName val="P&amp;LFINAL - 44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1"/>
      <sheetName val="BS&amp;PL"/>
      <sheetName val="SAN REDUCED 1"/>
      <sheetName val="page1"/>
      <sheetName val="Gen Info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BMCT2003"/>
      <sheetName val="GiaVL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um_amt_mount"/>
      <sheetName val="Oct"/>
      <sheetName val="Estimation - 2018"/>
      <sheetName val="acc.depre-report-old"/>
      <sheetName val="Calculations"/>
      <sheetName val="summary"/>
      <sheetName val="ลูกค้า"/>
      <sheetName val="Tax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Balance Sheet"/>
      <sheetName val="Pd01_vsl_sked"/>
      <sheetName val="PR4"/>
      <sheetName val="Bill_No__2_-_Carpark"/>
      <sheetName val="SAN_REDUCED_1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9 Parameters "/>
      <sheetName val="JV Entry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BAL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เงินกู้MGC"/>
      <sheetName val="Overview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หนี้ฟ้อง"/>
      <sheetName val="เกด"/>
      <sheetName val="พี่แพะ"/>
      <sheetName val="Basic"/>
      <sheetName val="RW1&amp;3 of9"/>
      <sheetName val="Actual"/>
      <sheetName val="PROCESS"/>
      <sheetName val="FS-YTD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heet1 (2)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OOMS_ST"/>
      <sheetName val="SCH_B13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Order_Oct_w40"/>
      <sheetName val="Order_Oct_w41"/>
      <sheetName val="Factor"/>
      <sheetName val="Cashflow(Scenario)"/>
      <sheetName val="TB1112"/>
      <sheetName val="安全服务"/>
      <sheetName val="ENGG_VAL"/>
      <sheetName val="BF2003"/>
      <sheetName val="マクロバランス表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TO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Market Insights and Opportuniti"/>
      <sheetName val="ลูกหนี้(เก่า)"/>
      <sheetName val="10K4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入力"/>
      <sheetName val="_Bal Int Acp"/>
      <sheetName val="AILC004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manreq"/>
      <sheetName val="smfix"/>
      <sheetName val="extra"/>
      <sheetName val="prf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capacity"/>
      <sheetName val="Man power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Totaloversikt"/>
      <sheetName val="현금및현금등가물"/>
      <sheetName val="PBC Template"/>
      <sheetName val="현금흐름표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10">
          <cell r="F10">
            <v>1746.43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 refreshError="1"/>
      <sheetData sheetId="167" refreshError="1"/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/>
      <sheetData sheetId="193">
        <row r="10">
          <cell r="F10">
            <v>1746.43</v>
          </cell>
        </row>
      </sheetData>
      <sheetData sheetId="194">
        <row r="4">
          <cell r="B4">
            <v>111874</v>
          </cell>
        </row>
      </sheetData>
      <sheetData sheetId="195">
        <row r="10">
          <cell r="F10">
            <v>1746.43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>
        <row r="10">
          <cell r="F10">
            <v>1746.43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 refreshError="1"/>
      <sheetData sheetId="653" refreshError="1"/>
      <sheetData sheetId="654" refreshError="1"/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>
        <row r="4">
          <cell r="B4">
            <v>111874</v>
          </cell>
        </row>
      </sheetData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>
        <row r="4">
          <cell r="B4">
            <v>111874</v>
          </cell>
        </row>
      </sheetData>
      <sheetData sheetId="996">
        <row r="4">
          <cell r="B4">
            <v>111874</v>
          </cell>
        </row>
      </sheetData>
      <sheetData sheetId="997">
        <row r="4">
          <cell r="B4">
            <v>111874</v>
          </cell>
        </row>
      </sheetData>
      <sheetData sheetId="998">
        <row r="4">
          <cell r="B4">
            <v>111874</v>
          </cell>
        </row>
      </sheetData>
      <sheetData sheetId="999">
        <row r="4">
          <cell r="B4">
            <v>111874</v>
          </cell>
        </row>
      </sheetData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>
        <row r="4">
          <cell r="B4">
            <v>111874</v>
          </cell>
        </row>
      </sheetData>
      <sheetData sheetId="1027">
        <row r="4">
          <cell r="B4">
            <v>111874</v>
          </cell>
        </row>
      </sheetData>
      <sheetData sheetId="1028">
        <row r="4">
          <cell r="B4">
            <v>111874</v>
          </cell>
        </row>
      </sheetData>
      <sheetData sheetId="1029">
        <row r="4">
          <cell r="B4">
            <v>111874</v>
          </cell>
        </row>
      </sheetData>
      <sheetData sheetId="1030">
        <row r="4">
          <cell r="B4">
            <v>111874</v>
          </cell>
        </row>
      </sheetData>
      <sheetData sheetId="1031">
        <row r="4">
          <cell r="B4">
            <v>111874</v>
          </cell>
        </row>
      </sheetData>
      <sheetData sheetId="1032">
        <row r="4">
          <cell r="B4">
            <v>111874</v>
          </cell>
        </row>
      </sheetData>
      <sheetData sheetId="1033">
        <row r="4">
          <cell r="B4">
            <v>111874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 refreshError="1"/>
      <sheetData sheetId="1230" refreshError="1"/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4">
          <cell r="B4">
            <v>111874</v>
          </cell>
        </row>
      </sheetData>
      <sheetData sheetId="1588">
        <row r="10">
          <cell r="F10">
            <v>1746.43</v>
          </cell>
        </row>
      </sheetData>
      <sheetData sheetId="1589">
        <row r="4">
          <cell r="B4">
            <v>111874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>
        <row r="10">
          <cell r="F10">
            <v>1746.43</v>
          </cell>
        </row>
      </sheetData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10">
          <cell r="F10">
            <v>1746.43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4">
          <cell r="B4">
            <v>111874</v>
          </cell>
        </row>
      </sheetData>
      <sheetData sheetId="2196">
        <row r="10">
          <cell r="F10">
            <v>1746.43</v>
          </cell>
        </row>
      </sheetData>
      <sheetData sheetId="2197">
        <row r="4">
          <cell r="B4">
            <v>111874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4">
          <cell r="B4">
            <v>111874</v>
          </cell>
        </row>
      </sheetData>
      <sheetData sheetId="2203">
        <row r="10">
          <cell r="F10">
            <v>1746.43</v>
          </cell>
        </row>
      </sheetData>
      <sheetData sheetId="2204">
        <row r="4">
          <cell r="B4">
            <v>111874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4">
          <cell r="B4">
            <v>111874</v>
          </cell>
        </row>
      </sheetData>
      <sheetData sheetId="2211">
        <row r="10">
          <cell r="F10">
            <v>1746.43</v>
          </cell>
        </row>
      </sheetData>
      <sheetData sheetId="2212">
        <row r="4">
          <cell r="B4">
            <v>111874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4">
          <cell r="B4">
            <v>111874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6.3812059999999997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6.3812059999999997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4">
          <cell r="B4">
            <v>111874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4">
          <cell r="B4">
            <v>111874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10">
          <cell r="F10">
            <v>1746.43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10">
          <cell r="F10">
            <v>1746.43</v>
          </cell>
        </row>
      </sheetData>
      <sheetData sheetId="2277">
        <row r="4">
          <cell r="B4">
            <v>111874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4">
          <cell r="B4">
            <v>111874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4">
          <cell r="B4">
            <v>111874</v>
          </cell>
        </row>
      </sheetData>
      <sheetData sheetId="2289">
        <row r="10">
          <cell r="F10">
            <v>1746.43</v>
          </cell>
        </row>
      </sheetData>
      <sheetData sheetId="2290">
        <row r="4">
          <cell r="B4">
            <v>111874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4">
          <cell r="B4">
            <v>111874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4">
          <cell r="B4">
            <v>111874</v>
          </cell>
        </row>
      </sheetData>
      <sheetData sheetId="2298">
        <row r="10">
          <cell r="F10">
            <v>1746.43</v>
          </cell>
        </row>
      </sheetData>
      <sheetData sheetId="2299">
        <row r="4">
          <cell r="B4">
            <v>111874</v>
          </cell>
        </row>
      </sheetData>
      <sheetData sheetId="2300">
        <row r="10">
          <cell r="F10">
            <v>1746.43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4">
          <cell r="B4">
            <v>111874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4">
          <cell r="B4">
            <v>111874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4">
          <cell r="B4">
            <v>111874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10">
          <cell r="F10">
            <v>1746.43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10">
          <cell r="F10">
            <v>1746.43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10">
          <cell r="F10">
            <v>1746.43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10">
          <cell r="F10">
            <v>1746.43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10">
          <cell r="F10">
            <v>1746.43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10">
          <cell r="F10">
            <v>6.3812059999999997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10">
          <cell r="F10">
            <v>6.3812059999999997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10">
          <cell r="F10">
            <v>6.3812059999999997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10">
          <cell r="F10">
            <v>6.3812059999999997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10">
          <cell r="F10">
            <v>6.3812059999999997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10">
          <cell r="F10">
            <v>6.3812059999999997</v>
          </cell>
        </row>
      </sheetData>
      <sheetData sheetId="2498">
        <row r="10">
          <cell r="F10">
            <v>1746.43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10">
          <cell r="F10">
            <v>1746.43</v>
          </cell>
        </row>
      </sheetData>
      <sheetData sheetId="2502">
        <row r="10">
          <cell r="F10">
            <v>6.3812059999999997</v>
          </cell>
        </row>
      </sheetData>
      <sheetData sheetId="2503">
        <row r="10">
          <cell r="F10">
            <v>1746.43</v>
          </cell>
        </row>
      </sheetData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4">
          <cell r="B4">
            <v>111874</v>
          </cell>
        </row>
      </sheetData>
      <sheetData sheetId="2542">
        <row r="10">
          <cell r="F10">
            <v>1746.43</v>
          </cell>
        </row>
      </sheetData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/>
      <sheetData sheetId="2546"/>
      <sheetData sheetId="2547"/>
      <sheetData sheetId="2548"/>
      <sheetData sheetId="2549"/>
      <sheetData sheetId="2550"/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>
        <row r="10">
          <cell r="F10">
            <v>1746.43</v>
          </cell>
        </row>
      </sheetData>
      <sheetData sheetId="2661" refreshError="1"/>
      <sheetData sheetId="2662" refreshError="1"/>
      <sheetData sheetId="2663" refreshError="1"/>
      <sheetData sheetId="2664">
        <row r="10">
          <cell r="F10">
            <v>1746.43</v>
          </cell>
        </row>
      </sheetData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/>
      <sheetData sheetId="2734"/>
      <sheetData sheetId="2735"/>
      <sheetData sheetId="2736"/>
      <sheetData sheetId="2737"/>
      <sheetData sheetId="2738"/>
      <sheetData sheetId="2739">
        <row r="10">
          <cell r="F10">
            <v>1746.43</v>
          </cell>
        </row>
      </sheetData>
      <sheetData sheetId="2740"/>
      <sheetData sheetId="2741"/>
      <sheetData sheetId="2742">
        <row r="4">
          <cell r="B4">
            <v>111874</v>
          </cell>
        </row>
      </sheetData>
      <sheetData sheetId="2743"/>
      <sheetData sheetId="2744"/>
      <sheetData sheetId="2745"/>
      <sheetData sheetId="2746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 refreshError="1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>
        <row r="10">
          <cell r="F10">
            <v>1746.43</v>
          </cell>
        </row>
      </sheetData>
      <sheetData sheetId="2937"/>
      <sheetData sheetId="2938">
        <row r="10">
          <cell r="F10">
            <v>1746.43</v>
          </cell>
        </row>
      </sheetData>
      <sheetData sheetId="2939"/>
      <sheetData sheetId="2940">
        <row r="10">
          <cell r="F10">
            <v>1746.43</v>
          </cell>
        </row>
      </sheetData>
      <sheetData sheetId="2941">
        <row r="10">
          <cell r="F10">
            <v>1746.43</v>
          </cell>
        </row>
      </sheetData>
      <sheetData sheetId="2942"/>
      <sheetData sheetId="2943">
        <row r="10">
          <cell r="F10">
            <v>1746.43</v>
          </cell>
        </row>
      </sheetData>
      <sheetData sheetId="2944">
        <row r="10">
          <cell r="F10">
            <v>1746.43</v>
          </cell>
        </row>
      </sheetData>
      <sheetData sheetId="2945">
        <row r="10">
          <cell r="F10">
            <v>1746.43</v>
          </cell>
        </row>
      </sheetData>
      <sheetData sheetId="2946">
        <row r="10">
          <cell r="F10">
            <v>1746.43</v>
          </cell>
        </row>
      </sheetData>
      <sheetData sheetId="2947">
        <row r="10">
          <cell r="F10">
            <v>1746.43</v>
          </cell>
        </row>
      </sheetData>
      <sheetData sheetId="2948">
        <row r="10">
          <cell r="F10">
            <v>1746.43</v>
          </cell>
        </row>
      </sheetData>
      <sheetData sheetId="2949"/>
      <sheetData sheetId="2950">
        <row r="10">
          <cell r="F10">
            <v>1746.43</v>
          </cell>
        </row>
      </sheetData>
      <sheetData sheetId="2951">
        <row r="10">
          <cell r="F10">
            <v>1746.43</v>
          </cell>
        </row>
      </sheetData>
      <sheetData sheetId="2952">
        <row r="10">
          <cell r="F10">
            <v>1746.43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4">
          <cell r="B4">
            <v>111874</v>
          </cell>
        </row>
      </sheetData>
      <sheetData sheetId="2956">
        <row r="10">
          <cell r="F10">
            <v>1746.43</v>
          </cell>
        </row>
      </sheetData>
      <sheetData sheetId="2957">
        <row r="4">
          <cell r="B4">
            <v>111874</v>
          </cell>
        </row>
      </sheetData>
      <sheetData sheetId="2958">
        <row r="10">
          <cell r="F10">
            <v>1746.43</v>
          </cell>
        </row>
      </sheetData>
      <sheetData sheetId="2959"/>
      <sheetData sheetId="2960">
        <row r="10">
          <cell r="F10">
            <v>1746.43</v>
          </cell>
        </row>
      </sheetData>
      <sheetData sheetId="2961"/>
      <sheetData sheetId="2962"/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/>
      <sheetData sheetId="2966">
        <row r="10">
          <cell r="F10">
            <v>1746.43</v>
          </cell>
        </row>
      </sheetData>
      <sheetData sheetId="2967">
        <row r="4">
          <cell r="B4">
            <v>111874</v>
          </cell>
        </row>
      </sheetData>
      <sheetData sheetId="2968"/>
      <sheetData sheetId="2969"/>
      <sheetData sheetId="2970">
        <row r="10">
          <cell r="F10">
            <v>1746.43</v>
          </cell>
        </row>
      </sheetData>
      <sheetData sheetId="2971"/>
      <sheetData sheetId="2972"/>
      <sheetData sheetId="2973">
        <row r="10">
          <cell r="F10">
            <v>1746.43</v>
          </cell>
        </row>
      </sheetData>
      <sheetData sheetId="2974">
        <row r="10">
          <cell r="F10">
            <v>1746.43</v>
          </cell>
        </row>
      </sheetData>
      <sheetData sheetId="2975">
        <row r="10">
          <cell r="F10">
            <v>1746.43</v>
          </cell>
        </row>
      </sheetData>
      <sheetData sheetId="2976">
        <row r="10">
          <cell r="F10">
            <v>1746.43</v>
          </cell>
        </row>
      </sheetData>
      <sheetData sheetId="2977">
        <row r="4">
          <cell r="B4">
            <v>111874</v>
          </cell>
        </row>
      </sheetData>
      <sheetData sheetId="2978"/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/>
      <sheetData sheetId="2982"/>
      <sheetData sheetId="2983">
        <row r="10">
          <cell r="F10">
            <v>1746.43</v>
          </cell>
        </row>
      </sheetData>
      <sheetData sheetId="2984">
        <row r="10">
          <cell r="F10">
            <v>1746.43</v>
          </cell>
        </row>
      </sheetData>
      <sheetData sheetId="2985">
        <row r="10">
          <cell r="F10">
            <v>1746.43</v>
          </cell>
        </row>
      </sheetData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4">
          <cell r="B4">
            <v>111874</v>
          </cell>
        </row>
      </sheetData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6.3812059999999997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/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 refreshError="1"/>
      <sheetData sheetId="3028">
        <row r="10">
          <cell r="F10">
            <v>1746.43</v>
          </cell>
        </row>
      </sheetData>
      <sheetData sheetId="3029">
        <row r="10">
          <cell r="F10">
            <v>6.3812059999999997</v>
          </cell>
        </row>
      </sheetData>
      <sheetData sheetId="3030" refreshError="1"/>
      <sheetData sheetId="3031" refreshError="1"/>
      <sheetData sheetId="3032" refreshError="1"/>
      <sheetData sheetId="3033" refreshError="1"/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/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/>
      <sheetData sheetId="3042"/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/>
      <sheetData sheetId="3046"/>
      <sheetData sheetId="3047">
        <row r="10">
          <cell r="F10">
            <v>1746.43</v>
          </cell>
        </row>
      </sheetData>
      <sheetData sheetId="3048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/>
      <sheetData sheetId="3063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/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>
        <row r="10">
          <cell r="F10">
            <v>1746.43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>
        <row r="4">
          <cell r="B4">
            <v>111874</v>
          </cell>
        </row>
      </sheetData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>
        <row r="10">
          <cell r="F10">
            <v>1746.43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>
        <row r="4">
          <cell r="B4">
            <v>111874</v>
          </cell>
        </row>
      </sheetData>
      <sheetData sheetId="3261">
        <row r="4">
          <cell r="B4">
            <v>111874</v>
          </cell>
        </row>
      </sheetData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10">
          <cell r="F10">
            <v>1746.43</v>
          </cell>
        </row>
      </sheetData>
      <sheetData sheetId="3274"/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>
        <row r="10">
          <cell r="F10">
            <v>1746.43</v>
          </cell>
        </row>
      </sheetData>
      <sheetData sheetId="3334">
        <row r="10">
          <cell r="F10">
            <v>1746.43</v>
          </cell>
        </row>
      </sheetData>
      <sheetData sheetId="3335">
        <row r="10">
          <cell r="F10">
            <v>1746.43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>
        <row r="10">
          <cell r="F10">
            <v>1746.43</v>
          </cell>
        </row>
      </sheetData>
      <sheetData sheetId="3514">
        <row r="10">
          <cell r="F10">
            <v>1746.43</v>
          </cell>
        </row>
      </sheetData>
      <sheetData sheetId="3515">
        <row r="10">
          <cell r="F10">
            <v>1746.43</v>
          </cell>
        </row>
      </sheetData>
      <sheetData sheetId="3516">
        <row r="10">
          <cell r="F10">
            <v>1746.43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>
        <row r="4">
          <cell r="B4">
            <v>111874</v>
          </cell>
        </row>
      </sheetData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>
        <row r="10">
          <cell r="F10">
            <v>1746.43</v>
          </cell>
        </row>
      </sheetData>
      <sheetData sheetId="3664"/>
      <sheetData sheetId="3665">
        <row r="10">
          <cell r="F10">
            <v>1746.43</v>
          </cell>
        </row>
      </sheetData>
      <sheetData sheetId="3666">
        <row r="10">
          <cell r="F10">
            <v>1746.43</v>
          </cell>
        </row>
      </sheetData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 refreshError="1"/>
      <sheetData sheetId="3741" refreshError="1"/>
      <sheetData sheetId="3742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>
        <row r="10">
          <cell r="F10">
            <v>1746.43</v>
          </cell>
        </row>
      </sheetData>
      <sheetData sheetId="3756">
        <row r="10">
          <cell r="F10">
            <v>1746.43</v>
          </cell>
        </row>
      </sheetData>
      <sheetData sheetId="3757">
        <row r="10">
          <cell r="F10">
            <v>1746.43</v>
          </cell>
        </row>
      </sheetData>
      <sheetData sheetId="3758">
        <row r="10">
          <cell r="F10">
            <v>1746.43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>
        <row r="4">
          <cell r="B4">
            <v>111874</v>
          </cell>
        </row>
      </sheetData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/>
      <sheetData sheetId="4107" refreshError="1"/>
      <sheetData sheetId="4108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 refreshError="1"/>
      <sheetData sheetId="41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  <sheetName val="SLIP"/>
      <sheetName val="TBA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PAN M4_25 FE CM3 P2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iGrouping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Retrieve in KLOC HC - Copy val"/>
      <sheetName val="ORI"/>
      <sheetName val="TB YEST ON JUN'19"/>
      <sheetName val="C-PL4"/>
      <sheetName val="PRM"/>
      <sheetName val="中山低值"/>
      <sheetName val="Proj"/>
      <sheetName val="CA"/>
      <sheetName val="tax-ss"/>
      <sheetName val="description"/>
      <sheetName val="ABR P&amp;L"/>
      <sheetName val="PLmth "/>
      <sheetName val="part-import"/>
      <sheetName val="part-loc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IPA"/>
      <sheetName val="spr-slow-date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Detail-Se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bang_tien_luong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ref2"/>
      <sheetName val="E_PRECIOS"/>
      <sheetName val="OTB_2012"/>
      <sheetName val="RM_Req"/>
      <sheetName val="Weekly_Hires_&amp;_Terms_10-2"/>
      <sheetName val="130530"/>
      <sheetName val="USAGE FOOD"/>
      <sheetName val="List"/>
      <sheetName val="OthCode"/>
      <sheetName val="Date"/>
      <sheetName val="Terms and Escrow"/>
      <sheetName val="Actual"/>
      <sheetName val="Assumption_Data"/>
      <sheetName val="Code"/>
      <sheetName val="REPCO-CCtr"/>
      <sheetName val="ROC-CCTR."/>
      <sheetName val="Assumptions"/>
      <sheetName val="Breakeven Analysis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ข้อมูลบัญชี -Sep-06"/>
      <sheetName val="AILC004"/>
      <sheetName val="STORE MN"/>
      <sheetName val="Seagate _share_in_units"/>
      <sheetName val="FF_21_a_"/>
      <sheetName val="CBO0497"/>
      <sheetName val="Sale0402"/>
      <sheetName val="Base"/>
      <sheetName val="25_TB"/>
      <sheetName val="02_Assumption"/>
      <sheetName val="県別ﾏﾙﾁ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  <sheetName val="H-110"/>
      <sheetName val="H-120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[38]BARS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Sale 0411"/>
      <sheetName val="Sale 0407"/>
      <sheetName val="LTX"/>
      <sheetName val="Assm"/>
      <sheetName val="EXRPTS"/>
      <sheetName val="盈A030617使用格式"/>
      <sheetName val="2002"/>
      <sheetName val="COST09"/>
      <sheetName val="MTP"/>
      <sheetName val="MTP1"/>
      <sheetName val="Unit Trust Movement"/>
      <sheetName val="BIC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bus"/>
      <sheetName val="parameter"/>
      <sheetName val="ANALYSE DE VENTES"/>
      <sheetName val="Senario Manager"/>
      <sheetName val="E 4 - Long Out. Analysis"/>
      <sheetName val="Machine2,3'04"/>
      <sheetName val="Aging"/>
      <sheetName val="PREPAID LEAD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Account Code_E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Mant.Fiberline"/>
      <sheetName val="MainComp"/>
      <sheetName val="FF-2 (1)"/>
      <sheetName val="M_CT_OUT"/>
      <sheetName val="RECY"/>
      <sheetName val="AAT-98"/>
      <sheetName val="Income Statement"/>
      <sheetName val="Mat cost 6yrs"/>
      <sheetName val="Assump"/>
      <sheetName val="Overall Parameters"/>
      <sheetName val="NW-Right"/>
      <sheetName val="QUANTITY COMPARISON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B-105"/>
      <sheetName val="Sale 2003"/>
      <sheetName val="FDREPORT"/>
      <sheetName val="BS Dec'15"/>
      <sheetName val="Asset"/>
      <sheetName val="TB98,oct99&amp;sap99-WPL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PJ Cost Progress"/>
      <sheetName val="BS ATTACH"/>
      <sheetName val="BS_FULL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/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2">
          <cell r="V2">
            <v>2317</v>
          </cell>
        </row>
      </sheetData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2">
          <cell r="B2" t="str">
            <v>Pers.no.</v>
          </cell>
        </row>
      </sheetData>
      <sheetData sheetId="397">
        <row r="2">
          <cell r="B2" t="str">
            <v>Pers.no.</v>
          </cell>
        </row>
      </sheetData>
      <sheetData sheetId="398">
        <row r="2">
          <cell r="B2" t="str">
            <v>Pers.no.</v>
          </cell>
        </row>
      </sheetData>
      <sheetData sheetId="399">
        <row r="2">
          <cell r="B2" t="str">
            <v>Pers.no.</v>
          </cell>
        </row>
      </sheetData>
      <sheetData sheetId="400">
        <row r="2">
          <cell r="B2" t="str">
            <v>Pers.no.</v>
          </cell>
        </row>
      </sheetData>
      <sheetData sheetId="401"/>
      <sheetData sheetId="402">
        <row r="2">
          <cell r="B2" t="str">
            <v>Pers.no.</v>
          </cell>
        </row>
      </sheetData>
      <sheetData sheetId="403">
        <row r="2">
          <cell r="B2" t="str">
            <v>Pers.no.</v>
          </cell>
        </row>
      </sheetData>
      <sheetData sheetId="404">
        <row r="2">
          <cell r="B2" t="str">
            <v>Pers.no.</v>
          </cell>
        </row>
      </sheetData>
      <sheetData sheetId="405"/>
      <sheetData sheetId="406">
        <row r="2">
          <cell r="B2" t="str">
            <v>Pers.no.</v>
          </cell>
        </row>
      </sheetData>
      <sheetData sheetId="407">
        <row r="2">
          <cell r="B2" t="str">
            <v>Pers.no.</v>
          </cell>
        </row>
      </sheetData>
      <sheetData sheetId="408">
        <row r="2">
          <cell r="B2" t="str">
            <v>Pers.no.</v>
          </cell>
        </row>
      </sheetData>
      <sheetData sheetId="409">
        <row r="2">
          <cell r="B2" t="str">
            <v>Pers.no.</v>
          </cell>
        </row>
      </sheetData>
      <sheetData sheetId="410">
        <row r="2">
          <cell r="B2" t="str">
            <v>Pers.no.</v>
          </cell>
        </row>
      </sheetData>
      <sheetData sheetId="411">
        <row r="2">
          <cell r="B2" t="str">
            <v>Pers.no.</v>
          </cell>
        </row>
      </sheetData>
      <sheetData sheetId="412">
        <row r="2">
          <cell r="B2" t="str">
            <v>Pers.no.</v>
          </cell>
        </row>
      </sheetData>
      <sheetData sheetId="413">
        <row r="2">
          <cell r="B2" t="str">
            <v>Pers.no.</v>
          </cell>
        </row>
      </sheetData>
      <sheetData sheetId="414">
        <row r="2">
          <cell r="B2" t="str">
            <v>Pers.no.</v>
          </cell>
        </row>
      </sheetData>
      <sheetData sheetId="415"/>
      <sheetData sheetId="416">
        <row r="2">
          <cell r="B2" t="str">
            <v>Pers.no.</v>
          </cell>
        </row>
      </sheetData>
      <sheetData sheetId="417">
        <row r="2">
          <cell r="B2" t="str">
            <v>Pers.no.</v>
          </cell>
        </row>
      </sheetData>
      <sheetData sheetId="418">
        <row r="2">
          <cell r="B2" t="str">
            <v>Pers.no.</v>
          </cell>
        </row>
      </sheetData>
      <sheetData sheetId="419"/>
      <sheetData sheetId="420">
        <row r="2">
          <cell r="B2" t="str">
            <v>Pers.no.</v>
          </cell>
        </row>
      </sheetData>
      <sheetData sheetId="421"/>
      <sheetData sheetId="422">
        <row r="2">
          <cell r="B2" t="str">
            <v>Pers.no.</v>
          </cell>
        </row>
      </sheetData>
      <sheetData sheetId="423"/>
      <sheetData sheetId="424">
        <row r="2">
          <cell r="B2" t="str">
            <v>Pers.no.</v>
          </cell>
        </row>
      </sheetData>
      <sheetData sheetId="425"/>
      <sheetData sheetId="426">
        <row r="2">
          <cell r="B2" t="str">
            <v>Pers.no.</v>
          </cell>
        </row>
      </sheetData>
      <sheetData sheetId="427"/>
      <sheetData sheetId="428">
        <row r="2">
          <cell r="B2" t="str">
            <v>Pers.no.</v>
          </cell>
        </row>
      </sheetData>
      <sheetData sheetId="429"/>
      <sheetData sheetId="430">
        <row r="2">
          <cell r="B2" t="str">
            <v>Pers.no.</v>
          </cell>
        </row>
      </sheetData>
      <sheetData sheetId="431"/>
      <sheetData sheetId="432">
        <row r="2">
          <cell r="B2" t="str">
            <v>Pers.no.</v>
          </cell>
        </row>
      </sheetData>
      <sheetData sheetId="433"/>
      <sheetData sheetId="434"/>
      <sheetData sheetId="435"/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/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/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/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/>
      <sheetData sheetId="464">
        <row r="2">
          <cell r="B2" t="str">
            <v>Pers.no.</v>
          </cell>
        </row>
      </sheetData>
      <sheetData sheetId="465"/>
      <sheetData sheetId="466">
        <row r="2">
          <cell r="B2" t="str">
            <v>Pers.no.</v>
          </cell>
        </row>
      </sheetData>
      <sheetData sheetId="467"/>
      <sheetData sheetId="468">
        <row r="2">
          <cell r="B2" t="str">
            <v>Pers.no.</v>
          </cell>
        </row>
      </sheetData>
      <sheetData sheetId="469"/>
      <sheetData sheetId="470">
        <row r="2">
          <cell r="B2" t="str">
            <v>Pers.no.</v>
          </cell>
        </row>
      </sheetData>
      <sheetData sheetId="471"/>
      <sheetData sheetId="472">
        <row r="2">
          <cell r="B2" t="str">
            <v>Pers.no.</v>
          </cell>
        </row>
      </sheetData>
      <sheetData sheetId="473"/>
      <sheetData sheetId="474">
        <row r="2">
          <cell r="B2" t="str">
            <v>Pers.no.</v>
          </cell>
        </row>
      </sheetData>
      <sheetData sheetId="475"/>
      <sheetData sheetId="476">
        <row r="2">
          <cell r="B2" t="str">
            <v>Pers.no.</v>
          </cell>
        </row>
      </sheetData>
      <sheetData sheetId="477"/>
      <sheetData sheetId="478"/>
      <sheetData sheetId="479"/>
      <sheetData sheetId="480">
        <row r="2">
          <cell r="B2" t="str">
            <v>Pers.no.</v>
          </cell>
        </row>
      </sheetData>
      <sheetData sheetId="481"/>
      <sheetData sheetId="482"/>
      <sheetData sheetId="483"/>
      <sheetData sheetId="484"/>
      <sheetData sheetId="485">
        <row r="2">
          <cell r="B2" t="str">
            <v>Pers.no.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B2" t="str">
            <v>Pers.no.</v>
          </cell>
        </row>
      </sheetData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2">
          <cell r="B2" t="str">
            <v>Pers.no.</v>
          </cell>
        </row>
      </sheetData>
      <sheetData sheetId="1001"/>
      <sheetData sheetId="1002"/>
      <sheetData sheetId="1003"/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/>
      <sheetData sheetId="1021"/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/>
      <sheetData sheetId="1036"/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/>
      <sheetData sheetId="1051"/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/>
      <sheetData sheetId="1060"/>
      <sheetData sheetId="1061"/>
      <sheetData sheetId="1062"/>
      <sheetData sheetId="1063"/>
      <sheetData sheetId="1064"/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/>
      <sheetData sheetId="1094"/>
      <sheetData sheetId="1095"/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/>
      <sheetData sheetId="1117"/>
      <sheetData sheetId="1118"/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/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/>
      <sheetData sheetId="1144"/>
      <sheetData sheetId="1145"/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/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/>
      <sheetData sheetId="1218"/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/>
      <sheetData sheetId="1231"/>
      <sheetData sheetId="1232"/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/>
      <sheetData sheetId="1240"/>
      <sheetData sheetId="1241"/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/>
      <sheetData sheetId="1247"/>
      <sheetData sheetId="1248"/>
      <sheetData sheetId="1249"/>
      <sheetData sheetId="1250"/>
      <sheetData sheetId="1251">
        <row r="2">
          <cell r="V2">
            <v>2317</v>
          </cell>
        </row>
      </sheetData>
      <sheetData sheetId="1252">
        <row r="2">
          <cell r="V2">
            <v>2317</v>
          </cell>
        </row>
      </sheetData>
      <sheetData sheetId="1253">
        <row r="2">
          <cell r="V2">
            <v>2317</v>
          </cell>
        </row>
      </sheetData>
      <sheetData sheetId="1254">
        <row r="2">
          <cell r="V2">
            <v>2317</v>
          </cell>
        </row>
      </sheetData>
      <sheetData sheetId="1255">
        <row r="2">
          <cell r="V2">
            <v>2317</v>
          </cell>
        </row>
      </sheetData>
      <sheetData sheetId="1256"/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/>
      <sheetData sheetId="1261">
        <row r="2">
          <cell r="V2">
            <v>2317</v>
          </cell>
        </row>
      </sheetData>
      <sheetData sheetId="1262">
        <row r="2">
          <cell r="V2">
            <v>2317</v>
          </cell>
        </row>
      </sheetData>
      <sheetData sheetId="1263">
        <row r="2">
          <cell r="V2">
            <v>2317</v>
          </cell>
        </row>
      </sheetData>
      <sheetData sheetId="1264">
        <row r="2">
          <cell r="V2">
            <v>2317</v>
          </cell>
        </row>
      </sheetData>
      <sheetData sheetId="1265">
        <row r="2">
          <cell r="V2">
            <v>2317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/>
      <sheetData sheetId="1308"/>
      <sheetData sheetId="1309"/>
      <sheetData sheetId="1310"/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V2">
            <v>2317</v>
          </cell>
        </row>
      </sheetData>
      <sheetData sheetId="1399">
        <row r="2">
          <cell r="V2">
            <v>2317</v>
          </cell>
        </row>
      </sheetData>
      <sheetData sheetId="1400">
        <row r="2">
          <cell r="V2">
            <v>2317</v>
          </cell>
        </row>
      </sheetData>
      <sheetData sheetId="1401">
        <row r="2">
          <cell r="V2">
            <v>2317</v>
          </cell>
        </row>
      </sheetData>
      <sheetData sheetId="1402">
        <row r="2">
          <cell r="V2">
            <v>2317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V2">
            <v>2317</v>
          </cell>
        </row>
      </sheetData>
      <sheetData sheetId="1410">
        <row r="2">
          <cell r="V2">
            <v>2317</v>
          </cell>
        </row>
      </sheetData>
      <sheetData sheetId="1411">
        <row r="2">
          <cell r="V2">
            <v>2317</v>
          </cell>
        </row>
      </sheetData>
      <sheetData sheetId="1412">
        <row r="2">
          <cell r="V2">
            <v>2317</v>
          </cell>
        </row>
      </sheetData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/>
      <sheetData sheetId="1449"/>
      <sheetData sheetId="1450"/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/>
      <sheetData sheetId="1455"/>
      <sheetData sheetId="1456"/>
      <sheetData sheetId="1457"/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/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V2">
            <v>2317</v>
          </cell>
        </row>
      </sheetData>
      <sheetData sheetId="1546">
        <row r="2">
          <cell r="V2">
            <v>2317</v>
          </cell>
        </row>
      </sheetData>
      <sheetData sheetId="1547">
        <row r="2">
          <cell r="V2">
            <v>2317</v>
          </cell>
        </row>
      </sheetData>
      <sheetData sheetId="1548">
        <row r="2">
          <cell r="V2">
            <v>2317</v>
          </cell>
        </row>
      </sheetData>
      <sheetData sheetId="1549">
        <row r="2">
          <cell r="V2">
            <v>2317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V2">
            <v>2317</v>
          </cell>
        </row>
      </sheetData>
      <sheetData sheetId="1559" refreshError="1"/>
      <sheetData sheetId="1560" refreshError="1"/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>
        <row r="2">
          <cell r="V2">
            <v>2317</v>
          </cell>
        </row>
      </sheetData>
      <sheetData sheetId="1580">
        <row r="2">
          <cell r="V2">
            <v>2317</v>
          </cell>
        </row>
      </sheetData>
      <sheetData sheetId="1581">
        <row r="2">
          <cell r="V2">
            <v>2317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/>
      <sheetData sheetId="1644"/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/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/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/>
      <sheetData sheetId="1682"/>
      <sheetData sheetId="1683"/>
      <sheetData sheetId="1684"/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B2" t="str">
            <v>Pers.no.</v>
          </cell>
        </row>
      </sheetData>
      <sheetData sheetId="1696"/>
      <sheetData sheetId="1697"/>
      <sheetData sheetId="1698"/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/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/>
      <sheetData sheetId="1707"/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/>
      <sheetData sheetId="1735"/>
      <sheetData sheetId="1736"/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>
        <row r="2">
          <cell r="V2">
            <v>2317</v>
          </cell>
        </row>
      </sheetData>
      <sheetData sheetId="1758">
        <row r="2">
          <cell r="V2">
            <v>2317</v>
          </cell>
        </row>
      </sheetData>
      <sheetData sheetId="1759"/>
      <sheetData sheetId="1760"/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/>
      <sheetData sheetId="1765"/>
      <sheetData sheetId="1766">
        <row r="2">
          <cell r="B2" t="str">
            <v>Pers.no.</v>
          </cell>
        </row>
      </sheetData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/>
      <sheetData sheetId="1770"/>
      <sheetData sheetId="1771">
        <row r="2">
          <cell r="B2" t="str">
            <v>Pers.no.</v>
          </cell>
        </row>
      </sheetData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>
        <row r="6">
          <cell r="A6">
            <v>999</v>
          </cell>
        </row>
      </sheetData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>
        <row r="2">
          <cell r="B2" t="str">
            <v>Pers.no.</v>
          </cell>
        </row>
      </sheetData>
      <sheetData sheetId="1905"/>
      <sheetData sheetId="1906">
        <row r="2">
          <cell r="B2" t="str">
            <v>Pers.no.</v>
          </cell>
        </row>
      </sheetData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>
        <row r="2">
          <cell r="B2" t="str">
            <v>Pers.no.</v>
          </cell>
        </row>
      </sheetData>
      <sheetData sheetId="1923"/>
      <sheetData sheetId="1924">
        <row r="2">
          <cell r="B2" t="str">
            <v>Pers.no.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>
        <row r="2">
          <cell r="B2" t="str">
            <v>Pers.no.</v>
          </cell>
        </row>
      </sheetData>
      <sheetData sheetId="1939"/>
      <sheetData sheetId="1940">
        <row r="2">
          <cell r="B2" t="str">
            <v>Pers.no.</v>
          </cell>
        </row>
      </sheetData>
      <sheetData sheetId="1941"/>
      <sheetData sheetId="1942">
        <row r="2">
          <cell r="B2" t="str">
            <v>Pers.no.</v>
          </cell>
        </row>
      </sheetData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>
        <row r="2">
          <cell r="B2" t="str">
            <v>Pers.no.</v>
          </cell>
        </row>
      </sheetData>
      <sheetData sheetId="1957"/>
      <sheetData sheetId="1958">
        <row r="2">
          <cell r="B2" t="str">
            <v>Pers.no.</v>
          </cell>
        </row>
      </sheetData>
      <sheetData sheetId="1959"/>
      <sheetData sheetId="1960">
        <row r="2">
          <cell r="B2" t="str">
            <v>Pers.no.</v>
          </cell>
        </row>
      </sheetData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>
        <row r="2">
          <cell r="B2" t="str">
            <v>Pers.no.</v>
          </cell>
        </row>
      </sheetData>
      <sheetData sheetId="1975"/>
      <sheetData sheetId="1976">
        <row r="2">
          <cell r="B2" t="str">
            <v>Pers.no.</v>
          </cell>
        </row>
      </sheetData>
      <sheetData sheetId="1977"/>
      <sheetData sheetId="1978">
        <row r="2">
          <cell r="B2" t="str">
            <v>Pers.no.</v>
          </cell>
        </row>
      </sheetData>
      <sheetData sheetId="1979"/>
      <sheetData sheetId="1980">
        <row r="2">
          <cell r="B2" t="str">
            <v>Pers.no.</v>
          </cell>
        </row>
      </sheetData>
      <sheetData sheetId="1981"/>
      <sheetData sheetId="1982">
        <row r="2">
          <cell r="B2" t="str">
            <v>Pers.no.</v>
          </cell>
        </row>
      </sheetData>
      <sheetData sheetId="1983"/>
      <sheetData sheetId="1984">
        <row r="2">
          <cell r="B2" t="str">
            <v>Pers.no.</v>
          </cell>
        </row>
      </sheetData>
      <sheetData sheetId="1985"/>
      <sheetData sheetId="1986"/>
      <sheetData sheetId="1987"/>
      <sheetData sheetId="1988"/>
      <sheetData sheetId="1989"/>
      <sheetData sheetId="1990"/>
      <sheetData sheetId="1991"/>
      <sheetData sheetId="1992">
        <row r="6">
          <cell r="A6">
            <v>999</v>
          </cell>
        </row>
      </sheetData>
      <sheetData sheetId="1993"/>
      <sheetData sheetId="1994">
        <row r="2">
          <cell r="B2" t="str">
            <v>Pers.no.</v>
          </cell>
        </row>
      </sheetData>
      <sheetData sheetId="1995"/>
      <sheetData sheetId="1996">
        <row r="6">
          <cell r="A6">
            <v>999</v>
          </cell>
        </row>
      </sheetData>
      <sheetData sheetId="1997"/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/>
      <sheetData sheetId="2004">
        <row r="2">
          <cell r="B2" t="str">
            <v>Pers.no.</v>
          </cell>
        </row>
      </sheetData>
      <sheetData sheetId="2005"/>
      <sheetData sheetId="2006">
        <row r="2">
          <cell r="B2" t="str">
            <v>Pers.no.</v>
          </cell>
        </row>
      </sheetData>
      <sheetData sheetId="2007"/>
      <sheetData sheetId="2008"/>
      <sheetData sheetId="2009"/>
      <sheetData sheetId="2010">
        <row r="6">
          <cell r="A6">
            <v>999</v>
          </cell>
        </row>
      </sheetData>
      <sheetData sheetId="2011"/>
      <sheetData sheetId="2012">
        <row r="6">
          <cell r="A6">
            <v>999</v>
          </cell>
        </row>
      </sheetData>
      <sheetData sheetId="2013"/>
      <sheetData sheetId="2014">
        <row r="6">
          <cell r="A6">
            <v>999</v>
          </cell>
        </row>
      </sheetData>
      <sheetData sheetId="2015"/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/>
      <sheetData sheetId="2022">
        <row r="2">
          <cell r="B2" t="str">
            <v>Pers.no.</v>
          </cell>
        </row>
      </sheetData>
      <sheetData sheetId="2023"/>
      <sheetData sheetId="2024">
        <row r="2">
          <cell r="B2" t="str">
            <v>Pers.no.</v>
          </cell>
        </row>
      </sheetData>
      <sheetData sheetId="2025"/>
      <sheetData sheetId="2026">
        <row r="2">
          <cell r="B2" t="str">
            <v>Pers.no.</v>
          </cell>
        </row>
      </sheetData>
      <sheetData sheetId="2027"/>
      <sheetData sheetId="2028">
        <row r="2">
          <cell r="B2" t="str">
            <v>Pers.no.</v>
          </cell>
        </row>
      </sheetData>
      <sheetData sheetId="2029"/>
      <sheetData sheetId="2030">
        <row r="6">
          <cell r="A6">
            <v>999</v>
          </cell>
        </row>
      </sheetData>
      <sheetData sheetId="2031"/>
      <sheetData sheetId="2032">
        <row r="2">
          <cell r="B2" t="str">
            <v>Pers.no.</v>
          </cell>
        </row>
      </sheetData>
      <sheetData sheetId="2033"/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/>
      <sheetData sheetId="2040">
        <row r="2">
          <cell r="B2" t="str">
            <v>Pers.no.</v>
          </cell>
        </row>
      </sheetData>
      <sheetData sheetId="2041"/>
      <sheetData sheetId="2042">
        <row r="2">
          <cell r="B2" t="str">
            <v>Pers.no.</v>
          </cell>
        </row>
      </sheetData>
      <sheetData sheetId="2043"/>
      <sheetData sheetId="2044">
        <row r="2">
          <cell r="B2" t="str">
            <v>Pers.no.</v>
          </cell>
        </row>
      </sheetData>
      <sheetData sheetId="2045"/>
      <sheetData sheetId="2046">
        <row r="2">
          <cell r="B2" t="str">
            <v>Pers.no.</v>
          </cell>
        </row>
      </sheetData>
      <sheetData sheetId="2047"/>
      <sheetData sheetId="2048"/>
      <sheetData sheetId="2049"/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/>
      <sheetData sheetId="2058">
        <row r="2">
          <cell r="B2" t="str">
            <v>Pers.no.</v>
          </cell>
        </row>
      </sheetData>
      <sheetData sheetId="2059"/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/>
      <sheetData sheetId="2064">
        <row r="2">
          <cell r="B2" t="str">
            <v>Pers.no.</v>
          </cell>
        </row>
      </sheetData>
      <sheetData sheetId="2065"/>
      <sheetData sheetId="2066"/>
      <sheetData sheetId="2067"/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/>
      <sheetData sheetId="2076">
        <row r="2">
          <cell r="B2" t="str">
            <v>Pers.no.</v>
          </cell>
        </row>
      </sheetData>
      <sheetData sheetId="2077"/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/>
      <sheetData sheetId="2082">
        <row r="2">
          <cell r="B2" t="str">
            <v>Pers.no.</v>
          </cell>
        </row>
      </sheetData>
      <sheetData sheetId="2083"/>
      <sheetData sheetId="2084"/>
      <sheetData sheetId="2085"/>
      <sheetData sheetId="2086"/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/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/>
      <sheetData sheetId="2103"/>
      <sheetData sheetId="2104"/>
      <sheetData sheetId="2105"/>
      <sheetData sheetId="2106"/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/>
      <sheetData sheetId="2110">
        <row r="2">
          <cell r="B2" t="str">
            <v>Pers.no.</v>
          </cell>
        </row>
      </sheetData>
      <sheetData sheetId="2111"/>
      <sheetData sheetId="2112">
        <row r="2">
          <cell r="B2" t="str">
            <v>Pers.no.</v>
          </cell>
        </row>
      </sheetData>
      <sheetData sheetId="2113"/>
      <sheetData sheetId="2114">
        <row r="2">
          <cell r="B2" t="str">
            <v>Pers.no.</v>
          </cell>
        </row>
      </sheetData>
      <sheetData sheetId="2115"/>
      <sheetData sheetId="2116">
        <row r="2">
          <cell r="B2" t="str">
            <v>Pers.no.</v>
          </cell>
        </row>
      </sheetData>
      <sheetData sheetId="2117"/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>
        <row r="2">
          <cell r="B2" t="str">
            <v>Pers.no.</v>
          </cell>
        </row>
      </sheetData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2">
          <cell r="V2">
            <v>2317</v>
          </cell>
        </row>
      </sheetData>
      <sheetData sheetId="2689">
        <row r="2">
          <cell r="V2">
            <v>2317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>
        <row r="2">
          <cell r="B2" t="str">
            <v>Pers.no.</v>
          </cell>
        </row>
      </sheetData>
      <sheetData sheetId="2891"/>
      <sheetData sheetId="2892"/>
      <sheetData sheetId="2893"/>
      <sheetData sheetId="2894"/>
      <sheetData sheetId="2895"/>
      <sheetData sheetId="2896">
        <row r="2">
          <cell r="V2">
            <v>2317</v>
          </cell>
        </row>
      </sheetData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>
        <row r="2">
          <cell r="B2" t="str">
            <v>Pers.no.</v>
          </cell>
        </row>
      </sheetData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>
        <row r="2">
          <cell r="B2" t="str">
            <v>Pers.no.</v>
          </cell>
        </row>
      </sheetData>
      <sheetData sheetId="3323"/>
      <sheetData sheetId="3324"/>
      <sheetData sheetId="3325"/>
      <sheetData sheetId="3326"/>
      <sheetData sheetId="3327">
        <row r="2">
          <cell r="V2">
            <v>2317</v>
          </cell>
        </row>
      </sheetData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>
        <row r="2">
          <cell r="B2" t="str">
            <v>Pers.no.</v>
          </cell>
        </row>
      </sheetData>
      <sheetData sheetId="3591"/>
      <sheetData sheetId="3592"/>
      <sheetData sheetId="3593">
        <row r="2">
          <cell r="V2">
            <v>2317</v>
          </cell>
        </row>
      </sheetData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2">
          <cell r="B2" t="str">
            <v>Pers.no.</v>
          </cell>
        </row>
      </sheetData>
      <sheetData sheetId="3858"/>
      <sheetData sheetId="3859"/>
      <sheetData sheetId="3860"/>
      <sheetData sheetId="3861"/>
      <sheetData sheetId="3862">
        <row r="2">
          <cell r="V2">
            <v>2317</v>
          </cell>
        </row>
      </sheetData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Ass-Rev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Menu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NAM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選酋表"/>
      <sheetName val="ELEC45-01"/>
      <sheetName val="liste"/>
      <sheetName val="งบดุล"/>
      <sheetName val="Lead"/>
      <sheetName val="Links"/>
      <sheetName val="Bloomberg"/>
      <sheetName val="Asset41_42"/>
      <sheetName val="Manual"/>
      <sheetName val="Combine"/>
      <sheetName val="Parameter"/>
      <sheetName val="___________"/>
      <sheetName val="FF_4"/>
      <sheetName val="Incident  NP 2017"/>
      <sheetName val="DealerData"/>
      <sheetName val="Co. Code"/>
      <sheetName val="0"/>
      <sheetName val="WT_Util 99 LE"/>
      <sheetName val="PTA P&amp;S"/>
      <sheetName val="Waste Treatment Variable "/>
      <sheetName val="Cover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Details 2002"/>
      <sheetName val="Sale Expectation (2)"/>
      <sheetName val="J&amp;Q"/>
      <sheetName val="Sheet"/>
      <sheetName val="7251-02000-02252"/>
      <sheetName val="7251-01xxxx"/>
      <sheetName val="Drop down list"/>
      <sheetName val="Spec 22104"/>
      <sheetName val="forecast-sgd"/>
      <sheetName val="FORMC94"/>
      <sheetName val="Details"/>
      <sheetName val="BGT97STAFF"/>
      <sheetName val="Balance Sheet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  <sheetName val="Report"/>
      <sheetName val="ProductName"/>
      <sheetName val="TB Jun 07"/>
      <sheetName val="Master list"/>
      <sheetName val="Vat7% ภายในเดือน_Junต้นฉบับ"/>
      <sheetName val="TBA"/>
      <sheetName val="Rates"/>
      <sheetName val="評價底稿"/>
      <sheetName val="custommer"/>
      <sheetName val="ซื้อขาย"/>
      <sheetName val="Rateil Pages"/>
      <sheetName val="master_plan_"/>
      <sheetName val="ValuationInpu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  <sheetName val="Purchase"/>
      <sheetName val="เอมาร์ค บุคคล"/>
      <sheetName val="Index1"/>
      <sheetName val="เงินกู้MGC"/>
      <sheetName val="COM-HARDWARE"/>
      <sheetName val="EQUIPMENT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BASE"/>
      <sheetName val="DEMANDA"/>
      <sheetName val="WIP-TB"/>
      <sheetName val="Int Thai TB Baht"/>
      <sheetName val="WIP-Master"/>
      <sheetName val="G-BS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51100"/>
      <sheetName val="sen"/>
      <sheetName val="IRR Sensitivities"/>
      <sheetName val="PL_A05 APA Input"/>
      <sheetName val="Wht cur"/>
      <sheetName val="53061"/>
      <sheetName val="53062"/>
      <sheetName val="CONSTRUCTION"/>
      <sheetName val="PM-TE"/>
      <sheetName val="NEW"/>
      <sheetName val="SALES RECEIPTS"/>
      <sheetName val="Office Improve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CustSub"/>
      <sheetName val="Valuation"/>
      <sheetName val="ytd_fty_(DG)_oh_12-20164"/>
      <sheetName val="WC analytics (+data pages)"/>
      <sheetName val="Summary Trade AP Apr15"/>
      <sheetName val="Profit &amp; loss"/>
      <sheetName val="KS CONSO"/>
      <sheetName val="65 FINANCE"/>
      <sheetName val="UNIT"/>
      <sheetName val="Actual-ＹＴＤ"/>
      <sheetName val="Budget-Monthly"/>
      <sheetName val="Budget-YTD"/>
      <sheetName val="Actual-Monthly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DIRECT SELLING"/>
      <sheetName val="DISCOUNT"/>
      <sheetName val="GROSS SALES"/>
      <sheetName val="RESERVE"/>
      <sheetName val="WEIGHT"/>
      <sheetName val="V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Cust List"/>
      <sheetName val="Account Lis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New Std. "/>
      <sheetName val="Old Cost Report"/>
      <sheetName val="ELEC"/>
      <sheetName val="DAILY_REPORT"/>
      <sheetName val="Sch5"/>
      <sheetName val="GeneralInfo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sale89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INCOME STATEMENT"/>
      <sheetName val="MANPOWER REPORT"/>
      <sheetName val="基本情報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B2">
            <v>0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0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2">
          <cell r="B2">
            <v>1.9678000000000001E-2</v>
          </cell>
        </row>
      </sheetData>
      <sheetData sheetId="546">
        <row r="2">
          <cell r="B2">
            <v>0</v>
          </cell>
        </row>
      </sheetData>
      <sheetData sheetId="547">
        <row r="2">
          <cell r="B2">
            <v>0</v>
          </cell>
        </row>
      </sheetData>
      <sheetData sheetId="548" refreshError="1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0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0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0</v>
          </cell>
        </row>
      </sheetData>
      <sheetData sheetId="753">
        <row r="2">
          <cell r="B2">
            <v>0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0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0</v>
          </cell>
        </row>
      </sheetData>
      <sheetData sheetId="761">
        <row r="2">
          <cell r="B2">
            <v>0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2">
          <cell r="B2">
            <v>0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/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0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0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 refreshError="1"/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 refreshError="1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>
        <row r="2">
          <cell r="B2">
            <v>1.9678000000000001E-2</v>
          </cell>
        </row>
      </sheetData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>
        <row r="2">
          <cell r="B2">
            <v>0</v>
          </cell>
        </row>
      </sheetData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 refreshError="1"/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0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0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/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/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/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/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/>
      <sheetData sheetId="5276"/>
      <sheetData sheetId="5277"/>
      <sheetData sheetId="5278">
        <row r="2">
          <cell r="B2">
            <v>0</v>
          </cell>
        </row>
      </sheetData>
      <sheetData sheetId="5279"/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/>
      <sheetData sheetId="5283"/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/>
      <sheetData sheetId="5290"/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/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/>
      <sheetData sheetId="5297"/>
      <sheetData sheetId="5298"/>
      <sheetData sheetId="5299">
        <row r="2">
          <cell r="B2">
            <v>1.9678000000000001E-2</v>
          </cell>
        </row>
      </sheetData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/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/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/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/>
      <sheetData sheetId="5443"/>
      <sheetData sheetId="5444"/>
      <sheetData sheetId="5445">
        <row r="2">
          <cell r="B2">
            <v>0</v>
          </cell>
        </row>
      </sheetData>
      <sheetData sheetId="5446"/>
      <sheetData sheetId="5447"/>
      <sheetData sheetId="5448">
        <row r="2">
          <cell r="B2">
            <v>0</v>
          </cell>
        </row>
      </sheetData>
      <sheetData sheetId="5449"/>
      <sheetData sheetId="5450"/>
      <sheetData sheetId="5451"/>
      <sheetData sheetId="5452">
        <row r="2">
          <cell r="B2">
            <v>0</v>
          </cell>
        </row>
      </sheetData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>
        <row r="2">
          <cell r="B2">
            <v>1.9678000000000001E-2</v>
          </cell>
        </row>
      </sheetData>
      <sheetData sheetId="5462"/>
      <sheetData sheetId="5463"/>
      <sheetData sheetId="5464"/>
      <sheetData sheetId="5465">
        <row r="2">
          <cell r="B2">
            <v>1.9678000000000001E-2</v>
          </cell>
        </row>
      </sheetData>
      <sheetData sheetId="5466"/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/>
      <sheetData sheetId="5470"/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/>
      <sheetData sheetId="5474"/>
      <sheetData sheetId="5475">
        <row r="2">
          <cell r="B2">
            <v>1.9678000000000001E-2</v>
          </cell>
        </row>
      </sheetData>
      <sheetData sheetId="5476"/>
      <sheetData sheetId="5477"/>
      <sheetData sheetId="5478"/>
      <sheetData sheetId="5479">
        <row r="2">
          <cell r="B2">
            <v>1.9678000000000001E-2</v>
          </cell>
        </row>
      </sheetData>
      <sheetData sheetId="5480"/>
      <sheetData sheetId="5481">
        <row r="2">
          <cell r="B2">
            <v>1.9677996635437012E-2</v>
          </cell>
        </row>
      </sheetData>
      <sheetData sheetId="5482"/>
      <sheetData sheetId="5483"/>
      <sheetData sheetId="5484"/>
      <sheetData sheetId="5485">
        <row r="2">
          <cell r="B2">
            <v>1.9677996635437012E-2</v>
          </cell>
        </row>
      </sheetData>
      <sheetData sheetId="5486">
        <row r="2">
          <cell r="B2">
            <v>1.9677996635437012E-2</v>
          </cell>
        </row>
      </sheetData>
      <sheetData sheetId="5487"/>
      <sheetData sheetId="5488">
        <row r="2">
          <cell r="B2">
            <v>1.9677996635437012E-2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1.9677996635437012E-2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1.9677996635437012E-2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1.9677996635437012E-2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1.9677996635437012E-2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1.9677996635437012E-2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1.9677996635437012E-2</v>
          </cell>
        </row>
      </sheetData>
      <sheetData sheetId="5513">
        <row r="2">
          <cell r="B2">
            <v>1.9677996635437012E-2</v>
          </cell>
        </row>
      </sheetData>
      <sheetData sheetId="5514">
        <row r="2">
          <cell r="B2">
            <v>1.9677996635437012E-2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1.9677996635437012E-2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1.9677996635437012E-2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1.9677996635437012E-2</v>
          </cell>
        </row>
      </sheetData>
      <sheetData sheetId="5670">
        <row r="2">
          <cell r="B2">
            <v>1.9677996635437012E-2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1.9677996635437012E-2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1.9677996635437012E-2</v>
          </cell>
        </row>
      </sheetData>
      <sheetData sheetId="5690">
        <row r="2">
          <cell r="B2">
            <v>1.9677996635437012E-2</v>
          </cell>
        </row>
      </sheetData>
      <sheetData sheetId="5691">
        <row r="2">
          <cell r="B2">
            <v>1.9677996635437012E-2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1.9677996635437012E-2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1.9677996635437012E-2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1.9677996635437012E-2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1.9677996635437012E-2</v>
          </cell>
        </row>
      </sheetData>
      <sheetData sheetId="5847">
        <row r="2">
          <cell r="B2">
            <v>1.9677996635437012E-2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1.9677996635437012E-2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1.9677996635437012E-2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1.9677996635437012E-2</v>
          </cell>
        </row>
      </sheetData>
      <sheetData sheetId="5867">
        <row r="2">
          <cell r="B2">
            <v>1.9677996635437012E-2</v>
          </cell>
        </row>
      </sheetData>
      <sheetData sheetId="5868">
        <row r="2">
          <cell r="B2">
            <v>1.9677996635437012E-2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1.9677996635437012E-2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1.9677996635437012E-2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0</v>
          </cell>
        </row>
      </sheetData>
      <sheetData sheetId="5955">
        <row r="2">
          <cell r="B2">
            <v>0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0</v>
          </cell>
        </row>
      </sheetData>
      <sheetData sheetId="5962"/>
      <sheetData sheetId="5963">
        <row r="2">
          <cell r="B2">
            <v>0</v>
          </cell>
        </row>
      </sheetData>
      <sheetData sheetId="5964">
        <row r="2">
          <cell r="B2">
            <v>0</v>
          </cell>
        </row>
      </sheetData>
      <sheetData sheetId="5965"/>
      <sheetData sheetId="5966"/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/>
      <sheetData sheetId="5970"/>
      <sheetData sheetId="5971"/>
      <sheetData sheetId="5972"/>
      <sheetData sheetId="5973"/>
      <sheetData sheetId="5974">
        <row r="2">
          <cell r="B2">
            <v>1.9677996635437012E-2</v>
          </cell>
        </row>
      </sheetData>
      <sheetData sheetId="5975"/>
      <sheetData sheetId="5976"/>
      <sheetData sheetId="5977"/>
      <sheetData sheetId="5978">
        <row r="2">
          <cell r="B2">
            <v>1.9677996635437012E-2</v>
          </cell>
        </row>
      </sheetData>
      <sheetData sheetId="5979"/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/>
      <sheetData sheetId="5983"/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/>
      <sheetData sheetId="5987"/>
      <sheetData sheetId="5988">
        <row r="2">
          <cell r="B2">
            <v>1.9677996635437012E-2</v>
          </cell>
        </row>
      </sheetData>
      <sheetData sheetId="5989"/>
      <sheetData sheetId="5990"/>
      <sheetData sheetId="5991"/>
      <sheetData sheetId="5992">
        <row r="2">
          <cell r="B2">
            <v>1.9678000000000001E-2</v>
          </cell>
        </row>
      </sheetData>
      <sheetData sheetId="5993"/>
      <sheetData sheetId="5994"/>
      <sheetData sheetId="5995"/>
      <sheetData sheetId="5996">
        <row r="2">
          <cell r="B2">
            <v>1.9678000000000001E-2</v>
          </cell>
        </row>
      </sheetData>
      <sheetData sheetId="5997"/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/>
      <sheetData sheetId="6001"/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/>
      <sheetData sheetId="6005"/>
      <sheetData sheetId="6006">
        <row r="2">
          <cell r="B2">
            <v>1.9678000000000001E-2</v>
          </cell>
        </row>
      </sheetData>
      <sheetData sheetId="6007"/>
      <sheetData sheetId="6008"/>
      <sheetData sheetId="6009"/>
      <sheetData sheetId="6010">
        <row r="2">
          <cell r="B2">
            <v>1.9678000000000001E-2</v>
          </cell>
        </row>
      </sheetData>
      <sheetData sheetId="6011"/>
      <sheetData sheetId="6012"/>
      <sheetData sheetId="6013"/>
      <sheetData sheetId="6014"/>
      <sheetData sheetId="6015">
        <row r="2">
          <cell r="B2">
            <v>1.9677996635437012E-2</v>
          </cell>
        </row>
      </sheetData>
      <sheetData sheetId="6016"/>
      <sheetData sheetId="6017"/>
      <sheetData sheetId="6018"/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1.9677996635437012E-2</v>
          </cell>
        </row>
      </sheetData>
      <sheetData sheetId="6023"/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1.9677996635437012E-2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1.9677996635437012E-2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1.9677996635437012E-2</v>
          </cell>
        </row>
      </sheetData>
      <sheetData sheetId="6047">
        <row r="2">
          <cell r="B2">
            <v>1.9677996635437012E-2</v>
          </cell>
        </row>
      </sheetData>
      <sheetData sheetId="6048">
        <row r="2">
          <cell r="B2">
            <v>1.9677996635437012E-2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1.9677996635437012E-2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1.9677996635437012E-2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/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/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0</v>
          </cell>
        </row>
      </sheetData>
      <sheetData sheetId="6156"/>
      <sheetData sheetId="6157"/>
      <sheetData sheetId="6158">
        <row r="2">
          <cell r="B2">
            <v>1.9677996635437012E-2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0</v>
          </cell>
        </row>
      </sheetData>
      <sheetData sheetId="6163"/>
      <sheetData sheetId="6164">
        <row r="2">
          <cell r="B2">
            <v>1.9677996635437012E-2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0</v>
          </cell>
        </row>
      </sheetData>
      <sheetData sheetId="6167"/>
      <sheetData sheetId="6168">
        <row r="2">
          <cell r="B2">
            <v>1.9677996635437012E-2</v>
          </cell>
        </row>
      </sheetData>
      <sheetData sheetId="6169"/>
      <sheetData sheetId="6170"/>
      <sheetData sheetId="6171"/>
      <sheetData sheetId="6172">
        <row r="2">
          <cell r="B2">
            <v>1.9678000000000001E-2</v>
          </cell>
        </row>
      </sheetData>
      <sheetData sheetId="6173"/>
      <sheetData sheetId="6174"/>
      <sheetData sheetId="6175"/>
      <sheetData sheetId="6176">
        <row r="2">
          <cell r="B2">
            <v>1.9678000000000001E-2</v>
          </cell>
        </row>
      </sheetData>
      <sheetData sheetId="6177"/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/>
      <sheetData sheetId="6181"/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/>
      <sheetData sheetId="6185"/>
      <sheetData sheetId="6186">
        <row r="2">
          <cell r="B2">
            <v>1.9678000000000001E-2</v>
          </cell>
        </row>
      </sheetData>
      <sheetData sheetId="6187"/>
      <sheetData sheetId="6188"/>
      <sheetData sheetId="6189"/>
      <sheetData sheetId="6190">
        <row r="2">
          <cell r="B2">
            <v>1.9678000000000001E-2</v>
          </cell>
        </row>
      </sheetData>
      <sheetData sheetId="6191"/>
      <sheetData sheetId="6192"/>
      <sheetData sheetId="6193"/>
      <sheetData sheetId="6194"/>
      <sheetData sheetId="6195">
        <row r="2">
          <cell r="B2">
            <v>1.9677996635437012E-2</v>
          </cell>
        </row>
      </sheetData>
      <sheetData sheetId="6196"/>
      <sheetData sheetId="6197"/>
      <sheetData sheetId="6198"/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1.9677996635437012E-2</v>
          </cell>
        </row>
      </sheetData>
      <sheetData sheetId="6203"/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1.9677996635437012E-2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1.9677996635437012E-2</v>
          </cell>
        </row>
      </sheetData>
      <sheetData sheetId="6227">
        <row r="2">
          <cell r="B2">
            <v>1.9677996635437012E-2</v>
          </cell>
        </row>
      </sheetData>
      <sheetData sheetId="6228">
        <row r="2">
          <cell r="B2">
            <v>1.9677996635437012E-2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1.9677996635437012E-2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1.9677996635437012E-2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/>
      <sheetData sheetId="6319"/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/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/>
      <sheetData sheetId="6326"/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/>
      <sheetData sheetId="6330"/>
      <sheetData sheetId="6331"/>
      <sheetData sheetId="6332"/>
      <sheetData sheetId="6333"/>
      <sheetData sheetId="6334">
        <row r="2">
          <cell r="B2">
            <v>1.9677996635437012E-2</v>
          </cell>
        </row>
      </sheetData>
      <sheetData sheetId="6335"/>
      <sheetData sheetId="6336"/>
      <sheetData sheetId="6337"/>
      <sheetData sheetId="6338">
        <row r="2">
          <cell r="B2">
            <v>1.9677996635437012E-2</v>
          </cell>
        </row>
      </sheetData>
      <sheetData sheetId="6339"/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/>
      <sheetData sheetId="6343"/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/>
      <sheetData sheetId="6347"/>
      <sheetData sheetId="6348">
        <row r="2">
          <cell r="B2">
            <v>1.9677996635437012E-2</v>
          </cell>
        </row>
      </sheetData>
      <sheetData sheetId="6349"/>
      <sheetData sheetId="6350"/>
      <sheetData sheetId="6351"/>
      <sheetData sheetId="6352">
        <row r="2">
          <cell r="B2">
            <v>1.9678000000000001E-2</v>
          </cell>
        </row>
      </sheetData>
      <sheetData sheetId="6353"/>
      <sheetData sheetId="6354"/>
      <sheetData sheetId="6355"/>
      <sheetData sheetId="6356">
        <row r="2">
          <cell r="B2">
            <v>1.9678000000000001E-2</v>
          </cell>
        </row>
      </sheetData>
      <sheetData sheetId="6357"/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/>
      <sheetData sheetId="6361"/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/>
      <sheetData sheetId="6365"/>
      <sheetData sheetId="6366">
        <row r="2">
          <cell r="B2">
            <v>1.9678000000000001E-2</v>
          </cell>
        </row>
      </sheetData>
      <sheetData sheetId="6367"/>
      <sheetData sheetId="6368"/>
      <sheetData sheetId="6369"/>
      <sheetData sheetId="6370">
        <row r="2">
          <cell r="B2">
            <v>1.9678000000000001E-2</v>
          </cell>
        </row>
      </sheetData>
      <sheetData sheetId="6371"/>
      <sheetData sheetId="6372"/>
      <sheetData sheetId="6373"/>
      <sheetData sheetId="6374"/>
      <sheetData sheetId="6375">
        <row r="2">
          <cell r="B2">
            <v>1.9677996635437012E-2</v>
          </cell>
        </row>
      </sheetData>
      <sheetData sheetId="6376"/>
      <sheetData sheetId="6377"/>
      <sheetData sheetId="6378"/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1.9677996635437012E-2</v>
          </cell>
        </row>
      </sheetData>
      <sheetData sheetId="6383"/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1.9677996635437012E-2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1.9677996635437012E-2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1.9677996635437012E-2</v>
          </cell>
        </row>
      </sheetData>
      <sheetData sheetId="6407">
        <row r="2">
          <cell r="B2">
            <v>1.9677996635437012E-2</v>
          </cell>
        </row>
      </sheetData>
      <sheetData sheetId="6408">
        <row r="2">
          <cell r="B2">
            <v>1.9677996635437012E-2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1.9677996635437012E-2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1.9677996635437012E-2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/>
      <sheetData sheetId="6499"/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/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/>
      <sheetData sheetId="6506"/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/>
      <sheetData sheetId="6510"/>
      <sheetData sheetId="6511"/>
      <sheetData sheetId="6512"/>
      <sheetData sheetId="6513"/>
      <sheetData sheetId="6514">
        <row r="2">
          <cell r="B2">
            <v>1.9677996635437012E-2</v>
          </cell>
        </row>
      </sheetData>
      <sheetData sheetId="6515"/>
      <sheetData sheetId="6516"/>
      <sheetData sheetId="6517"/>
      <sheetData sheetId="6518">
        <row r="2">
          <cell r="B2">
            <v>1.9677996635437012E-2</v>
          </cell>
        </row>
      </sheetData>
      <sheetData sheetId="6519"/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/>
      <sheetData sheetId="6523"/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/>
      <sheetData sheetId="6527"/>
      <sheetData sheetId="6528">
        <row r="2">
          <cell r="B2">
            <v>1.9677996635437012E-2</v>
          </cell>
        </row>
      </sheetData>
      <sheetData sheetId="6529"/>
      <sheetData sheetId="6530"/>
      <sheetData sheetId="6531"/>
      <sheetData sheetId="6532">
        <row r="2">
          <cell r="B2">
            <v>1.9678000000000001E-2</v>
          </cell>
        </row>
      </sheetData>
      <sheetData sheetId="6533"/>
      <sheetData sheetId="6534"/>
      <sheetData sheetId="6535"/>
      <sheetData sheetId="6536">
        <row r="2">
          <cell r="B2">
            <v>1.9678000000000001E-2</v>
          </cell>
        </row>
      </sheetData>
      <sheetData sheetId="6537"/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/>
      <sheetData sheetId="6541"/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/>
      <sheetData sheetId="6545"/>
      <sheetData sheetId="6546">
        <row r="2">
          <cell r="B2">
            <v>1.9678000000000001E-2</v>
          </cell>
        </row>
      </sheetData>
      <sheetData sheetId="6547"/>
      <sheetData sheetId="6548"/>
      <sheetData sheetId="6549"/>
      <sheetData sheetId="6550">
        <row r="2">
          <cell r="B2">
            <v>1.9678000000000001E-2</v>
          </cell>
        </row>
      </sheetData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/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/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/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/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/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/>
      <sheetData sheetId="6697"/>
      <sheetData sheetId="6698"/>
      <sheetData sheetId="6699">
        <row r="2">
          <cell r="B2">
            <v>0</v>
          </cell>
        </row>
      </sheetData>
      <sheetData sheetId="6700"/>
      <sheetData sheetId="6701"/>
      <sheetData sheetId="6702">
        <row r="2">
          <cell r="B2">
            <v>0</v>
          </cell>
        </row>
      </sheetData>
      <sheetData sheetId="6703"/>
      <sheetData sheetId="6704"/>
      <sheetData sheetId="6705"/>
      <sheetData sheetId="6706">
        <row r="2">
          <cell r="B2">
            <v>0</v>
          </cell>
        </row>
      </sheetData>
      <sheetData sheetId="6707"/>
      <sheetData sheetId="6708"/>
      <sheetData sheetId="6709"/>
      <sheetData sheetId="6710"/>
      <sheetData sheetId="6711"/>
      <sheetData sheetId="6712">
        <row r="2">
          <cell r="B2">
            <v>1.9678000000000001E-2</v>
          </cell>
        </row>
      </sheetData>
      <sheetData sheetId="6713"/>
      <sheetData sheetId="6714"/>
      <sheetData sheetId="6715"/>
      <sheetData sheetId="6716">
        <row r="2">
          <cell r="B2">
            <v>1.9678000000000001E-2</v>
          </cell>
        </row>
      </sheetData>
      <sheetData sheetId="6717"/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/>
      <sheetData sheetId="6721"/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/>
      <sheetData sheetId="6725"/>
      <sheetData sheetId="6726">
        <row r="2">
          <cell r="B2">
            <v>1.9678000000000001E-2</v>
          </cell>
        </row>
      </sheetData>
      <sheetData sheetId="6727"/>
      <sheetData sheetId="6728"/>
      <sheetData sheetId="6729"/>
      <sheetData sheetId="6730">
        <row r="2">
          <cell r="B2">
            <v>1.9678000000000001E-2</v>
          </cell>
        </row>
      </sheetData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/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/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/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/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/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/>
      <sheetData sheetId="6877"/>
      <sheetData sheetId="6878"/>
      <sheetData sheetId="6879">
        <row r="2">
          <cell r="B2">
            <v>0</v>
          </cell>
        </row>
      </sheetData>
      <sheetData sheetId="6880"/>
      <sheetData sheetId="6881"/>
      <sheetData sheetId="6882">
        <row r="2">
          <cell r="B2">
            <v>0</v>
          </cell>
        </row>
      </sheetData>
      <sheetData sheetId="6883"/>
      <sheetData sheetId="6884"/>
      <sheetData sheetId="6885"/>
      <sheetData sheetId="6886">
        <row r="2">
          <cell r="B2">
            <v>0</v>
          </cell>
        </row>
      </sheetData>
      <sheetData sheetId="6887"/>
      <sheetData sheetId="6888"/>
      <sheetData sheetId="6889"/>
      <sheetData sheetId="6890"/>
      <sheetData sheetId="6891"/>
      <sheetData sheetId="6892">
        <row r="2">
          <cell r="B2">
            <v>1.9678000000000001E-2</v>
          </cell>
        </row>
      </sheetData>
      <sheetData sheetId="6893"/>
      <sheetData sheetId="6894"/>
      <sheetData sheetId="6895"/>
      <sheetData sheetId="6896">
        <row r="2">
          <cell r="B2">
            <v>1.9678000000000001E-2</v>
          </cell>
        </row>
      </sheetData>
      <sheetData sheetId="6897"/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/>
      <sheetData sheetId="6901"/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/>
      <sheetData sheetId="6905"/>
      <sheetData sheetId="6906">
        <row r="2">
          <cell r="B2">
            <v>1.9678000000000001E-2</v>
          </cell>
        </row>
      </sheetData>
      <sheetData sheetId="6907"/>
      <sheetData sheetId="6908"/>
      <sheetData sheetId="6909"/>
      <sheetData sheetId="6910">
        <row r="2">
          <cell r="B2">
            <v>1.9678000000000001E-2</v>
          </cell>
        </row>
      </sheetData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/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/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/>
      <sheetData sheetId="6960"/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/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/>
      <sheetData sheetId="6974"/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/>
      <sheetData sheetId="6978"/>
      <sheetData sheetId="6979"/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/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/>
      <sheetData sheetId="6989"/>
      <sheetData sheetId="6990">
        <row r="2">
          <cell r="B2">
            <v>0</v>
          </cell>
        </row>
      </sheetData>
      <sheetData sheetId="6991"/>
      <sheetData sheetId="6992"/>
      <sheetData sheetId="6993"/>
      <sheetData sheetId="6994">
        <row r="2">
          <cell r="B2">
            <v>0</v>
          </cell>
        </row>
      </sheetData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>
        <row r="3">
          <cell r="B3" t="str">
            <v>Total</v>
          </cell>
        </row>
      </sheetData>
      <sheetData sheetId="7061">
        <row r="2">
          <cell r="B2">
            <v>0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/>
      <sheetData sheetId="7065"/>
      <sheetData sheetId="7066"/>
      <sheetData sheetId="7067"/>
      <sheetData sheetId="7068">
        <row r="2">
          <cell r="B2">
            <v>1.9678000000000001E-2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0</v>
          </cell>
        </row>
      </sheetData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/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>
        <row r="2">
          <cell r="B2">
            <v>1.9678000000000001E-2</v>
          </cell>
        </row>
      </sheetData>
      <sheetData sheetId="7311">
        <row r="2">
          <cell r="B2">
            <v>1.9678000000000001E-2</v>
          </cell>
        </row>
      </sheetData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>
        <row r="2">
          <cell r="B2">
            <v>1.9678000000000001E-2</v>
          </cell>
        </row>
      </sheetData>
      <sheetData sheetId="7379">
        <row r="2">
          <cell r="B2">
            <v>1.9678000000000001E-2</v>
          </cell>
        </row>
      </sheetData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1.9678000000000001E-2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/>
      <sheetData sheetId="7480"/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>
        <row r="2">
          <cell r="B2">
            <v>0</v>
          </cell>
        </row>
      </sheetData>
      <sheetData sheetId="7536">
        <row r="3">
          <cell r="B3" t="str">
            <v>Total</v>
          </cell>
        </row>
      </sheetData>
      <sheetData sheetId="7537"/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3">
          <cell r="B3" t="str">
            <v>Total</v>
          </cell>
        </row>
      </sheetData>
      <sheetData sheetId="7541"/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3">
          <cell r="B3" t="str">
            <v>Total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>
        <row r="2">
          <cell r="B2">
            <v>1.9678000000000001E-2</v>
          </cell>
        </row>
      </sheetData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>
        <row r="2">
          <cell r="B2">
            <v>1.9678000000000001E-2</v>
          </cell>
        </row>
      </sheetData>
      <sheetData sheetId="7646">
        <row r="2">
          <cell r="B2">
            <v>1.9678000000000001E-2</v>
          </cell>
        </row>
      </sheetData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0</v>
          </cell>
        </row>
      </sheetData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>
        <row r="2">
          <cell r="B2">
            <v>1.9678000000000001E-2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/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/>
      <sheetData sheetId="7816"/>
      <sheetData sheetId="7817"/>
      <sheetData sheetId="7818"/>
      <sheetData sheetId="7819"/>
      <sheetData sheetId="7820"/>
      <sheetData sheetId="7821"/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>
        <row r="2">
          <cell r="B2">
            <v>0</v>
          </cell>
        </row>
      </sheetData>
      <sheetData sheetId="7858">
        <row r="3">
          <cell r="B3" t="str">
            <v>Total</v>
          </cell>
        </row>
      </sheetData>
      <sheetData sheetId="7859"/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3">
          <cell r="B3" t="str">
            <v>Total</v>
          </cell>
        </row>
      </sheetData>
      <sheetData sheetId="7863"/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3">
          <cell r="B3" t="str">
            <v>Total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3">
          <cell r="B3" t="str">
            <v>Total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>
        <row r="2">
          <cell r="B2">
            <v>1.9678000000000001E-2</v>
          </cell>
        </row>
      </sheetData>
      <sheetData sheetId="7997"/>
      <sheetData sheetId="7998"/>
      <sheetData sheetId="7999"/>
      <sheetData sheetId="8000"/>
      <sheetData sheetId="8001"/>
      <sheetData sheetId="8002"/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>
        <row r="2">
          <cell r="B2">
            <v>1.9678000000000001E-2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1.9678000000000001E-2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/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/>
      <sheetData sheetId="8126"/>
      <sheetData sheetId="8127"/>
      <sheetData sheetId="8128"/>
      <sheetData sheetId="8129"/>
      <sheetData sheetId="8130"/>
      <sheetData sheetId="8131"/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3">
          <cell r="B3" t="str">
            <v>Total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1.9678000000000001E-2</v>
          </cell>
        </row>
      </sheetData>
      <sheetData sheetId="8187">
        <row r="2">
          <cell r="B2">
            <v>1.9678000000000001E-2</v>
          </cell>
        </row>
      </sheetData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>
        <row r="2">
          <cell r="B2">
            <v>1.9678000000000001E-2</v>
          </cell>
        </row>
      </sheetData>
      <sheetData sheetId="8259">
        <row r="2">
          <cell r="B2">
            <v>1.9678000000000001E-2</v>
          </cell>
        </row>
      </sheetData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>
        <row r="2">
          <cell r="B2">
            <v>0</v>
          </cell>
        </row>
      </sheetData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>
        <row r="2">
          <cell r="B2">
            <v>1.9678000000000001E-2</v>
          </cell>
        </row>
      </sheetData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>
        <row r="2">
          <cell r="B2">
            <v>1.9678000000000001E-2</v>
          </cell>
        </row>
      </sheetData>
      <sheetData sheetId="8340">
        <row r="2">
          <cell r="B2">
            <v>1.9678000000000001E-2</v>
          </cell>
        </row>
      </sheetData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>
        <row r="2">
          <cell r="B2">
            <v>1.9678000000000001E-2</v>
          </cell>
        </row>
      </sheetData>
      <sheetData sheetId="8368">
        <row r="2">
          <cell r="B2">
            <v>1.9678000000000001E-2</v>
          </cell>
        </row>
      </sheetData>
      <sheetData sheetId="8369">
        <row r="2">
          <cell r="B2">
            <v>1.9678000000000001E-2</v>
          </cell>
        </row>
      </sheetData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>
        <row r="2">
          <cell r="B2">
            <v>1.9678000000000001E-2</v>
          </cell>
        </row>
      </sheetData>
      <sheetData sheetId="8407">
        <row r="2">
          <cell r="B2">
            <v>0</v>
          </cell>
        </row>
      </sheetData>
      <sheetData sheetId="8408">
        <row r="2">
          <cell r="B2">
            <v>0</v>
          </cell>
        </row>
      </sheetData>
      <sheetData sheetId="8409">
        <row r="2">
          <cell r="B2">
            <v>0</v>
          </cell>
        </row>
      </sheetData>
      <sheetData sheetId="8410">
        <row r="2">
          <cell r="B2">
            <v>0</v>
          </cell>
        </row>
      </sheetData>
      <sheetData sheetId="8411">
        <row r="2">
          <cell r="B2">
            <v>1.9678000000000001E-2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1.9678000000000001E-2</v>
          </cell>
        </row>
      </sheetData>
      <sheetData sheetId="8414">
        <row r="2">
          <cell r="B2">
            <v>1.9678000000000001E-2</v>
          </cell>
        </row>
      </sheetData>
      <sheetData sheetId="8415">
        <row r="2">
          <cell r="B2">
            <v>1.9678000000000001E-2</v>
          </cell>
        </row>
      </sheetData>
      <sheetData sheetId="8416">
        <row r="2">
          <cell r="B2">
            <v>1.9678000000000001E-2</v>
          </cell>
        </row>
      </sheetData>
      <sheetData sheetId="8417">
        <row r="2">
          <cell r="B2">
            <v>0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0</v>
          </cell>
        </row>
      </sheetData>
      <sheetData sheetId="8420"/>
      <sheetData sheetId="8421"/>
      <sheetData sheetId="8422"/>
      <sheetData sheetId="8423"/>
      <sheetData sheetId="8424"/>
      <sheetData sheetId="8425">
        <row r="2">
          <cell r="B2">
            <v>0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0</v>
          </cell>
        </row>
      </sheetData>
      <sheetData sheetId="8435">
        <row r="2">
          <cell r="B2">
            <v>0</v>
          </cell>
        </row>
      </sheetData>
      <sheetData sheetId="8436">
        <row r="2">
          <cell r="B2">
            <v>0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>
        <row r="2">
          <cell r="B2">
            <v>1.9678000000000001E-2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/>
      <sheetData sheetId="8462"/>
      <sheetData sheetId="8463"/>
      <sheetData sheetId="8464"/>
      <sheetData sheetId="8465"/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>
        <row r="2">
          <cell r="B2">
            <v>1.9678000000000001E-2</v>
          </cell>
        </row>
      </sheetData>
      <sheetData sheetId="8524">
        <row r="2">
          <cell r="B2">
            <v>1.9678000000000001E-2</v>
          </cell>
        </row>
      </sheetData>
      <sheetData sheetId="8525">
        <row r="2">
          <cell r="B2">
            <v>1.9678000000000001E-2</v>
          </cell>
        </row>
      </sheetData>
      <sheetData sheetId="8526">
        <row r="2">
          <cell r="B2">
            <v>1.9678000000000001E-2</v>
          </cell>
        </row>
      </sheetData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>
        <row r="2">
          <cell r="B2">
            <v>1.9678000000000001E-2</v>
          </cell>
        </row>
      </sheetData>
      <sheetData sheetId="8598">
        <row r="2">
          <cell r="B2">
            <v>1.9678000000000001E-2</v>
          </cell>
        </row>
      </sheetData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>
        <row r="2">
          <cell r="B2">
            <v>1.9678000000000001E-2</v>
          </cell>
        </row>
      </sheetData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/>
      <sheetData sheetId="8778">
        <row r="2">
          <cell r="B2">
            <v>1.9678000000000001E-2</v>
          </cell>
        </row>
      </sheetData>
      <sheetData sheetId="8779">
        <row r="2">
          <cell r="B2">
            <v>1.9678000000000001E-2</v>
          </cell>
        </row>
      </sheetData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>
        <row r="2">
          <cell r="B2">
            <v>1.9678000000000001E-2</v>
          </cell>
        </row>
      </sheetData>
      <sheetData sheetId="8808">
        <row r="2">
          <cell r="B2">
            <v>1.9678000000000001E-2</v>
          </cell>
        </row>
      </sheetData>
      <sheetData sheetId="8809">
        <row r="2">
          <cell r="B2">
            <v>1.9678000000000001E-2</v>
          </cell>
        </row>
      </sheetData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1.9678000000000001E-2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0</v>
          </cell>
        </row>
      </sheetData>
      <sheetData sheetId="8845">
        <row r="2">
          <cell r="B2">
            <v>0</v>
          </cell>
        </row>
      </sheetData>
      <sheetData sheetId="8846">
        <row r="2">
          <cell r="B2">
            <v>0</v>
          </cell>
        </row>
      </sheetData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/>
      <sheetData sheetId="8866"/>
      <sheetData sheetId="8867"/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>
        <row r="2">
          <cell r="B2">
            <v>0</v>
          </cell>
        </row>
      </sheetData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>
        <row r="2">
          <cell r="B2">
            <v>1.9678000000000001E-2</v>
          </cell>
        </row>
      </sheetData>
      <sheetData sheetId="9943">
        <row r="2">
          <cell r="B2">
            <v>1.9678000000000001E-2</v>
          </cell>
        </row>
      </sheetData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>
        <row r="2">
          <cell r="B2">
            <v>1.9678000000000001E-2</v>
          </cell>
        </row>
      </sheetData>
      <sheetData sheetId="11333">
        <row r="2">
          <cell r="B2">
            <v>1.9678000000000001E-2</v>
          </cell>
        </row>
      </sheetData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 refreshError="1"/>
      <sheetData sheetId="11364" refreshError="1"/>
      <sheetData sheetId="11365" refreshError="1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>
        <row r="2">
          <cell r="B2">
            <v>1.9678000000000001E-2</v>
          </cell>
        </row>
      </sheetData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ร่างงบการเงิน และ conso Q1.50"/>
      <sheetName val="Master Updated(517)"/>
      <sheetName val="M_Maincomp"/>
      <sheetName val="P&amp;L"/>
      <sheetName val="FF_3"/>
      <sheetName val="DM OK."/>
      <sheetName val="19"/>
      <sheetName val="10-1 Media"/>
      <sheetName val="10-cut"/>
      <sheetName val="LPH By Person (Admin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K.Thitipong SaleForecast"/>
      <sheetName val="CBN Grinding Stone"/>
      <sheetName val="Jun summury"/>
      <sheetName val="PR"/>
      <sheetName val="Data"/>
      <sheetName val="ฐาน"/>
      <sheetName val="2007"/>
      <sheetName val="Cash Flow"/>
      <sheetName val="ตั๋วเงินรับ"/>
      <sheetName val="FF-1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RATE"/>
      <sheetName val="恵那"/>
      <sheetName val="所属Ｔ"/>
      <sheetName val="Master Updated(517)"/>
      <sheetName val="MSA-PN "/>
      <sheetName val="1489"/>
      <sheetName val="Info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130530"/>
      <sheetName val="MSA-PN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  <sheetName val="Runthai (2)"/>
      <sheetName val="ส่วนกลาง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price"/>
      <sheetName val="sales team"/>
      <sheetName val="WP-490112"/>
      <sheetName val="movementไทยเครดิต"/>
      <sheetName val="Nominal Accounts"/>
      <sheetName val="PLQ3-51"/>
      <sheetName val="ListData"/>
      <sheetName val="Input"/>
      <sheetName val="Output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[K3_MSCF.XLS][K3_MSCF.XLS][K3_M"/>
      <sheetName val="[K3_MSCF.XLS][K3_MSCF.XLS]\User"/>
      <sheetName val="[K3_MSCF.XLS][K3_MSCF.XLS]\C\Us"/>
      <sheetName val="[K3_MSCF.XLS]\Users\yuthadet\Ap"/>
      <sheetName val="[K3_MSCF.XLS]\C\Users\yuthadet\"/>
      <sheetName val="[K3_MSCF.XLS][K3_MSCF.XLS]_K3_2"/>
      <sheetName val="[K3_MSCF.XLS][K3_MSCF.XLS]_K3_3"/>
      <sheetName val="[K3_MSCF.XLS][K3_MSCF.XLS]_Us_2"/>
      <sheetName val="[K3_MSCF.XLS][K3_MSCF.XLS]_C__2"/>
      <sheetName val="[K3_MSCF.XLS]_Users_yuthadet__4"/>
      <sheetName val="[K3_MSCF.XLS]_C_Users_yuthade_4"/>
      <sheetName val="[K3_MSCF.XLS][K3_MSCF.XLS]_K3_4"/>
      <sheetName val="[K3_MSCF.XLS][K3_MSCF.XLS]_K3_5"/>
      <sheetName val="[K3_MSCF.XLS][K3_MSCF.XLS]_Us_3"/>
      <sheetName val="[K3_MSCF.XLS][K3_MSCF.XLS]_C__3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M"/>
      <sheetName val="PAYROLL"/>
      <sheetName val="Reimbursements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AssetStatus"/>
      <sheetName val="AssetType"/>
      <sheetName val="License BOI"/>
      <sheetName val="Asset Class"/>
      <sheetName val="Depre. Key"/>
      <sheetName val="6A CA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เกณฑ์การประเมินความเสี่ยง"/>
      <sheetName val="ap"/>
      <sheetName val="k-5"/>
      <sheetName val="61 HR"/>
      <sheetName val="65 FINANCE"/>
      <sheetName val="_Lookup"/>
      <sheetName val="FF-2 (1)"/>
      <sheetName val="SAME"/>
      <sheetName val="Detail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หน้าปก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S111"/>
  <sheetViews>
    <sheetView tabSelected="1" view="pageBreakPreview" zoomScale="130" zoomScaleNormal="130" zoomScaleSheetLayoutView="130" workbookViewId="0">
      <selection activeCell="E1" sqref="E1"/>
    </sheetView>
  </sheetViews>
  <sheetFormatPr defaultColWidth="9.140625" defaultRowHeight="24" customHeight="1"/>
  <cols>
    <col min="1" max="4" width="1.7109375" style="130" customWidth="1"/>
    <col min="5" max="5" width="27.5703125" style="130" customWidth="1"/>
    <col min="6" max="6" width="3.7109375" style="219" customWidth="1"/>
    <col min="7" max="7" width="2" style="219" customWidth="1"/>
    <col min="8" max="8" width="12.7109375" style="20" customWidth="1"/>
    <col min="9" max="9" width="0.5703125" style="220" customWidth="1"/>
    <col min="10" max="10" width="12.7109375" style="20" customWidth="1"/>
    <col min="11" max="11" width="0.5703125" style="220" customWidth="1"/>
    <col min="12" max="12" width="13" style="20" customWidth="1"/>
    <col min="13" max="13" width="0.5703125" style="220" customWidth="1"/>
    <col min="14" max="14" width="12.7109375" style="20" customWidth="1"/>
    <col min="15" max="16" width="9.140625" style="130"/>
    <col min="17" max="17" width="11.85546875" style="130" bestFit="1" customWidth="1"/>
    <col min="18" max="18" width="11" style="130" bestFit="1" customWidth="1"/>
    <col min="19" max="19" width="11.85546875" style="130" bestFit="1" customWidth="1"/>
    <col min="20" max="16384" width="9.140625" style="130"/>
  </cols>
  <sheetData>
    <row r="1" spans="1:14" ht="22.5" customHeight="1">
      <c r="N1" s="221" t="s">
        <v>87</v>
      </c>
    </row>
    <row r="2" spans="1:14" ht="22.5" customHeight="1">
      <c r="N2" s="221" t="s">
        <v>88</v>
      </c>
    </row>
    <row r="3" spans="1:14" ht="22.5" customHeight="1">
      <c r="A3" s="243" t="s">
        <v>128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</row>
    <row r="4" spans="1:14" s="132" customFormat="1" ht="22.5" customHeight="1">
      <c r="A4" s="241" t="s">
        <v>72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</row>
    <row r="5" spans="1:14" s="132" customFormat="1" ht="22.5" customHeight="1">
      <c r="A5" s="241" t="s">
        <v>149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</row>
    <row r="6" spans="1:14" s="132" customFormat="1" ht="23.25">
      <c r="A6" s="241" t="s">
        <v>185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</row>
    <row r="7" spans="1:14" s="133" customFormat="1" ht="9.9499999999999993" customHeight="1">
      <c r="B7" s="134"/>
      <c r="C7" s="134"/>
      <c r="D7" s="134"/>
      <c r="E7" s="134"/>
      <c r="F7" s="135"/>
      <c r="G7" s="135"/>
      <c r="H7" s="63"/>
      <c r="I7" s="134"/>
      <c r="J7" s="63"/>
      <c r="K7" s="134"/>
      <c r="L7" s="63"/>
      <c r="M7" s="134"/>
      <c r="N7" s="63"/>
    </row>
    <row r="8" spans="1:14" s="133" customFormat="1" ht="22.5" customHeight="1">
      <c r="A8" s="242" t="s">
        <v>53</v>
      </c>
      <c r="B8" s="242"/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</row>
    <row r="9" spans="1:14" s="133" customFormat="1" ht="18" customHeight="1">
      <c r="E9" s="134"/>
      <c r="F9" s="135"/>
      <c r="G9" s="135"/>
      <c r="H9" s="244" t="s">
        <v>56</v>
      </c>
      <c r="I9" s="244"/>
      <c r="J9" s="244"/>
      <c r="K9" s="244"/>
      <c r="L9" s="244"/>
      <c r="M9" s="244"/>
      <c r="N9" s="244"/>
    </row>
    <row r="10" spans="1:14" s="133" customFormat="1" ht="18" customHeight="1">
      <c r="E10" s="134"/>
      <c r="F10" s="135"/>
      <c r="G10" s="135"/>
      <c r="H10" s="244" t="s">
        <v>25</v>
      </c>
      <c r="I10" s="244"/>
      <c r="J10" s="244"/>
      <c r="K10" s="222"/>
      <c r="L10" s="244" t="s">
        <v>55</v>
      </c>
      <c r="M10" s="244"/>
      <c r="N10" s="244"/>
    </row>
    <row r="11" spans="1:14" s="133" customFormat="1" ht="18" customHeight="1">
      <c r="E11" s="134"/>
      <c r="F11" s="135"/>
      <c r="G11" s="135"/>
      <c r="H11" s="223" t="s">
        <v>186</v>
      </c>
      <c r="I11" s="223"/>
      <c r="J11" s="223" t="s">
        <v>89</v>
      </c>
      <c r="K11" s="222"/>
      <c r="L11" s="223" t="s">
        <v>186</v>
      </c>
      <c r="M11" s="223"/>
      <c r="N11" s="223" t="s">
        <v>89</v>
      </c>
    </row>
    <row r="12" spans="1:14" s="133" customFormat="1" ht="18" customHeight="1">
      <c r="E12" s="240" t="s">
        <v>36</v>
      </c>
      <c r="F12" s="240"/>
      <c r="G12" s="240"/>
      <c r="H12" s="224" t="s">
        <v>187</v>
      </c>
      <c r="I12" s="223"/>
      <c r="J12" s="224" t="s">
        <v>171</v>
      </c>
      <c r="K12" s="223"/>
      <c r="L12" s="224" t="s">
        <v>187</v>
      </c>
      <c r="M12" s="223"/>
      <c r="N12" s="224" t="s">
        <v>171</v>
      </c>
    </row>
    <row r="13" spans="1:14" s="133" customFormat="1" ht="18" customHeight="1">
      <c r="A13" s="133" t="s">
        <v>37</v>
      </c>
      <c r="D13" s="225"/>
      <c r="F13" s="226"/>
      <c r="G13" s="226"/>
      <c r="H13" s="64"/>
      <c r="I13" s="227"/>
      <c r="K13" s="227"/>
      <c r="L13" s="64"/>
      <c r="M13" s="228"/>
      <c r="N13" s="64"/>
    </row>
    <row r="14" spans="1:14" s="133" customFormat="1" ht="18" customHeight="1">
      <c r="B14" s="136" t="s">
        <v>23</v>
      </c>
      <c r="D14" s="225"/>
      <c r="F14" s="135"/>
      <c r="G14" s="135"/>
      <c r="H14" s="63">
        <v>139090258.19</v>
      </c>
      <c r="I14" s="23"/>
      <c r="J14" s="89">
        <v>95031865.109999999</v>
      </c>
      <c r="K14" s="23"/>
      <c r="L14" s="63">
        <v>24981127.469999999</v>
      </c>
      <c r="M14" s="23"/>
      <c r="N14" s="89">
        <v>34732198.149999999</v>
      </c>
    </row>
    <row r="15" spans="1:14" s="133" customFormat="1" ht="18" customHeight="1">
      <c r="B15" s="136" t="s">
        <v>115</v>
      </c>
      <c r="D15" s="225"/>
      <c r="F15" s="135" t="s">
        <v>183</v>
      </c>
      <c r="G15" s="135"/>
      <c r="H15" s="63">
        <v>162806930.97999999</v>
      </c>
      <c r="I15" s="23"/>
      <c r="J15" s="89">
        <v>187784729.78</v>
      </c>
      <c r="K15" s="23"/>
      <c r="L15" s="63">
        <v>118956298.77</v>
      </c>
      <c r="M15" s="23"/>
      <c r="N15" s="63">
        <v>133809706.23</v>
      </c>
    </row>
    <row r="16" spans="1:14" s="133" customFormat="1" ht="18" customHeight="1">
      <c r="B16" s="136" t="s">
        <v>98</v>
      </c>
      <c r="D16" s="225"/>
      <c r="F16" s="135">
        <v>6</v>
      </c>
      <c r="G16" s="135"/>
      <c r="H16" s="63">
        <v>210434547.24000001</v>
      </c>
      <c r="I16" s="23"/>
      <c r="J16" s="89">
        <v>196021995.31999999</v>
      </c>
      <c r="K16" s="23"/>
      <c r="L16" s="63">
        <v>204802330.24000001</v>
      </c>
      <c r="M16" s="23"/>
      <c r="N16" s="63">
        <v>175833037.58000001</v>
      </c>
    </row>
    <row r="17" spans="1:19" s="133" customFormat="1" ht="18" customHeight="1">
      <c r="B17" s="136" t="s">
        <v>145</v>
      </c>
      <c r="C17" s="137"/>
      <c r="D17" s="229"/>
      <c r="E17" s="137"/>
      <c r="F17" s="135">
        <v>4</v>
      </c>
      <c r="G17" s="135"/>
      <c r="H17" s="95">
        <v>0</v>
      </c>
      <c r="I17" s="23"/>
      <c r="J17" s="95">
        <v>0</v>
      </c>
      <c r="K17" s="23"/>
      <c r="L17" s="63">
        <v>43500000</v>
      </c>
      <c r="M17" s="23"/>
      <c r="N17" s="89">
        <v>41500000</v>
      </c>
    </row>
    <row r="18" spans="1:19" s="133" customFormat="1" ht="18" customHeight="1">
      <c r="B18" s="136" t="s">
        <v>38</v>
      </c>
      <c r="D18" s="225"/>
      <c r="F18" s="135">
        <v>7</v>
      </c>
      <c r="G18" s="135"/>
      <c r="H18" s="63">
        <v>49301544.850000001</v>
      </c>
      <c r="I18" s="23"/>
      <c r="J18" s="89">
        <v>57160133</v>
      </c>
      <c r="K18" s="23"/>
      <c r="L18" s="63">
        <v>29880429.91</v>
      </c>
      <c r="M18" s="23"/>
      <c r="N18" s="89">
        <v>29609668.460000001</v>
      </c>
    </row>
    <row r="19" spans="1:19" s="133" customFormat="1" ht="18" customHeight="1">
      <c r="B19" s="136" t="s">
        <v>142</v>
      </c>
      <c r="D19" s="225"/>
      <c r="F19" s="138">
        <v>8</v>
      </c>
      <c r="G19" s="135"/>
      <c r="H19" s="63">
        <v>140000000</v>
      </c>
      <c r="I19" s="23"/>
      <c r="J19" s="89">
        <v>80000000</v>
      </c>
      <c r="K19" s="23"/>
      <c r="L19" s="95">
        <v>0</v>
      </c>
      <c r="M19" s="23"/>
      <c r="N19" s="95">
        <v>0</v>
      </c>
    </row>
    <row r="20" spans="1:19" s="133" customFormat="1" ht="18" customHeight="1">
      <c r="B20" s="136" t="s">
        <v>213</v>
      </c>
      <c r="D20" s="225"/>
      <c r="F20" s="138"/>
      <c r="G20" s="135"/>
      <c r="H20" s="63">
        <v>8301330.2400000002</v>
      </c>
      <c r="I20" s="23"/>
      <c r="J20" s="89">
        <v>17170580.870000001</v>
      </c>
      <c r="K20" s="23"/>
      <c r="L20" s="238">
        <v>8301330.2400000002</v>
      </c>
      <c r="M20" s="239"/>
      <c r="N20" s="238">
        <v>17170580.870000001</v>
      </c>
    </row>
    <row r="21" spans="1:19" s="133" customFormat="1" ht="18" customHeight="1">
      <c r="B21" s="136" t="s">
        <v>65</v>
      </c>
      <c r="D21" s="225"/>
      <c r="F21" s="135"/>
      <c r="G21" s="135"/>
      <c r="H21" s="63">
        <v>1292870.21</v>
      </c>
      <c r="I21" s="23"/>
      <c r="J21" s="89">
        <v>1263075.07</v>
      </c>
      <c r="K21" s="23"/>
      <c r="L21" s="63">
        <v>808746.87</v>
      </c>
      <c r="M21" s="23"/>
      <c r="N21" s="86">
        <v>815935.12</v>
      </c>
    </row>
    <row r="22" spans="1:19" s="133" customFormat="1" ht="18" customHeight="1">
      <c r="E22" s="133" t="s">
        <v>39</v>
      </c>
      <c r="F22" s="230"/>
      <c r="G22" s="230"/>
      <c r="H22" s="66">
        <f>SUM(H14:H21)</f>
        <v>711227481.71000004</v>
      </c>
      <c r="I22" s="23"/>
      <c r="J22" s="66">
        <f>SUM(J14:J21)</f>
        <v>634432379.1500001</v>
      </c>
      <c r="K22" s="23"/>
      <c r="L22" s="66">
        <f>SUM(L14:L21)</f>
        <v>431230263.50000006</v>
      </c>
      <c r="M22" s="23"/>
      <c r="N22" s="66">
        <f>SUM(N14:N21)</f>
        <v>433471126.41000003</v>
      </c>
      <c r="Q22" s="4"/>
      <c r="R22" s="139"/>
      <c r="S22" s="4"/>
    </row>
    <row r="23" spans="1:19" s="133" customFormat="1" ht="18" customHeight="1">
      <c r="A23" s="133" t="s">
        <v>51</v>
      </c>
      <c r="D23" s="225"/>
      <c r="F23" s="230"/>
      <c r="G23" s="230"/>
      <c r="H23" s="63"/>
      <c r="I23" s="23"/>
      <c r="J23" s="63"/>
      <c r="K23" s="23"/>
      <c r="L23" s="63"/>
      <c r="M23" s="23"/>
      <c r="N23" s="63"/>
      <c r="Q23" s="4"/>
      <c r="R23" s="139"/>
      <c r="S23" s="4"/>
    </row>
    <row r="24" spans="1:19" s="133" customFormat="1" ht="18" customHeight="1">
      <c r="B24" s="136" t="s">
        <v>97</v>
      </c>
      <c r="D24" s="225"/>
      <c r="F24" s="135"/>
      <c r="G24" s="135"/>
      <c r="H24" s="63">
        <v>60004000</v>
      </c>
      <c r="I24" s="23"/>
      <c r="J24" s="86">
        <v>60004000</v>
      </c>
      <c r="K24" s="23"/>
      <c r="L24" s="63">
        <v>40002000</v>
      </c>
      <c r="M24" s="65"/>
      <c r="N24" s="86">
        <v>40002000</v>
      </c>
    </row>
    <row r="25" spans="1:19" s="133" customFormat="1" ht="18" customHeight="1">
      <c r="B25" s="136" t="s">
        <v>150</v>
      </c>
      <c r="D25" s="225"/>
      <c r="F25" s="135">
        <v>8</v>
      </c>
      <c r="G25" s="135"/>
      <c r="H25" s="21">
        <v>20682.68</v>
      </c>
      <c r="I25" s="23"/>
      <c r="J25" s="86">
        <v>10020449.859999999</v>
      </c>
      <c r="K25" s="23"/>
      <c r="L25" s="65">
        <v>0</v>
      </c>
      <c r="M25" s="65"/>
      <c r="N25" s="92">
        <v>0</v>
      </c>
    </row>
    <row r="26" spans="1:19" s="133" customFormat="1" ht="18" customHeight="1">
      <c r="B26" s="136" t="s">
        <v>62</v>
      </c>
      <c r="D26" s="225"/>
      <c r="F26" s="135">
        <v>9</v>
      </c>
      <c r="G26" s="135"/>
      <c r="H26" s="65">
        <v>0</v>
      </c>
      <c r="I26" s="4"/>
      <c r="J26" s="65">
        <v>0</v>
      </c>
      <c r="K26" s="4"/>
      <c r="L26" s="11">
        <v>281724989.98000002</v>
      </c>
      <c r="M26" s="4"/>
      <c r="N26" s="2">
        <v>290223109.98000002</v>
      </c>
    </row>
    <row r="27" spans="1:19" s="133" customFormat="1" ht="18" customHeight="1">
      <c r="B27" s="136" t="s">
        <v>63</v>
      </c>
      <c r="D27" s="225"/>
      <c r="F27" s="135">
        <v>10</v>
      </c>
      <c r="G27" s="135"/>
      <c r="H27" s="6">
        <v>1959971216.98</v>
      </c>
      <c r="I27" s="6"/>
      <c r="J27" s="6">
        <v>1982038980.8800001</v>
      </c>
      <c r="K27" s="6"/>
      <c r="L27" s="6">
        <v>1516641438.46</v>
      </c>
      <c r="M27" s="6"/>
      <c r="N27" s="6">
        <v>1545380865.54</v>
      </c>
    </row>
    <row r="28" spans="1:19" s="133" customFormat="1" ht="18" customHeight="1">
      <c r="B28" s="136" t="s">
        <v>125</v>
      </c>
      <c r="D28" s="225"/>
      <c r="F28" s="135">
        <v>11</v>
      </c>
      <c r="G28" s="135"/>
      <c r="H28" s="63">
        <v>247692217.91</v>
      </c>
      <c r="I28" s="23"/>
      <c r="J28" s="89">
        <v>263641608.16999999</v>
      </c>
      <c r="K28" s="23"/>
      <c r="L28" s="63">
        <v>221070191.56</v>
      </c>
      <c r="M28" s="23"/>
      <c r="N28" s="89">
        <v>152373382.72</v>
      </c>
    </row>
    <row r="29" spans="1:19" s="133" customFormat="1" ht="18" customHeight="1">
      <c r="B29" s="136" t="s">
        <v>64</v>
      </c>
      <c r="D29" s="225"/>
      <c r="F29" s="135">
        <v>12</v>
      </c>
      <c r="G29" s="135"/>
      <c r="H29" s="63">
        <v>34028075.789999999</v>
      </c>
      <c r="I29" s="23"/>
      <c r="J29" s="89">
        <v>34405906.520000003</v>
      </c>
      <c r="K29" s="23"/>
      <c r="L29" s="63">
        <v>10865290.460000001</v>
      </c>
      <c r="M29" s="23"/>
      <c r="N29" s="89">
        <v>11273888.84</v>
      </c>
    </row>
    <row r="30" spans="1:19" s="133" customFormat="1" ht="18" customHeight="1">
      <c r="B30" s="136" t="s">
        <v>76</v>
      </c>
      <c r="D30" s="225"/>
      <c r="F30" s="135">
        <v>13</v>
      </c>
      <c r="G30" s="135"/>
      <c r="H30" s="63">
        <v>23053925.260000002</v>
      </c>
      <c r="I30" s="23"/>
      <c r="J30" s="89">
        <v>23341804.940000001</v>
      </c>
      <c r="K30" s="23"/>
      <c r="L30" s="63">
        <v>20771452.899999999</v>
      </c>
      <c r="M30" s="23"/>
      <c r="N30" s="89">
        <v>21006033.670000002</v>
      </c>
    </row>
    <row r="31" spans="1:19" s="133" customFormat="1" ht="18" customHeight="1">
      <c r="B31" s="133" t="s">
        <v>52</v>
      </c>
      <c r="F31" s="135">
        <v>4</v>
      </c>
      <c r="G31" s="135"/>
      <c r="H31" s="67">
        <v>51925928.310000002</v>
      </c>
      <c r="I31" s="68"/>
      <c r="J31" s="96">
        <v>31598310.280000001</v>
      </c>
      <c r="K31" s="68"/>
      <c r="L31" s="67">
        <v>25246424.690000001</v>
      </c>
      <c r="M31" s="68"/>
      <c r="N31" s="96">
        <v>18335484.420000002</v>
      </c>
    </row>
    <row r="32" spans="1:19" s="133" customFormat="1" ht="18" customHeight="1">
      <c r="D32" s="225"/>
      <c r="E32" s="133" t="s">
        <v>50</v>
      </c>
      <c r="F32" s="226"/>
      <c r="G32" s="226"/>
      <c r="H32" s="93">
        <v>2376696046.9299998</v>
      </c>
      <c r="I32" s="23"/>
      <c r="J32" s="43">
        <v>2405051060.6500001</v>
      </c>
      <c r="K32" s="23"/>
      <c r="L32" s="93">
        <v>2116321788.05</v>
      </c>
      <c r="M32" s="23"/>
      <c r="N32" s="93">
        <v>2078594765.1700001</v>
      </c>
    </row>
    <row r="33" spans="1:14" s="133" customFormat="1" ht="18" customHeight="1" thickBot="1">
      <c r="A33" s="133" t="s">
        <v>40</v>
      </c>
      <c r="F33" s="226"/>
      <c r="G33" s="226"/>
      <c r="H33" s="113">
        <v>3087923528.6399999</v>
      </c>
      <c r="I33" s="23"/>
      <c r="J33" s="47">
        <v>3039483439.8000002</v>
      </c>
      <c r="K33" s="23"/>
      <c r="L33" s="94">
        <v>2547552051.5500002</v>
      </c>
      <c r="M33" s="23"/>
      <c r="N33" s="94">
        <v>2512065891.5799999</v>
      </c>
    </row>
    <row r="34" spans="1:14" s="133" customFormat="1" ht="18" customHeight="1" thickTop="1">
      <c r="F34" s="226"/>
      <c r="G34" s="226"/>
      <c r="H34" s="21"/>
      <c r="I34" s="23"/>
      <c r="J34" s="21"/>
      <c r="K34" s="23"/>
      <c r="L34" s="21"/>
      <c r="M34" s="23"/>
      <c r="N34" s="21"/>
    </row>
    <row r="35" spans="1:14" s="133" customFormat="1" ht="20.25" customHeight="1">
      <c r="F35" s="226"/>
      <c r="G35" s="226"/>
      <c r="H35" s="21"/>
      <c r="I35" s="23"/>
      <c r="J35" s="21"/>
      <c r="K35" s="23"/>
      <c r="L35" s="21"/>
      <c r="M35" s="23"/>
      <c r="N35" s="21"/>
    </row>
    <row r="36" spans="1:14" s="133" customFormat="1" ht="20.25" customHeight="1">
      <c r="F36" s="226"/>
      <c r="G36" s="226"/>
      <c r="H36" s="21"/>
      <c r="I36" s="23"/>
      <c r="J36" s="21"/>
      <c r="K36" s="23"/>
      <c r="L36" s="21"/>
      <c r="M36" s="23"/>
      <c r="N36" s="21"/>
    </row>
    <row r="37" spans="1:14" s="133" customFormat="1" ht="20.25" customHeight="1">
      <c r="F37" s="226"/>
      <c r="G37" s="226"/>
      <c r="H37" s="21"/>
      <c r="I37" s="23"/>
      <c r="J37" s="21"/>
      <c r="K37" s="23"/>
      <c r="L37" s="21"/>
      <c r="M37" s="23"/>
      <c r="N37" s="21"/>
    </row>
    <row r="38" spans="1:14" s="133" customFormat="1" ht="20.25" customHeight="1">
      <c r="F38" s="226"/>
      <c r="G38" s="226"/>
      <c r="H38" s="21"/>
      <c r="I38" s="23"/>
      <c r="J38" s="21"/>
      <c r="K38" s="23"/>
      <c r="L38" s="21"/>
      <c r="M38" s="23"/>
      <c r="N38" s="21"/>
    </row>
    <row r="39" spans="1:14" ht="20.25" customHeight="1">
      <c r="E39" s="231"/>
      <c r="I39" s="232"/>
      <c r="M39" s="232"/>
    </row>
    <row r="40" spans="1:14" ht="20.25" customHeight="1">
      <c r="E40" s="231"/>
      <c r="I40" s="232"/>
      <c r="M40" s="232"/>
    </row>
    <row r="41" spans="1:14" ht="22.5" customHeight="1">
      <c r="E41" s="231"/>
      <c r="I41" s="232"/>
      <c r="M41" s="232"/>
      <c r="N41" s="221" t="s">
        <v>87</v>
      </c>
    </row>
    <row r="42" spans="1:14" ht="22.5" customHeight="1">
      <c r="E42" s="231"/>
      <c r="I42" s="232"/>
      <c r="M42" s="232"/>
      <c r="N42" s="221" t="s">
        <v>88</v>
      </c>
    </row>
    <row r="43" spans="1:14" ht="22.5" customHeight="1">
      <c r="A43" s="243" t="s">
        <v>69</v>
      </c>
      <c r="B43" s="243"/>
      <c r="C43" s="243"/>
      <c r="D43" s="243"/>
      <c r="E43" s="243"/>
      <c r="F43" s="243"/>
      <c r="G43" s="243"/>
      <c r="H43" s="243"/>
      <c r="I43" s="243"/>
      <c r="J43" s="243"/>
      <c r="K43" s="243"/>
      <c r="L43" s="243"/>
      <c r="M43" s="243"/>
      <c r="N43" s="243"/>
    </row>
    <row r="44" spans="1:14" s="132" customFormat="1" ht="22.5" customHeight="1">
      <c r="A44" s="241" t="s">
        <v>72</v>
      </c>
      <c r="B44" s="241"/>
      <c r="C44" s="241"/>
      <c r="D44" s="241"/>
      <c r="E44" s="241"/>
      <c r="F44" s="241"/>
      <c r="G44" s="241"/>
      <c r="H44" s="241"/>
      <c r="I44" s="241"/>
      <c r="J44" s="241"/>
      <c r="K44" s="241"/>
      <c r="L44" s="241"/>
      <c r="M44" s="241"/>
      <c r="N44" s="241"/>
    </row>
    <row r="45" spans="1:14" s="132" customFormat="1" ht="22.5" customHeight="1">
      <c r="A45" s="241" t="s">
        <v>151</v>
      </c>
      <c r="B45" s="241"/>
      <c r="C45" s="241"/>
      <c r="D45" s="241"/>
      <c r="E45" s="241"/>
      <c r="F45" s="241"/>
      <c r="G45" s="241"/>
      <c r="H45" s="241"/>
      <c r="I45" s="241"/>
      <c r="J45" s="241"/>
      <c r="K45" s="241"/>
      <c r="L45" s="241"/>
      <c r="M45" s="241"/>
      <c r="N45" s="241"/>
    </row>
    <row r="46" spans="1:14" s="132" customFormat="1" ht="22.5" customHeight="1">
      <c r="A46" s="241" t="s">
        <v>185</v>
      </c>
      <c r="B46" s="241"/>
      <c r="C46" s="241"/>
      <c r="D46" s="241"/>
      <c r="E46" s="241"/>
      <c r="F46" s="241"/>
      <c r="G46" s="241"/>
      <c r="H46" s="241"/>
      <c r="I46" s="241"/>
      <c r="J46" s="241"/>
      <c r="K46" s="241"/>
      <c r="L46" s="241"/>
      <c r="M46" s="241"/>
      <c r="N46" s="241"/>
    </row>
    <row r="47" spans="1:14" ht="9.9499999999999993" customHeight="1">
      <c r="B47" s="231"/>
      <c r="C47" s="231"/>
      <c r="D47" s="231"/>
      <c r="E47" s="231"/>
      <c r="I47" s="231"/>
      <c r="K47" s="231"/>
      <c r="M47" s="231"/>
    </row>
    <row r="48" spans="1:14" ht="22.5" customHeight="1">
      <c r="A48" s="242" t="s">
        <v>41</v>
      </c>
      <c r="B48" s="242"/>
      <c r="C48" s="242"/>
      <c r="D48" s="242"/>
      <c r="E48" s="242"/>
      <c r="F48" s="242"/>
      <c r="G48" s="242"/>
      <c r="H48" s="242"/>
      <c r="I48" s="242"/>
      <c r="J48" s="242"/>
      <c r="K48" s="242"/>
      <c r="L48" s="242"/>
      <c r="M48" s="242"/>
      <c r="N48" s="242"/>
    </row>
    <row r="49" spans="1:14" s="133" customFormat="1" ht="18" customHeight="1">
      <c r="E49" s="134"/>
      <c r="F49" s="135"/>
      <c r="G49" s="135"/>
      <c r="H49" s="244" t="s">
        <v>56</v>
      </c>
      <c r="I49" s="244"/>
      <c r="J49" s="244"/>
      <c r="K49" s="244"/>
      <c r="L49" s="244"/>
      <c r="M49" s="244"/>
      <c r="N49" s="244"/>
    </row>
    <row r="50" spans="1:14" s="133" customFormat="1" ht="18" customHeight="1">
      <c r="E50" s="134"/>
      <c r="F50" s="135"/>
      <c r="G50" s="135"/>
      <c r="H50" s="244" t="s">
        <v>25</v>
      </c>
      <c r="I50" s="244"/>
      <c r="J50" s="244"/>
      <c r="K50" s="222"/>
      <c r="L50" s="244" t="s">
        <v>55</v>
      </c>
      <c r="M50" s="244"/>
      <c r="N50" s="244"/>
    </row>
    <row r="51" spans="1:14" s="133" customFormat="1" ht="18" customHeight="1">
      <c r="E51" s="134"/>
      <c r="F51" s="135"/>
      <c r="G51" s="135"/>
      <c r="H51" s="223" t="s">
        <v>186</v>
      </c>
      <c r="I51" s="223"/>
      <c r="J51" s="223" t="s">
        <v>89</v>
      </c>
      <c r="K51" s="222"/>
      <c r="L51" s="223" t="s">
        <v>186</v>
      </c>
      <c r="M51" s="223"/>
      <c r="N51" s="223" t="s">
        <v>89</v>
      </c>
    </row>
    <row r="52" spans="1:14" s="133" customFormat="1" ht="18" customHeight="1">
      <c r="E52" s="240" t="s">
        <v>36</v>
      </c>
      <c r="F52" s="240"/>
      <c r="G52" s="240"/>
      <c r="H52" s="224" t="s">
        <v>187</v>
      </c>
      <c r="I52" s="223"/>
      <c r="J52" s="224" t="s">
        <v>171</v>
      </c>
      <c r="K52" s="223"/>
      <c r="L52" s="224" t="s">
        <v>187</v>
      </c>
      <c r="M52" s="223"/>
      <c r="N52" s="224" t="s">
        <v>171</v>
      </c>
    </row>
    <row r="53" spans="1:14" s="133" customFormat="1" ht="18" customHeight="1">
      <c r="A53" s="133" t="s">
        <v>42</v>
      </c>
      <c r="F53" s="135"/>
      <c r="G53" s="135"/>
      <c r="H53" s="64"/>
      <c r="I53" s="227"/>
      <c r="J53" s="64"/>
      <c r="K53" s="227"/>
      <c r="L53" s="64"/>
      <c r="M53" s="228"/>
      <c r="N53" s="64"/>
    </row>
    <row r="54" spans="1:14" s="133" customFormat="1" ht="18" customHeight="1">
      <c r="B54" s="133" t="s">
        <v>158</v>
      </c>
      <c r="F54" s="135"/>
      <c r="G54" s="135"/>
      <c r="H54" s="64"/>
      <c r="I54" s="227"/>
      <c r="J54" s="64"/>
      <c r="K54" s="227"/>
      <c r="L54" s="64"/>
      <c r="M54" s="228"/>
      <c r="N54" s="64"/>
    </row>
    <row r="55" spans="1:14" s="133" customFormat="1" ht="18" customHeight="1">
      <c r="C55" s="133" t="s">
        <v>157</v>
      </c>
      <c r="F55" s="135">
        <v>14</v>
      </c>
      <c r="G55" s="135"/>
      <c r="H55" s="21">
        <v>91458864.349999994</v>
      </c>
      <c r="I55" s="22"/>
      <c r="J55" s="1">
        <v>43738425.759999998</v>
      </c>
      <c r="K55" s="69"/>
      <c r="L55" s="21">
        <v>86131582.700000003</v>
      </c>
      <c r="M55" s="22"/>
      <c r="N55" s="1">
        <v>43738425.759999998</v>
      </c>
    </row>
    <row r="56" spans="1:14" s="133" customFormat="1" ht="18" customHeight="1">
      <c r="B56" s="133" t="s">
        <v>116</v>
      </c>
      <c r="F56" s="135" t="s">
        <v>184</v>
      </c>
      <c r="G56" s="135"/>
      <c r="H56" s="21">
        <v>294666139.60000002</v>
      </c>
      <c r="I56" s="22"/>
      <c r="J56" s="1">
        <v>284735633.27999997</v>
      </c>
      <c r="K56" s="69"/>
      <c r="L56" s="21">
        <v>240183366.56999999</v>
      </c>
      <c r="M56" s="22"/>
      <c r="N56" s="1">
        <v>234222388.94999999</v>
      </c>
    </row>
    <row r="57" spans="1:14" s="133" customFormat="1" ht="18" customHeight="1">
      <c r="B57" s="133" t="s">
        <v>109</v>
      </c>
      <c r="F57" s="226"/>
      <c r="G57" s="226"/>
      <c r="H57" s="21"/>
      <c r="I57" s="22"/>
      <c r="J57" s="1"/>
      <c r="K57" s="69"/>
      <c r="L57" s="21"/>
      <c r="M57" s="22"/>
      <c r="N57" s="1"/>
    </row>
    <row r="58" spans="1:14" s="133" customFormat="1" ht="18" customHeight="1">
      <c r="C58" s="133" t="s">
        <v>103</v>
      </c>
      <c r="F58" s="226">
        <v>16</v>
      </c>
      <c r="G58" s="226"/>
      <c r="H58" s="21">
        <v>56906823.240000002</v>
      </c>
      <c r="I58" s="22"/>
      <c r="J58" s="1">
        <v>56906823.240000002</v>
      </c>
      <c r="K58" s="69"/>
      <c r="L58" s="21">
        <v>56906823.240000002</v>
      </c>
      <c r="M58" s="22"/>
      <c r="N58" s="1">
        <v>56906823.240000002</v>
      </c>
    </row>
    <row r="59" spans="1:14" s="133" customFormat="1" ht="18" customHeight="1">
      <c r="B59" s="133" t="s">
        <v>119</v>
      </c>
      <c r="F59" s="135"/>
      <c r="G59" s="135"/>
      <c r="H59" s="21"/>
      <c r="I59" s="22"/>
      <c r="J59" s="1"/>
      <c r="K59" s="69"/>
      <c r="L59" s="21"/>
      <c r="M59" s="22"/>
      <c r="N59" s="1"/>
    </row>
    <row r="60" spans="1:14" s="133" customFormat="1" ht="18" customHeight="1">
      <c r="C60" s="133" t="s">
        <v>101</v>
      </c>
      <c r="F60" s="226">
        <v>17</v>
      </c>
      <c r="G60" s="226"/>
      <c r="H60" s="21">
        <v>43406470.189999998</v>
      </c>
      <c r="I60" s="22"/>
      <c r="J60" s="1">
        <v>47071793.170000002</v>
      </c>
      <c r="K60" s="69"/>
      <c r="L60" s="21">
        <v>21082268.850000001</v>
      </c>
      <c r="M60" s="22"/>
      <c r="N60" s="1">
        <v>24973014.02</v>
      </c>
    </row>
    <row r="61" spans="1:14" s="133" customFormat="1" ht="18" customHeight="1">
      <c r="B61" s="133" t="s">
        <v>152</v>
      </c>
      <c r="G61" s="233"/>
      <c r="H61" s="6">
        <v>11232.85</v>
      </c>
      <c r="I61" s="22"/>
      <c r="J61" s="1">
        <v>78712.259999999995</v>
      </c>
      <c r="K61" s="69"/>
      <c r="L61" s="92">
        <v>0</v>
      </c>
      <c r="M61" s="22"/>
      <c r="N61" s="92">
        <v>0</v>
      </c>
    </row>
    <row r="62" spans="1:14" s="133" customFormat="1" ht="18" customHeight="1">
      <c r="B62" s="133" t="s">
        <v>66</v>
      </c>
      <c r="F62" s="133">
        <v>4</v>
      </c>
      <c r="G62" s="233"/>
      <c r="H62" s="21">
        <v>9624437.8200000003</v>
      </c>
      <c r="I62" s="22"/>
      <c r="J62" s="1">
        <v>9947149.0399999991</v>
      </c>
      <c r="K62" s="69"/>
      <c r="L62" s="21">
        <v>26168.22</v>
      </c>
      <c r="M62" s="22"/>
      <c r="N62" s="1">
        <v>26168.22</v>
      </c>
    </row>
    <row r="63" spans="1:14" s="133" customFormat="1" ht="18" customHeight="1">
      <c r="D63" s="133" t="s">
        <v>43</v>
      </c>
      <c r="F63" s="230"/>
      <c r="G63" s="230"/>
      <c r="H63" s="66">
        <v>496073968.05000001</v>
      </c>
      <c r="I63" s="22"/>
      <c r="J63" s="43">
        <v>442478536.75</v>
      </c>
      <c r="K63" s="22"/>
      <c r="L63" s="66">
        <v>404330209.57999998</v>
      </c>
      <c r="M63" s="22"/>
      <c r="N63" s="43">
        <v>359866820.19</v>
      </c>
    </row>
    <row r="64" spans="1:14" s="133" customFormat="1" ht="18" customHeight="1">
      <c r="A64" s="133" t="s">
        <v>18</v>
      </c>
      <c r="D64" s="225"/>
      <c r="F64" s="230"/>
      <c r="G64" s="230"/>
      <c r="H64" s="21"/>
      <c r="I64" s="22"/>
      <c r="J64" s="21"/>
      <c r="K64" s="22"/>
      <c r="L64" s="21"/>
      <c r="M64" s="22"/>
      <c r="N64" s="21"/>
    </row>
    <row r="65" spans="1:14" s="133" customFormat="1" ht="18" customHeight="1">
      <c r="B65" s="133" t="s">
        <v>104</v>
      </c>
      <c r="D65" s="225"/>
      <c r="F65" s="226">
        <v>16</v>
      </c>
      <c r="G65" s="226"/>
      <c r="H65" s="21">
        <v>165425057.56</v>
      </c>
      <c r="I65" s="22"/>
      <c r="J65" s="115">
        <v>193878469.18000001</v>
      </c>
      <c r="K65" s="23"/>
      <c r="L65" s="21">
        <v>165425057.56</v>
      </c>
      <c r="M65" s="22"/>
      <c r="N65" s="115">
        <v>193878469.18000001</v>
      </c>
    </row>
    <row r="66" spans="1:14" s="133" customFormat="1" ht="18" customHeight="1">
      <c r="B66" s="133" t="s">
        <v>117</v>
      </c>
      <c r="F66" s="226">
        <v>17</v>
      </c>
      <c r="G66" s="135"/>
      <c r="H66" s="21">
        <v>186974494.69</v>
      </c>
      <c r="I66" s="21"/>
      <c r="J66" s="86">
        <v>211482825.40000001</v>
      </c>
      <c r="K66" s="222"/>
      <c r="L66" s="21">
        <v>153793677.44</v>
      </c>
      <c r="M66" s="222"/>
      <c r="N66" s="86">
        <v>95814133.370000005</v>
      </c>
    </row>
    <row r="67" spans="1:14" s="133" customFormat="1" ht="18" customHeight="1">
      <c r="B67" s="136" t="s">
        <v>77</v>
      </c>
      <c r="D67" s="225"/>
      <c r="F67" s="135">
        <v>13</v>
      </c>
      <c r="G67" s="135"/>
      <c r="H67" s="21">
        <v>15117578.17</v>
      </c>
      <c r="I67" s="22"/>
      <c r="J67" s="86">
        <v>15606406.210000001</v>
      </c>
      <c r="K67" s="23"/>
      <c r="L67" s="65">
        <v>0</v>
      </c>
      <c r="M67" s="22"/>
      <c r="N67" s="92">
        <v>0</v>
      </c>
    </row>
    <row r="68" spans="1:14" s="133" customFormat="1" ht="18" customHeight="1">
      <c r="B68" s="133" t="s">
        <v>127</v>
      </c>
      <c r="D68" s="225"/>
      <c r="F68" s="135">
        <v>18</v>
      </c>
      <c r="G68" s="135"/>
      <c r="H68" s="21">
        <v>92378688.480000004</v>
      </c>
      <c r="I68" s="22"/>
      <c r="J68" s="86">
        <v>90367851.769999996</v>
      </c>
      <c r="K68" s="23"/>
      <c r="L68" s="21">
        <v>70678336.719999999</v>
      </c>
      <c r="M68" s="22"/>
      <c r="N68" s="1">
        <v>68901465.890000001</v>
      </c>
    </row>
    <row r="69" spans="1:14" s="133" customFormat="1" ht="18" customHeight="1">
      <c r="B69" s="133" t="s">
        <v>19</v>
      </c>
      <c r="D69" s="225"/>
      <c r="F69" s="135">
        <v>4</v>
      </c>
      <c r="G69" s="135"/>
      <c r="H69" s="21">
        <v>13507147.289999999</v>
      </c>
      <c r="I69" s="22"/>
      <c r="J69" s="86">
        <v>14349190.310000001</v>
      </c>
      <c r="K69" s="23"/>
      <c r="L69" s="21">
        <v>10636187.560000001</v>
      </c>
      <c r="M69" s="22"/>
      <c r="N69" s="116">
        <v>11403230.58</v>
      </c>
    </row>
    <row r="70" spans="1:14" s="133" customFormat="1" ht="18" customHeight="1">
      <c r="D70" s="133" t="s">
        <v>20</v>
      </c>
      <c r="F70" s="233"/>
      <c r="G70" s="233"/>
      <c r="H70" s="66">
        <v>473402966.19</v>
      </c>
      <c r="I70" s="22"/>
      <c r="J70" s="43">
        <v>525684742.87</v>
      </c>
      <c r="K70" s="23"/>
      <c r="L70" s="66">
        <v>400533259.27999997</v>
      </c>
      <c r="M70" s="22"/>
      <c r="N70" s="93">
        <v>369997299.01999998</v>
      </c>
    </row>
    <row r="71" spans="1:14" s="133" customFormat="1" ht="18" customHeight="1">
      <c r="A71" s="133" t="s">
        <v>44</v>
      </c>
      <c r="D71" s="225"/>
      <c r="F71" s="135"/>
      <c r="G71" s="135"/>
      <c r="H71" s="66">
        <v>969476934.24000001</v>
      </c>
      <c r="I71" s="22"/>
      <c r="J71" s="43">
        <v>968163279.62</v>
      </c>
      <c r="K71" s="23"/>
      <c r="L71" s="66">
        <v>804863468.86000001</v>
      </c>
      <c r="M71" s="22"/>
      <c r="N71" s="93">
        <v>729864119.21000004</v>
      </c>
    </row>
    <row r="72" spans="1:14" s="133" customFormat="1" ht="20.25" customHeight="1">
      <c r="D72" s="225"/>
      <c r="F72" s="135"/>
      <c r="G72" s="135"/>
      <c r="H72" s="21"/>
      <c r="I72" s="22"/>
      <c r="J72" s="21"/>
      <c r="K72" s="23"/>
      <c r="L72" s="21"/>
      <c r="M72" s="22"/>
      <c r="N72" s="21"/>
    </row>
    <row r="73" spans="1:14" s="133" customFormat="1" ht="20.25" customHeight="1">
      <c r="D73" s="225"/>
      <c r="F73" s="135"/>
      <c r="G73" s="135"/>
      <c r="H73" s="21"/>
      <c r="I73" s="22"/>
      <c r="J73" s="21"/>
      <c r="K73" s="23"/>
      <c r="L73" s="21"/>
      <c r="M73" s="22"/>
      <c r="N73" s="21"/>
    </row>
    <row r="74" spans="1:14" s="133" customFormat="1" ht="20.25" customHeight="1">
      <c r="D74" s="225"/>
      <c r="F74" s="135"/>
      <c r="G74" s="135"/>
      <c r="H74" s="21"/>
      <c r="I74" s="22"/>
      <c r="J74" s="21"/>
      <c r="K74" s="23"/>
      <c r="L74" s="21"/>
      <c r="M74" s="22"/>
      <c r="N74" s="21"/>
    </row>
    <row r="75" spans="1:14" s="133" customFormat="1" ht="20.25" customHeight="1">
      <c r="D75" s="225"/>
      <c r="F75" s="135"/>
      <c r="G75" s="135"/>
      <c r="H75" s="21"/>
      <c r="I75" s="22"/>
      <c r="J75" s="21"/>
      <c r="K75" s="23"/>
      <c r="L75" s="21"/>
      <c r="M75" s="22"/>
      <c r="N75" s="21"/>
    </row>
    <row r="76" spans="1:14" s="133" customFormat="1" ht="20.25" customHeight="1">
      <c r="D76" s="225"/>
      <c r="F76" s="135"/>
      <c r="G76" s="135"/>
      <c r="H76" s="21"/>
      <c r="I76" s="22"/>
      <c r="J76" s="21"/>
      <c r="K76" s="23"/>
      <c r="L76" s="21"/>
      <c r="M76" s="22"/>
      <c r="N76" s="21"/>
    </row>
    <row r="77" spans="1:14" s="133" customFormat="1" ht="20.25" customHeight="1">
      <c r="D77" s="225"/>
      <c r="F77" s="135"/>
      <c r="G77" s="135"/>
      <c r="H77" s="21"/>
      <c r="I77" s="22"/>
      <c r="J77" s="21"/>
      <c r="K77" s="23"/>
      <c r="L77" s="21"/>
      <c r="M77" s="22"/>
      <c r="N77" s="21"/>
    </row>
    <row r="78" spans="1:14" s="133" customFormat="1" ht="20.25" customHeight="1">
      <c r="D78" s="225"/>
      <c r="F78" s="135"/>
      <c r="G78" s="135"/>
      <c r="H78" s="21"/>
      <c r="I78" s="22"/>
      <c r="J78" s="21"/>
      <c r="K78" s="23"/>
      <c r="L78" s="21"/>
      <c r="M78" s="22"/>
      <c r="N78" s="21"/>
    </row>
    <row r="79" spans="1:14" s="133" customFormat="1" ht="20.25" customHeight="1">
      <c r="D79" s="225"/>
      <c r="F79" s="135"/>
      <c r="G79" s="135"/>
      <c r="H79" s="21"/>
      <c r="I79" s="22"/>
      <c r="J79" s="21"/>
      <c r="K79" s="23"/>
      <c r="L79" s="21"/>
      <c r="M79" s="22"/>
      <c r="N79" s="21"/>
    </row>
    <row r="80" spans="1:14" s="133" customFormat="1" ht="20.25" customHeight="1">
      <c r="D80" s="225"/>
      <c r="F80" s="135"/>
      <c r="G80" s="135"/>
      <c r="H80" s="21"/>
      <c r="I80" s="22"/>
      <c r="J80" s="21"/>
      <c r="K80" s="23"/>
      <c r="L80" s="21"/>
      <c r="M80" s="22"/>
      <c r="N80" s="21"/>
    </row>
    <row r="81" spans="1:14" s="133" customFormat="1" ht="22.5" customHeight="1">
      <c r="A81" s="130"/>
      <c r="D81" s="225"/>
      <c r="F81" s="135"/>
      <c r="G81" s="135"/>
      <c r="H81" s="21"/>
      <c r="I81" s="22"/>
      <c r="J81" s="21"/>
      <c r="K81" s="23"/>
      <c r="L81" s="21"/>
      <c r="M81" s="22"/>
      <c r="N81" s="221" t="s">
        <v>87</v>
      </c>
    </row>
    <row r="82" spans="1:14" s="133" customFormat="1" ht="22.5" customHeight="1">
      <c r="A82" s="130"/>
      <c r="D82" s="225"/>
      <c r="F82" s="135"/>
      <c r="G82" s="135"/>
      <c r="H82" s="21"/>
      <c r="I82" s="22"/>
      <c r="J82" s="21"/>
      <c r="K82" s="23"/>
      <c r="L82" s="21"/>
      <c r="M82" s="22"/>
      <c r="N82" s="221" t="s">
        <v>88</v>
      </c>
    </row>
    <row r="83" spans="1:14" ht="22.5" customHeight="1">
      <c r="A83" s="243" t="s">
        <v>129</v>
      </c>
      <c r="B83" s="243"/>
      <c r="C83" s="243"/>
      <c r="D83" s="243"/>
      <c r="E83" s="243"/>
      <c r="F83" s="243"/>
      <c r="G83" s="243"/>
      <c r="H83" s="243"/>
      <c r="I83" s="243"/>
      <c r="J83" s="243"/>
      <c r="K83" s="243"/>
      <c r="L83" s="243"/>
      <c r="M83" s="243"/>
      <c r="N83" s="243"/>
    </row>
    <row r="84" spans="1:14" s="132" customFormat="1" ht="22.5" customHeight="1">
      <c r="A84" s="241" t="s">
        <v>72</v>
      </c>
      <c r="B84" s="241"/>
      <c r="C84" s="241"/>
      <c r="D84" s="241"/>
      <c r="E84" s="241"/>
      <c r="F84" s="241"/>
      <c r="G84" s="241"/>
      <c r="H84" s="241"/>
      <c r="I84" s="241"/>
      <c r="J84" s="241"/>
      <c r="K84" s="241"/>
      <c r="L84" s="241"/>
      <c r="M84" s="241"/>
      <c r="N84" s="241"/>
    </row>
    <row r="85" spans="1:14" s="132" customFormat="1" ht="22.5" customHeight="1">
      <c r="A85" s="241" t="s">
        <v>151</v>
      </c>
      <c r="B85" s="241"/>
      <c r="C85" s="241"/>
      <c r="D85" s="241"/>
      <c r="E85" s="241"/>
      <c r="F85" s="241"/>
      <c r="G85" s="241"/>
      <c r="H85" s="241"/>
      <c r="I85" s="241"/>
      <c r="J85" s="241"/>
      <c r="K85" s="241"/>
      <c r="L85" s="241"/>
      <c r="M85" s="241"/>
      <c r="N85" s="241"/>
    </row>
    <row r="86" spans="1:14" s="132" customFormat="1" ht="22.5" customHeight="1">
      <c r="A86" s="241" t="s">
        <v>185</v>
      </c>
      <c r="B86" s="241"/>
      <c r="C86" s="241"/>
      <c r="D86" s="241"/>
      <c r="E86" s="241"/>
      <c r="F86" s="241"/>
      <c r="G86" s="241"/>
      <c r="H86" s="241"/>
      <c r="I86" s="241"/>
      <c r="J86" s="241"/>
      <c r="K86" s="241"/>
      <c r="L86" s="241"/>
      <c r="M86" s="241"/>
      <c r="N86" s="241"/>
    </row>
    <row r="87" spans="1:14" s="133" customFormat="1" ht="9.9499999999999993" customHeight="1">
      <c r="B87" s="134"/>
      <c r="C87" s="134"/>
      <c r="D87" s="134"/>
      <c r="E87" s="134"/>
      <c r="F87" s="135"/>
      <c r="G87" s="135"/>
      <c r="H87" s="63"/>
      <c r="I87" s="134"/>
      <c r="J87" s="63"/>
      <c r="K87" s="134"/>
      <c r="L87" s="63"/>
      <c r="M87" s="134"/>
      <c r="N87" s="63"/>
    </row>
    <row r="88" spans="1:14" s="133" customFormat="1" ht="22.5" customHeight="1">
      <c r="A88" s="242" t="s">
        <v>132</v>
      </c>
      <c r="B88" s="242"/>
      <c r="C88" s="242"/>
      <c r="D88" s="242"/>
      <c r="E88" s="242"/>
      <c r="F88" s="242"/>
      <c r="G88" s="242"/>
      <c r="H88" s="242"/>
      <c r="I88" s="242"/>
      <c r="J88" s="242"/>
      <c r="K88" s="242"/>
      <c r="L88" s="242"/>
      <c r="M88" s="242"/>
      <c r="N88" s="242"/>
    </row>
    <row r="89" spans="1:14" s="133" customFormat="1" ht="18" customHeight="1">
      <c r="E89" s="134"/>
      <c r="F89" s="135"/>
      <c r="G89" s="135"/>
      <c r="H89" s="244" t="s">
        <v>56</v>
      </c>
      <c r="I89" s="244"/>
      <c r="J89" s="244"/>
      <c r="K89" s="244"/>
      <c r="L89" s="244"/>
      <c r="M89" s="244"/>
      <c r="N89" s="244"/>
    </row>
    <row r="90" spans="1:14" s="133" customFormat="1" ht="18" customHeight="1">
      <c r="E90" s="134"/>
      <c r="F90" s="135"/>
      <c r="G90" s="135"/>
      <c r="H90" s="244" t="s">
        <v>25</v>
      </c>
      <c r="I90" s="244"/>
      <c r="J90" s="244"/>
      <c r="K90" s="222"/>
      <c r="L90" s="244" t="s">
        <v>55</v>
      </c>
      <c r="M90" s="244"/>
      <c r="N90" s="244"/>
    </row>
    <row r="91" spans="1:14" s="133" customFormat="1" ht="18" customHeight="1">
      <c r="E91" s="134"/>
      <c r="F91" s="135"/>
      <c r="G91" s="135"/>
      <c r="H91" s="223" t="s">
        <v>186</v>
      </c>
      <c r="I91" s="223"/>
      <c r="J91" s="223" t="s">
        <v>89</v>
      </c>
      <c r="K91" s="222"/>
      <c r="L91" s="223" t="s">
        <v>186</v>
      </c>
      <c r="M91" s="223"/>
      <c r="N91" s="223" t="s">
        <v>89</v>
      </c>
    </row>
    <row r="92" spans="1:14" s="133" customFormat="1" ht="18" customHeight="1">
      <c r="E92" s="240" t="s">
        <v>36</v>
      </c>
      <c r="F92" s="240"/>
      <c r="G92" s="240"/>
      <c r="H92" s="224" t="s">
        <v>187</v>
      </c>
      <c r="I92" s="223"/>
      <c r="J92" s="224" t="s">
        <v>171</v>
      </c>
      <c r="K92" s="223"/>
      <c r="L92" s="224" t="s">
        <v>187</v>
      </c>
      <c r="M92" s="223"/>
      <c r="N92" s="224" t="s">
        <v>171</v>
      </c>
    </row>
    <row r="93" spans="1:14" s="133" customFormat="1" ht="18" customHeight="1">
      <c r="A93" s="234" t="s">
        <v>45</v>
      </c>
      <c r="D93" s="235"/>
      <c r="F93" s="135"/>
      <c r="G93" s="135"/>
      <c r="H93" s="70"/>
      <c r="I93" s="236" t="e">
        <v>#REF!</v>
      </c>
      <c r="J93" s="70"/>
      <c r="K93" s="236" t="e">
        <v>#REF!</v>
      </c>
      <c r="L93" s="70"/>
      <c r="M93" s="228"/>
      <c r="N93" s="70"/>
    </row>
    <row r="94" spans="1:14" s="133" customFormat="1" ht="18" customHeight="1">
      <c r="A94" s="136"/>
      <c r="B94" s="133" t="s">
        <v>46</v>
      </c>
      <c r="D94" s="225"/>
      <c r="F94" s="135"/>
      <c r="G94" s="135"/>
      <c r="H94" s="70"/>
      <c r="I94" s="71"/>
      <c r="J94" s="70"/>
      <c r="K94" s="71"/>
      <c r="L94" s="70"/>
      <c r="M94" s="228"/>
      <c r="N94" s="70"/>
    </row>
    <row r="95" spans="1:14" s="133" customFormat="1" ht="18" customHeight="1">
      <c r="A95" s="237"/>
      <c r="B95" s="237"/>
      <c r="C95" s="237" t="s">
        <v>7</v>
      </c>
      <c r="D95" s="225"/>
      <c r="F95" s="135"/>
      <c r="G95" s="135"/>
      <c r="H95" s="70"/>
      <c r="I95" s="71"/>
      <c r="J95" s="70"/>
      <c r="K95" s="71"/>
      <c r="L95" s="70"/>
      <c r="M95" s="228"/>
      <c r="N95" s="70"/>
    </row>
    <row r="96" spans="1:14" s="133" customFormat="1" ht="18" customHeight="1" thickBot="1">
      <c r="A96" s="237"/>
      <c r="B96" s="237"/>
      <c r="C96" s="237"/>
      <c r="D96" s="133" t="s">
        <v>133</v>
      </c>
      <c r="F96" s="135"/>
      <c r="G96" s="135"/>
      <c r="H96" s="72">
        <v>360000000</v>
      </c>
      <c r="I96" s="63"/>
      <c r="J96" s="72">
        <v>360000000</v>
      </c>
      <c r="K96" s="73"/>
      <c r="L96" s="72">
        <v>360000000</v>
      </c>
      <c r="M96" s="73"/>
      <c r="N96" s="72">
        <v>360000000</v>
      </c>
    </row>
    <row r="97" spans="1:14" s="133" customFormat="1" ht="18" customHeight="1" thickTop="1">
      <c r="A97" s="237"/>
      <c r="C97" s="237" t="s">
        <v>118</v>
      </c>
      <c r="D97" s="225"/>
      <c r="F97" s="226"/>
      <c r="G97" s="226"/>
      <c r="H97" s="74"/>
      <c r="I97" s="21"/>
      <c r="J97" s="74"/>
      <c r="K97" s="74"/>
      <c r="L97" s="74"/>
      <c r="M97" s="75"/>
      <c r="N97" s="74"/>
    </row>
    <row r="98" spans="1:14" s="133" customFormat="1" ht="18" customHeight="1">
      <c r="A98" s="237"/>
      <c r="C98" s="237"/>
      <c r="D98" s="133" t="s">
        <v>133</v>
      </c>
      <c r="F98" s="226"/>
      <c r="G98" s="226"/>
      <c r="H98" s="75">
        <v>360000000</v>
      </c>
      <c r="I98" s="63"/>
      <c r="J98" s="75">
        <v>360000000</v>
      </c>
      <c r="K98" s="75"/>
      <c r="L98" s="75">
        <v>360000000</v>
      </c>
      <c r="M98" s="75"/>
      <c r="N98" s="75">
        <v>360000000</v>
      </c>
    </row>
    <row r="99" spans="1:14" s="133" customFormat="1" ht="18" customHeight="1">
      <c r="A99" s="136" t="s">
        <v>10</v>
      </c>
      <c r="B99" s="136" t="s">
        <v>15</v>
      </c>
      <c r="D99" s="225"/>
      <c r="F99" s="226"/>
      <c r="G99" s="226"/>
      <c r="H99" s="74">
        <v>922834728</v>
      </c>
      <c r="I99" s="76"/>
      <c r="J99" s="86">
        <v>922834728</v>
      </c>
      <c r="K99" s="77"/>
      <c r="L99" s="74">
        <v>922834728</v>
      </c>
      <c r="M99" s="78"/>
      <c r="N99" s="86">
        <v>922834728</v>
      </c>
    </row>
    <row r="100" spans="1:14" s="133" customFormat="1" ht="18" customHeight="1">
      <c r="A100" s="136"/>
      <c r="B100" s="136" t="s">
        <v>148</v>
      </c>
      <c r="D100" s="225"/>
      <c r="F100" s="226"/>
      <c r="G100" s="226"/>
      <c r="H100" s="79"/>
      <c r="I100" s="22"/>
      <c r="J100" s="137"/>
      <c r="K100" s="80"/>
      <c r="L100" s="81"/>
      <c r="M100" s="82"/>
      <c r="N100" s="137"/>
    </row>
    <row r="101" spans="1:14" s="133" customFormat="1" ht="18" customHeight="1">
      <c r="A101" s="136"/>
      <c r="B101" s="136"/>
      <c r="C101" s="133" t="s">
        <v>143</v>
      </c>
      <c r="D101" s="225"/>
      <c r="F101" s="226"/>
      <c r="G101" s="226"/>
      <c r="H101" s="79">
        <v>176347121.37</v>
      </c>
      <c r="I101" s="22"/>
      <c r="J101" s="87">
        <v>176347121.37</v>
      </c>
      <c r="K101" s="80"/>
      <c r="L101" s="81">
        <v>0</v>
      </c>
      <c r="M101" s="82"/>
      <c r="N101" s="88">
        <v>0</v>
      </c>
    </row>
    <row r="102" spans="1:14" s="133" customFormat="1" ht="18" customHeight="1">
      <c r="A102" s="136"/>
      <c r="B102" s="136" t="s">
        <v>24</v>
      </c>
      <c r="D102" s="225"/>
      <c r="F102" s="135"/>
      <c r="G102" s="135"/>
      <c r="H102" s="63"/>
      <c r="I102" s="22"/>
      <c r="J102" s="89"/>
      <c r="K102" s="80"/>
      <c r="L102" s="75"/>
      <c r="M102" s="82"/>
      <c r="N102" s="89"/>
    </row>
    <row r="103" spans="1:14" s="133" customFormat="1" ht="18" customHeight="1">
      <c r="A103" s="136" t="s">
        <v>10</v>
      </c>
      <c r="B103" s="136"/>
      <c r="C103" s="234" t="s">
        <v>11</v>
      </c>
      <c r="D103" s="225"/>
      <c r="F103" s="135"/>
      <c r="G103" s="135"/>
      <c r="H103" s="63"/>
      <c r="I103" s="22"/>
      <c r="J103" s="89"/>
      <c r="K103" s="80"/>
      <c r="L103" s="75"/>
      <c r="M103" s="82"/>
      <c r="N103" s="89"/>
    </row>
    <row r="104" spans="1:14" s="133" customFormat="1" ht="18" customHeight="1">
      <c r="A104" s="136" t="s">
        <v>12</v>
      </c>
      <c r="B104" s="136"/>
      <c r="D104" s="234" t="s">
        <v>22</v>
      </c>
      <c r="F104" s="135"/>
      <c r="G104" s="135"/>
      <c r="H104" s="63">
        <v>37500000</v>
      </c>
      <c r="I104" s="22"/>
      <c r="J104" s="90">
        <v>37500000</v>
      </c>
      <c r="K104" s="22"/>
      <c r="L104" s="63">
        <v>37500000</v>
      </c>
      <c r="M104" s="23"/>
      <c r="N104" s="90">
        <v>37500000</v>
      </c>
    </row>
    <row r="105" spans="1:14" s="133" customFormat="1" ht="18" customHeight="1">
      <c r="A105" s="136" t="s">
        <v>10</v>
      </c>
      <c r="B105" s="136"/>
      <c r="C105" s="133" t="s">
        <v>13</v>
      </c>
      <c r="D105" s="225"/>
      <c r="F105" s="135"/>
      <c r="G105" s="135"/>
      <c r="H105" s="67">
        <v>436243562.62</v>
      </c>
      <c r="I105" s="22"/>
      <c r="J105" s="86">
        <v>417384466.41000003</v>
      </c>
      <c r="K105" s="80"/>
      <c r="L105" s="114">
        <v>422353854.69</v>
      </c>
      <c r="M105" s="82"/>
      <c r="N105" s="86">
        <v>461867044.37</v>
      </c>
    </row>
    <row r="106" spans="1:14" s="133" customFormat="1" ht="18" customHeight="1">
      <c r="A106" s="136"/>
      <c r="B106" s="136" t="s">
        <v>54</v>
      </c>
      <c r="F106" s="233"/>
      <c r="G106" s="233"/>
      <c r="H106" s="63">
        <v>1932925411.99</v>
      </c>
      <c r="I106" s="22"/>
      <c r="J106" s="91">
        <v>1914066315.78</v>
      </c>
      <c r="K106" s="80"/>
      <c r="L106" s="75">
        <v>1742688582.6900001</v>
      </c>
      <c r="M106" s="82"/>
      <c r="N106" s="91">
        <v>1782201772.3699999</v>
      </c>
    </row>
    <row r="107" spans="1:14" s="133" customFormat="1" ht="18" customHeight="1">
      <c r="A107" s="136"/>
      <c r="B107" s="136" t="s">
        <v>159</v>
      </c>
      <c r="F107" s="233"/>
      <c r="G107" s="233"/>
      <c r="H107" s="63"/>
      <c r="I107" s="22"/>
      <c r="J107" s="86"/>
      <c r="K107" s="80"/>
      <c r="L107" s="75"/>
      <c r="M107" s="82"/>
      <c r="N107" s="86"/>
    </row>
    <row r="108" spans="1:14" s="133" customFormat="1" ht="18" customHeight="1">
      <c r="A108" s="136"/>
      <c r="C108" s="136" t="s">
        <v>111</v>
      </c>
      <c r="F108" s="135"/>
      <c r="G108" s="135"/>
      <c r="H108" s="21">
        <v>185521182.41</v>
      </c>
      <c r="I108" s="22"/>
      <c r="J108" s="86">
        <v>157253844.40000001</v>
      </c>
      <c r="K108" s="80"/>
      <c r="L108" s="92">
        <v>0</v>
      </c>
      <c r="M108" s="78"/>
      <c r="N108" s="92">
        <v>0</v>
      </c>
    </row>
    <row r="109" spans="1:14" s="133" customFormat="1" ht="18" customHeight="1">
      <c r="A109" s="133" t="s">
        <v>47</v>
      </c>
      <c r="F109" s="135"/>
      <c r="G109" s="135"/>
      <c r="H109" s="66">
        <v>2118446594.4000001</v>
      </c>
      <c r="I109" s="23"/>
      <c r="J109" s="43">
        <v>2071320160.1800001</v>
      </c>
      <c r="K109" s="23"/>
      <c r="L109" s="93">
        <v>1742688582.6900001</v>
      </c>
      <c r="M109" s="23"/>
      <c r="N109" s="93">
        <v>1782201772.3699999</v>
      </c>
    </row>
    <row r="110" spans="1:14" s="133" customFormat="1" ht="18" customHeight="1" thickBot="1">
      <c r="A110" s="133" t="s">
        <v>48</v>
      </c>
      <c r="B110" s="136"/>
      <c r="F110" s="226"/>
      <c r="G110" s="226"/>
      <c r="H110" s="113">
        <v>3087923528.6399999</v>
      </c>
      <c r="I110" s="23"/>
      <c r="J110" s="47">
        <v>3039483439.8000002</v>
      </c>
      <c r="K110" s="23"/>
      <c r="L110" s="94">
        <v>2547552051.5500002</v>
      </c>
      <c r="M110" s="23"/>
      <c r="N110" s="94">
        <v>2512065891.5799999</v>
      </c>
    </row>
    <row r="111" spans="1:14" ht="24" customHeight="1" thickTop="1">
      <c r="H111" s="63"/>
    </row>
  </sheetData>
  <mergeCells count="27">
    <mergeCell ref="A44:N44"/>
    <mergeCell ref="H89:N89"/>
    <mergeCell ref="A3:N3"/>
    <mergeCell ref="A43:N43"/>
    <mergeCell ref="A8:N8"/>
    <mergeCell ref="A4:N4"/>
    <mergeCell ref="A5:N5"/>
    <mergeCell ref="A6:N6"/>
    <mergeCell ref="H9:N9"/>
    <mergeCell ref="H10:J10"/>
    <mergeCell ref="L10:N10"/>
    <mergeCell ref="E12:G12"/>
    <mergeCell ref="E92:G92"/>
    <mergeCell ref="A84:N84"/>
    <mergeCell ref="A45:N45"/>
    <mergeCell ref="A46:N46"/>
    <mergeCell ref="A48:N48"/>
    <mergeCell ref="A83:N83"/>
    <mergeCell ref="A85:N85"/>
    <mergeCell ref="A86:N86"/>
    <mergeCell ref="H49:N49"/>
    <mergeCell ref="L90:N90"/>
    <mergeCell ref="H90:J90"/>
    <mergeCell ref="L50:N50"/>
    <mergeCell ref="H50:J50"/>
    <mergeCell ref="A88:N88"/>
    <mergeCell ref="E52:G52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0" max="13" man="1"/>
    <brk id="8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V74"/>
  <sheetViews>
    <sheetView view="pageBreakPreview" zoomScale="130" zoomScaleNormal="110" zoomScaleSheetLayoutView="130" workbookViewId="0">
      <selection activeCell="E1" sqref="E1"/>
    </sheetView>
  </sheetViews>
  <sheetFormatPr defaultColWidth="9.140625" defaultRowHeight="24" customHeight="1"/>
  <cols>
    <col min="1" max="4" width="1.42578125" style="196" customWidth="1"/>
    <col min="5" max="5" width="26.28515625" style="196" customWidth="1"/>
    <col min="6" max="6" width="4.5703125" style="197" customWidth="1"/>
    <col min="7" max="7" width="2.140625" style="197" customWidth="1"/>
    <col min="8" max="8" width="0.85546875" style="198" customWidth="1"/>
    <col min="9" max="9" width="12.7109375" style="34" customWidth="1"/>
    <col min="10" max="10" width="0.85546875" style="199" customWidth="1"/>
    <col min="11" max="11" width="12.7109375" style="34" customWidth="1"/>
    <col min="12" max="12" width="0.85546875" style="199" customWidth="1"/>
    <col min="13" max="13" width="12.7109375" style="34" customWidth="1"/>
    <col min="14" max="14" width="0.85546875" style="199" customWidth="1"/>
    <col min="15" max="15" width="12.7109375" style="34" customWidth="1"/>
    <col min="16" max="16" width="11.85546875" style="196" bestFit="1" customWidth="1"/>
    <col min="17" max="17" width="11.85546875" style="196" customWidth="1"/>
    <col min="18" max="18" width="11.7109375" style="196" bestFit="1" customWidth="1"/>
    <col min="19" max="19" width="9.140625" style="196"/>
    <col min="20" max="20" width="11.85546875" style="196" bestFit="1" customWidth="1"/>
    <col min="21" max="21" width="12.85546875" style="196" customWidth="1"/>
    <col min="22" max="22" width="10.140625" style="196" bestFit="1" customWidth="1"/>
    <col min="23" max="16384" width="9.140625" style="196"/>
  </cols>
  <sheetData>
    <row r="1" spans="1:21" ht="22.5" customHeight="1">
      <c r="O1" s="200" t="s">
        <v>87</v>
      </c>
    </row>
    <row r="2" spans="1:21" ht="22.5" customHeight="1">
      <c r="O2" s="200" t="s">
        <v>88</v>
      </c>
    </row>
    <row r="3" spans="1:21" ht="22.5" customHeight="1">
      <c r="A3" s="246" t="s">
        <v>130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</row>
    <row r="4" spans="1:21" s="177" customFormat="1" ht="22.5" customHeight="1">
      <c r="A4" s="249" t="s">
        <v>72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</row>
    <row r="5" spans="1:21" s="177" customFormat="1" ht="22.5" customHeight="1">
      <c r="A5" s="249" t="s">
        <v>160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</row>
    <row r="6" spans="1:21" s="177" customFormat="1" ht="23.25">
      <c r="A6" s="249" t="s">
        <v>188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</row>
    <row r="7" spans="1:21" s="177" customFormat="1" ht="9.9499999999999993" customHeight="1">
      <c r="A7" s="176"/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</row>
    <row r="8" spans="1:21" s="137" customFormat="1" ht="18" customHeight="1">
      <c r="E8" s="201"/>
      <c r="F8" s="202"/>
      <c r="G8" s="202"/>
      <c r="H8" s="201"/>
      <c r="I8" s="248" t="s">
        <v>56</v>
      </c>
      <c r="J8" s="248"/>
      <c r="K8" s="248"/>
      <c r="L8" s="248"/>
      <c r="M8" s="248"/>
      <c r="N8" s="248"/>
      <c r="O8" s="248"/>
    </row>
    <row r="9" spans="1:21" s="137" customFormat="1" ht="18" customHeight="1">
      <c r="E9" s="203"/>
      <c r="F9" s="138"/>
      <c r="G9" s="138"/>
      <c r="H9" s="178"/>
      <c r="I9" s="247" t="s">
        <v>25</v>
      </c>
      <c r="J9" s="247"/>
      <c r="K9" s="247"/>
      <c r="L9" s="204"/>
      <c r="M9" s="247" t="s">
        <v>55</v>
      </c>
      <c r="N9" s="247"/>
      <c r="O9" s="247"/>
      <c r="U9" s="107"/>
    </row>
    <row r="10" spans="1:21" s="137" customFormat="1" ht="18" customHeight="1">
      <c r="E10" s="203"/>
      <c r="F10" s="245" t="s">
        <v>36</v>
      </c>
      <c r="G10" s="245"/>
      <c r="H10" s="178"/>
      <c r="I10" s="35" t="s">
        <v>172</v>
      </c>
      <c r="J10" s="205">
        <v>0</v>
      </c>
      <c r="K10" s="35" t="s">
        <v>146</v>
      </c>
      <c r="L10" s="205">
        <v>0</v>
      </c>
      <c r="M10" s="35" t="s">
        <v>172</v>
      </c>
      <c r="N10" s="205">
        <v>0</v>
      </c>
      <c r="O10" s="35" t="s">
        <v>146</v>
      </c>
      <c r="U10" s="107"/>
    </row>
    <row r="11" spans="1:21" s="137" customFormat="1" ht="18" customHeight="1">
      <c r="A11" s="137" t="s">
        <v>57</v>
      </c>
      <c r="E11" s="186"/>
      <c r="F11" s="138"/>
      <c r="G11" s="138"/>
      <c r="H11" s="178"/>
      <c r="I11" s="36"/>
      <c r="J11" s="206"/>
      <c r="K11" s="36"/>
      <c r="L11" s="206"/>
      <c r="M11" s="1"/>
      <c r="N11" s="206"/>
      <c r="O11" s="1"/>
      <c r="U11" s="107"/>
    </row>
    <row r="12" spans="1:21" s="137" customFormat="1" ht="18" customHeight="1">
      <c r="B12" s="207" t="s">
        <v>16</v>
      </c>
      <c r="F12" s="138">
        <v>4</v>
      </c>
      <c r="G12" s="138"/>
      <c r="H12" s="178"/>
      <c r="I12" s="2">
        <v>501293836.74000001</v>
      </c>
      <c r="J12" s="37"/>
      <c r="K12" s="2">
        <v>479688149.00999999</v>
      </c>
      <c r="L12" s="37"/>
      <c r="M12" s="2">
        <v>498369922.98000002</v>
      </c>
      <c r="N12" s="38"/>
      <c r="O12" s="2">
        <v>483461596.75</v>
      </c>
      <c r="P12" s="107"/>
      <c r="Q12" s="107"/>
      <c r="R12" s="188"/>
      <c r="U12" s="107"/>
    </row>
    <row r="13" spans="1:21" s="137" customFormat="1" ht="18" customHeight="1">
      <c r="B13" s="207" t="s">
        <v>17</v>
      </c>
      <c r="F13" s="138"/>
      <c r="G13" s="138"/>
      <c r="H13" s="178"/>
      <c r="I13" s="1">
        <v>166470604.37</v>
      </c>
      <c r="J13" s="39"/>
      <c r="K13" s="1">
        <v>82607527.519999996</v>
      </c>
      <c r="L13" s="39"/>
      <c r="M13" s="40">
        <v>0</v>
      </c>
      <c r="N13" s="41"/>
      <c r="O13" s="40">
        <v>0</v>
      </c>
      <c r="U13" s="107"/>
    </row>
    <row r="14" spans="1:21" s="137" customFormat="1" ht="18" customHeight="1">
      <c r="B14" s="207" t="s">
        <v>3</v>
      </c>
      <c r="C14" s="207"/>
      <c r="F14" s="138"/>
      <c r="G14" s="138"/>
      <c r="H14" s="178"/>
      <c r="I14" s="2"/>
      <c r="J14" s="37"/>
      <c r="K14" s="2"/>
      <c r="L14" s="37"/>
      <c r="M14" s="2"/>
      <c r="N14" s="38"/>
      <c r="O14" s="2"/>
      <c r="U14" s="107"/>
    </row>
    <row r="15" spans="1:21" s="137" customFormat="1" ht="18" customHeight="1">
      <c r="C15" s="207" t="s">
        <v>8</v>
      </c>
      <c r="F15" s="138">
        <v>4</v>
      </c>
      <c r="G15" s="138"/>
      <c r="H15" s="178"/>
      <c r="I15" s="2">
        <v>1356007.76</v>
      </c>
      <c r="J15" s="39"/>
      <c r="K15" s="2">
        <v>2033479.72</v>
      </c>
      <c r="L15" s="39"/>
      <c r="M15" s="2">
        <v>2125211.46</v>
      </c>
      <c r="N15" s="41"/>
      <c r="O15" s="2">
        <v>2200241.9300000002</v>
      </c>
      <c r="P15" s="188"/>
      <c r="Q15" s="188"/>
      <c r="U15" s="107"/>
    </row>
    <row r="16" spans="1:21" s="137" customFormat="1" ht="18" customHeight="1">
      <c r="C16" s="207" t="s">
        <v>189</v>
      </c>
      <c r="F16" s="138" t="s">
        <v>212</v>
      </c>
      <c r="G16" s="138"/>
      <c r="H16" s="178"/>
      <c r="I16" s="40">
        <v>0</v>
      </c>
      <c r="J16" s="39"/>
      <c r="K16" s="40">
        <v>0</v>
      </c>
      <c r="L16" s="39"/>
      <c r="M16" s="2">
        <v>20829758</v>
      </c>
      <c r="N16" s="41"/>
      <c r="O16" s="2">
        <v>30368438.100000001</v>
      </c>
      <c r="P16" s="188"/>
      <c r="Q16" s="188"/>
      <c r="U16" s="107"/>
    </row>
    <row r="17" spans="1:22" s="137" customFormat="1" ht="18" customHeight="1">
      <c r="C17" s="207" t="s">
        <v>85</v>
      </c>
      <c r="F17" s="138">
        <v>4</v>
      </c>
      <c r="G17" s="138"/>
      <c r="H17" s="178"/>
      <c r="I17" s="42">
        <v>5179444.55</v>
      </c>
      <c r="J17" s="39"/>
      <c r="K17" s="2">
        <v>4936190.93</v>
      </c>
      <c r="L17" s="39"/>
      <c r="M17" s="42">
        <v>5119013.41</v>
      </c>
      <c r="N17" s="41"/>
      <c r="O17" s="42">
        <v>4251490.71</v>
      </c>
      <c r="U17" s="107"/>
    </row>
    <row r="18" spans="1:22" s="137" customFormat="1" ht="18" customHeight="1">
      <c r="D18" s="207" t="s">
        <v>49</v>
      </c>
      <c r="F18" s="138"/>
      <c r="G18" s="138"/>
      <c r="H18" s="178"/>
      <c r="I18" s="43">
        <v>674299893.41999996</v>
      </c>
      <c r="J18" s="37"/>
      <c r="K18" s="43">
        <v>569265347.17999995</v>
      </c>
      <c r="L18" s="37"/>
      <c r="M18" s="43">
        <v>526443905.85000002</v>
      </c>
      <c r="N18" s="41"/>
      <c r="O18" s="43">
        <v>520281767.49000001</v>
      </c>
      <c r="R18" s="188"/>
      <c r="U18" s="107"/>
    </row>
    <row r="19" spans="1:22" s="137" customFormat="1" ht="18" customHeight="1">
      <c r="A19" s="137" t="s">
        <v>58</v>
      </c>
      <c r="D19" s="207"/>
      <c r="F19" s="138"/>
      <c r="G19" s="138"/>
      <c r="H19" s="178"/>
      <c r="I19" s="2"/>
      <c r="J19" s="37"/>
      <c r="K19" s="2"/>
      <c r="L19" s="37"/>
      <c r="M19" s="2"/>
      <c r="N19" s="41"/>
      <c r="O19" s="2"/>
      <c r="R19" s="107"/>
    </row>
    <row r="20" spans="1:22" s="137" customFormat="1" ht="18" customHeight="1">
      <c r="B20" s="207" t="s">
        <v>35</v>
      </c>
      <c r="F20" s="138">
        <v>4</v>
      </c>
      <c r="G20" s="138"/>
      <c r="H20" s="178"/>
      <c r="I20" s="1">
        <v>406969770.93000001</v>
      </c>
      <c r="J20" s="39"/>
      <c r="K20" s="1">
        <v>386469050.20999998</v>
      </c>
      <c r="L20" s="39"/>
      <c r="M20" s="1">
        <v>418773930.82999998</v>
      </c>
      <c r="N20" s="83"/>
      <c r="O20" s="1">
        <v>400645885.66000003</v>
      </c>
      <c r="P20" s="208"/>
      <c r="Q20" s="208"/>
      <c r="R20" s="188"/>
      <c r="S20" s="138"/>
      <c r="T20" s="85"/>
      <c r="U20" s="85"/>
      <c r="V20" s="188"/>
    </row>
    <row r="21" spans="1:22" s="137" customFormat="1" ht="18" customHeight="1">
      <c r="B21" s="137" t="s">
        <v>107</v>
      </c>
      <c r="F21" s="138">
        <v>4</v>
      </c>
      <c r="G21" s="138"/>
      <c r="H21" s="178"/>
      <c r="I21" s="1">
        <v>59305600.899999999</v>
      </c>
      <c r="K21" s="1">
        <v>49014326.909999996</v>
      </c>
      <c r="L21" s="39"/>
      <c r="M21" s="40">
        <v>0</v>
      </c>
      <c r="N21" s="83"/>
      <c r="O21" s="40">
        <v>0</v>
      </c>
      <c r="P21" s="208"/>
      <c r="Q21" s="208"/>
      <c r="R21" s="188"/>
      <c r="U21" s="85"/>
      <c r="V21" s="188"/>
    </row>
    <row r="22" spans="1:22" s="137" customFormat="1" ht="18" customHeight="1">
      <c r="B22" s="137" t="s">
        <v>34</v>
      </c>
      <c r="F22" s="138">
        <v>4</v>
      </c>
      <c r="G22" s="138"/>
      <c r="H22" s="178"/>
      <c r="I22" s="1">
        <v>124459783.70999999</v>
      </c>
      <c r="J22" s="39"/>
      <c r="K22" s="1">
        <v>112382417.69</v>
      </c>
      <c r="L22" s="39"/>
      <c r="M22" s="1">
        <v>83868779.510000005</v>
      </c>
      <c r="N22" s="83"/>
      <c r="O22" s="1">
        <v>69595768.689999998</v>
      </c>
      <c r="P22" s="208"/>
      <c r="Q22" s="208"/>
      <c r="R22" s="188"/>
      <c r="S22" s="138"/>
      <c r="T22" s="85"/>
      <c r="U22" s="85"/>
      <c r="V22" s="188"/>
    </row>
    <row r="23" spans="1:22" s="137" customFormat="1" ht="18" customHeight="1">
      <c r="D23" s="137" t="s">
        <v>59</v>
      </c>
      <c r="F23" s="138"/>
      <c r="G23" s="138"/>
      <c r="H23" s="178"/>
      <c r="I23" s="43">
        <v>590735155.53999996</v>
      </c>
      <c r="J23" s="37"/>
      <c r="K23" s="43">
        <v>547865794.80999994</v>
      </c>
      <c r="L23" s="37"/>
      <c r="M23" s="43">
        <v>502642710.33999997</v>
      </c>
      <c r="N23" s="84"/>
      <c r="O23" s="43">
        <v>470241654.35000002</v>
      </c>
      <c r="P23" s="188"/>
      <c r="Q23" s="188"/>
      <c r="R23" s="188"/>
    </row>
    <row r="24" spans="1:22" s="137" customFormat="1" ht="18" customHeight="1">
      <c r="A24" s="137" t="s">
        <v>168</v>
      </c>
      <c r="F24" s="138"/>
      <c r="G24" s="138"/>
      <c r="H24" s="178"/>
      <c r="I24" s="44">
        <v>83564737.879999995</v>
      </c>
      <c r="J24" s="209"/>
      <c r="K24" s="44">
        <v>21399552.370000005</v>
      </c>
      <c r="L24" s="209"/>
      <c r="M24" s="44">
        <v>23801195.510000002</v>
      </c>
      <c r="O24" s="44">
        <v>50040113.139999986</v>
      </c>
      <c r="P24" s="188"/>
      <c r="Q24" s="188"/>
      <c r="R24" s="188"/>
    </row>
    <row r="25" spans="1:22" s="137" customFormat="1" ht="18" customHeight="1">
      <c r="A25" s="137" t="s">
        <v>79</v>
      </c>
      <c r="E25" s="188"/>
      <c r="F25" s="138">
        <v>4</v>
      </c>
      <c r="G25" s="138"/>
      <c r="H25" s="178"/>
      <c r="I25" s="1">
        <v>5180053.97</v>
      </c>
      <c r="J25" s="37"/>
      <c r="K25" s="1">
        <v>5382504.4400000004</v>
      </c>
      <c r="L25" s="37"/>
      <c r="M25" s="1">
        <v>4456757.74</v>
      </c>
      <c r="N25" s="38"/>
      <c r="O25" s="1">
        <v>3991965.93</v>
      </c>
      <c r="P25" s="188"/>
      <c r="Q25" s="188"/>
    </row>
    <row r="26" spans="1:22" s="137" customFormat="1" ht="18" customHeight="1">
      <c r="A26" s="137" t="s">
        <v>208</v>
      </c>
      <c r="F26" s="138"/>
      <c r="G26" s="138"/>
      <c r="H26" s="178"/>
      <c r="I26" s="44">
        <v>78384683.909999996</v>
      </c>
      <c r="J26" s="209"/>
      <c r="K26" s="44">
        <v>16017047.930000003</v>
      </c>
      <c r="L26" s="209"/>
      <c r="M26" s="44">
        <v>19344437.77</v>
      </c>
      <c r="O26" s="44">
        <v>46048147.209999986</v>
      </c>
      <c r="P26" s="188"/>
      <c r="Q26" s="188"/>
    </row>
    <row r="27" spans="1:22" s="137" customFormat="1" ht="18" customHeight="1">
      <c r="A27" s="207" t="s">
        <v>209</v>
      </c>
      <c r="F27" s="138">
        <v>19</v>
      </c>
      <c r="G27" s="138"/>
      <c r="H27" s="178"/>
      <c r="I27" s="45">
        <v>1927816.67</v>
      </c>
      <c r="J27" s="37"/>
      <c r="K27" s="45">
        <v>-2260520.6</v>
      </c>
      <c r="L27" s="37"/>
      <c r="M27" s="45">
        <v>1432141.87</v>
      </c>
      <c r="N27" s="38"/>
      <c r="O27" s="45">
        <v>-2223420.98</v>
      </c>
      <c r="P27" s="188"/>
      <c r="Q27" s="188"/>
    </row>
    <row r="28" spans="1:22" s="137" customFormat="1" ht="18" customHeight="1">
      <c r="A28" s="137" t="s">
        <v>92</v>
      </c>
      <c r="F28" s="138"/>
      <c r="G28" s="138"/>
      <c r="I28" s="43">
        <v>80312500.579999998</v>
      </c>
      <c r="J28" s="209"/>
      <c r="K28" s="43">
        <v>13756527.330000004</v>
      </c>
      <c r="L28" s="209"/>
      <c r="M28" s="43">
        <v>20776579.640000001</v>
      </c>
      <c r="O28" s="43">
        <v>43824726.229999989</v>
      </c>
      <c r="P28" s="188"/>
      <c r="Q28" s="188"/>
    </row>
    <row r="29" spans="1:22" s="137" customFormat="1" ht="18" customHeight="1">
      <c r="A29" s="137" t="s">
        <v>174</v>
      </c>
      <c r="F29" s="138"/>
      <c r="G29" s="138"/>
      <c r="I29" s="44"/>
      <c r="J29" s="209"/>
      <c r="K29" s="44"/>
      <c r="L29" s="209"/>
      <c r="M29" s="44"/>
      <c r="O29" s="44"/>
      <c r="P29" s="188"/>
      <c r="Q29" s="188"/>
    </row>
    <row r="30" spans="1:22" s="137" customFormat="1" ht="18" customHeight="1">
      <c r="A30" s="137" t="s">
        <v>175</v>
      </c>
      <c r="F30" s="138"/>
      <c r="G30" s="138"/>
      <c r="I30" s="1"/>
      <c r="J30" s="209"/>
      <c r="K30" s="1"/>
      <c r="L30" s="209"/>
      <c r="M30" s="1"/>
      <c r="O30" s="1"/>
      <c r="P30" s="188"/>
      <c r="Q30" s="188"/>
    </row>
    <row r="31" spans="1:22" s="137" customFormat="1" ht="18" customHeight="1">
      <c r="B31" s="137" t="s">
        <v>190</v>
      </c>
      <c r="F31" s="138"/>
      <c r="G31" s="138"/>
      <c r="I31" s="1"/>
      <c r="J31" s="209"/>
      <c r="K31" s="1"/>
      <c r="L31" s="209"/>
      <c r="M31" s="1"/>
      <c r="O31" s="1"/>
      <c r="P31" s="188"/>
      <c r="Q31" s="188"/>
    </row>
    <row r="32" spans="1:22" s="137" customFormat="1" ht="18" customHeight="1">
      <c r="C32" s="207" t="s">
        <v>176</v>
      </c>
      <c r="F32" s="138">
        <v>18</v>
      </c>
      <c r="G32" s="138"/>
      <c r="I32" s="112">
        <v>-83774.02</v>
      </c>
      <c r="J32" s="46"/>
      <c r="K32" s="26">
        <v>0</v>
      </c>
      <c r="L32" s="46"/>
      <c r="M32" s="45">
        <v>-653740.55000000005</v>
      </c>
      <c r="N32" s="46"/>
      <c r="O32" s="26">
        <v>0</v>
      </c>
      <c r="P32" s="188"/>
      <c r="Q32" s="188"/>
    </row>
    <row r="33" spans="1:15" s="137" customFormat="1" ht="18" customHeight="1">
      <c r="A33" s="137" t="s">
        <v>134</v>
      </c>
      <c r="B33" s="210"/>
      <c r="F33" s="211"/>
      <c r="G33" s="211"/>
      <c r="H33" s="46">
        <v>0</v>
      </c>
      <c r="I33" s="112">
        <v>-83774.02</v>
      </c>
      <c r="J33" s="46"/>
      <c r="K33" s="26">
        <v>0</v>
      </c>
      <c r="L33" s="46"/>
      <c r="M33" s="45">
        <v>-653740.55000000005</v>
      </c>
      <c r="N33" s="46"/>
      <c r="O33" s="26">
        <v>0</v>
      </c>
    </row>
    <row r="34" spans="1:15" s="137" customFormat="1" ht="18" customHeight="1" thickBot="1">
      <c r="A34" s="212" t="s">
        <v>93</v>
      </c>
      <c r="F34" s="138"/>
      <c r="G34" s="138"/>
      <c r="I34" s="47">
        <v>80228726.560000002</v>
      </c>
      <c r="J34" s="209"/>
      <c r="K34" s="47">
        <v>13756527.330000004</v>
      </c>
      <c r="L34" s="209"/>
      <c r="M34" s="47">
        <v>20122839.09</v>
      </c>
      <c r="O34" s="47">
        <v>43824726.229999989</v>
      </c>
    </row>
    <row r="35" spans="1:15" s="137" customFormat="1" ht="20.25" customHeight="1" thickTop="1">
      <c r="A35" s="212"/>
      <c r="F35" s="138"/>
      <c r="G35" s="138"/>
      <c r="I35" s="1"/>
      <c r="J35" s="209"/>
      <c r="K35" s="1"/>
      <c r="L35" s="209"/>
      <c r="M35" s="1"/>
      <c r="O35" s="1"/>
    </row>
    <row r="36" spans="1:15" s="137" customFormat="1" ht="20.25" customHeight="1">
      <c r="A36" s="212"/>
      <c r="F36" s="138"/>
      <c r="G36" s="138"/>
      <c r="I36" s="1"/>
      <c r="J36" s="209"/>
      <c r="K36" s="1"/>
      <c r="L36" s="209"/>
      <c r="M36" s="1"/>
      <c r="O36" s="1"/>
    </row>
    <row r="37" spans="1:15" s="137" customFormat="1" ht="20.25" customHeight="1">
      <c r="F37" s="138"/>
      <c r="G37" s="138"/>
      <c r="I37" s="1"/>
      <c r="J37" s="209"/>
      <c r="K37" s="1"/>
      <c r="L37" s="209"/>
      <c r="M37" s="1"/>
      <c r="O37" s="1"/>
    </row>
    <row r="38" spans="1:15" s="137" customFormat="1" ht="20.25" customHeight="1">
      <c r="F38" s="138"/>
      <c r="G38" s="138"/>
      <c r="I38" s="1"/>
      <c r="J38" s="209"/>
      <c r="K38" s="1"/>
      <c r="L38" s="209"/>
      <c r="M38" s="1"/>
      <c r="O38" s="1"/>
    </row>
    <row r="39" spans="1:15" s="137" customFormat="1" ht="20.25" customHeight="1">
      <c r="F39" s="138"/>
      <c r="G39" s="138"/>
      <c r="I39" s="1"/>
      <c r="J39" s="209"/>
      <c r="K39" s="1"/>
      <c r="L39" s="209"/>
      <c r="M39" s="1"/>
      <c r="O39" s="1"/>
    </row>
    <row r="40" spans="1:15" s="137" customFormat="1" ht="20.25" customHeight="1">
      <c r="F40" s="138"/>
      <c r="G40" s="138"/>
      <c r="I40" s="1"/>
      <c r="J40" s="209"/>
      <c r="K40" s="1"/>
      <c r="L40" s="209"/>
      <c r="M40" s="1"/>
      <c r="O40" s="1"/>
    </row>
    <row r="41" spans="1:15" s="137" customFormat="1" ht="20.25" customHeight="1">
      <c r="F41" s="138"/>
      <c r="G41" s="138"/>
      <c r="I41" s="1"/>
      <c r="J41" s="209"/>
      <c r="K41" s="1"/>
      <c r="L41" s="209"/>
      <c r="M41" s="1"/>
      <c r="O41" s="1"/>
    </row>
    <row r="42" spans="1:15" ht="22.5" customHeight="1">
      <c r="O42" s="200" t="s">
        <v>87</v>
      </c>
    </row>
    <row r="43" spans="1:15" ht="22.5" customHeight="1">
      <c r="O43" s="200" t="s">
        <v>88</v>
      </c>
    </row>
    <row r="44" spans="1:15" ht="22.5" customHeight="1">
      <c r="A44" s="246" t="s">
        <v>68</v>
      </c>
      <c r="B44" s="246"/>
      <c r="C44" s="246"/>
      <c r="D44" s="246"/>
      <c r="E44" s="246"/>
      <c r="F44" s="246"/>
      <c r="G44" s="246"/>
      <c r="H44" s="246"/>
      <c r="I44" s="246"/>
      <c r="J44" s="246"/>
      <c r="K44" s="246"/>
      <c r="L44" s="246"/>
      <c r="M44" s="246"/>
      <c r="N44" s="246"/>
      <c r="O44" s="246"/>
    </row>
    <row r="45" spans="1:15" s="177" customFormat="1" ht="22.5" customHeight="1">
      <c r="A45" s="249" t="s">
        <v>72</v>
      </c>
      <c r="B45" s="249"/>
      <c r="C45" s="249"/>
      <c r="D45" s="249"/>
      <c r="E45" s="249"/>
      <c r="F45" s="249"/>
      <c r="G45" s="249"/>
      <c r="H45" s="249"/>
      <c r="I45" s="249"/>
      <c r="J45" s="249"/>
      <c r="K45" s="249"/>
      <c r="L45" s="249"/>
      <c r="M45" s="249"/>
      <c r="N45" s="249"/>
      <c r="O45" s="249"/>
    </row>
    <row r="46" spans="1:15" s="177" customFormat="1" ht="22.5" customHeight="1">
      <c r="A46" s="249" t="s">
        <v>162</v>
      </c>
      <c r="B46" s="249"/>
      <c r="C46" s="249"/>
      <c r="D46" s="249"/>
      <c r="E46" s="249"/>
      <c r="F46" s="249"/>
      <c r="G46" s="249"/>
      <c r="H46" s="249"/>
      <c r="I46" s="249"/>
      <c r="J46" s="249"/>
      <c r="K46" s="249"/>
      <c r="L46" s="249"/>
      <c r="M46" s="249"/>
      <c r="N46" s="249"/>
      <c r="O46" s="249"/>
    </row>
    <row r="47" spans="1:15" s="177" customFormat="1" ht="23.25">
      <c r="A47" s="249" t="s">
        <v>188</v>
      </c>
      <c r="B47" s="249"/>
      <c r="C47" s="249"/>
      <c r="D47" s="249"/>
      <c r="E47" s="249"/>
      <c r="F47" s="249"/>
      <c r="G47" s="249"/>
      <c r="H47" s="249"/>
      <c r="I47" s="249"/>
      <c r="J47" s="249"/>
      <c r="K47" s="249"/>
      <c r="L47" s="249"/>
      <c r="M47" s="249"/>
      <c r="N47" s="249"/>
      <c r="O47" s="249"/>
    </row>
    <row r="48" spans="1:15" s="163" customFormat="1" ht="9.75" customHeight="1">
      <c r="B48" s="160"/>
      <c r="C48" s="160"/>
      <c r="D48" s="160"/>
      <c r="E48" s="160"/>
      <c r="F48" s="213"/>
      <c r="G48" s="213"/>
      <c r="H48" s="160"/>
      <c r="I48" s="48"/>
      <c r="J48" s="160"/>
      <c r="K48" s="48"/>
      <c r="L48" s="160"/>
      <c r="M48" s="251"/>
      <c r="N48" s="251"/>
      <c r="O48" s="251"/>
    </row>
    <row r="49" spans="1:15" s="137" customFormat="1" ht="18" customHeight="1">
      <c r="E49" s="201"/>
      <c r="F49" s="202"/>
      <c r="G49" s="202"/>
      <c r="H49" s="201"/>
      <c r="I49" s="248" t="s">
        <v>56</v>
      </c>
      <c r="J49" s="248"/>
      <c r="K49" s="248"/>
      <c r="L49" s="248"/>
      <c r="M49" s="248"/>
      <c r="N49" s="248"/>
      <c r="O49" s="248"/>
    </row>
    <row r="50" spans="1:15" s="137" customFormat="1" ht="18" customHeight="1">
      <c r="E50" s="203"/>
      <c r="F50" s="138"/>
      <c r="G50" s="138"/>
      <c r="H50" s="178"/>
      <c r="I50" s="247" t="s">
        <v>25</v>
      </c>
      <c r="J50" s="247"/>
      <c r="K50" s="247"/>
      <c r="L50" s="204"/>
      <c r="M50" s="247" t="s">
        <v>55</v>
      </c>
      <c r="N50" s="247"/>
      <c r="O50" s="247"/>
    </row>
    <row r="51" spans="1:15" s="137" customFormat="1" ht="18" customHeight="1">
      <c r="E51" s="203"/>
      <c r="F51" s="250" t="s">
        <v>36</v>
      </c>
      <c r="G51" s="250"/>
      <c r="H51" s="178"/>
      <c r="I51" s="35" t="s">
        <v>172</v>
      </c>
      <c r="J51" s="205">
        <v>0</v>
      </c>
      <c r="K51" s="35" t="s">
        <v>146</v>
      </c>
      <c r="L51" s="205">
        <v>0</v>
      </c>
      <c r="M51" s="35" t="s">
        <v>172</v>
      </c>
      <c r="N51" s="205">
        <v>0</v>
      </c>
      <c r="O51" s="35" t="s">
        <v>146</v>
      </c>
    </row>
    <row r="52" spans="1:15" s="137" customFormat="1" ht="18" customHeight="1">
      <c r="A52" s="153" t="s">
        <v>163</v>
      </c>
      <c r="F52" s="138"/>
      <c r="G52" s="138"/>
      <c r="I52" s="2"/>
      <c r="J52" s="209"/>
      <c r="K52" s="2"/>
      <c r="L52" s="209"/>
      <c r="M52" s="2"/>
      <c r="O52" s="2"/>
    </row>
    <row r="53" spans="1:15" s="137" customFormat="1" ht="18" customHeight="1">
      <c r="B53" s="137" t="s">
        <v>61</v>
      </c>
      <c r="F53" s="138"/>
      <c r="G53" s="138"/>
      <c r="H53" s="49">
        <v>0</v>
      </c>
      <c r="I53" s="2">
        <v>56614519.329999998</v>
      </c>
      <c r="J53" s="209"/>
      <c r="K53" s="2">
        <v>11296098.77</v>
      </c>
      <c r="L53" s="209"/>
      <c r="M53" s="2">
        <v>20776579.640000001</v>
      </c>
      <c r="N53" s="49"/>
      <c r="O53" s="2">
        <v>43824726.229999997</v>
      </c>
    </row>
    <row r="54" spans="1:15" s="137" customFormat="1" ht="18" customHeight="1">
      <c r="B54" s="137" t="s">
        <v>100</v>
      </c>
      <c r="F54" s="138"/>
      <c r="G54" s="138"/>
      <c r="I54" s="25">
        <v>23697981.25</v>
      </c>
      <c r="J54" s="209"/>
      <c r="K54" s="25">
        <v>2460428.56</v>
      </c>
      <c r="L54" s="209"/>
      <c r="M54" s="26">
        <v>0</v>
      </c>
      <c r="N54" s="50"/>
      <c r="O54" s="26">
        <v>0</v>
      </c>
    </row>
    <row r="55" spans="1:15" s="137" customFormat="1" ht="18" customHeight="1" thickBot="1">
      <c r="B55" s="207"/>
      <c r="F55" s="138"/>
      <c r="G55" s="138"/>
      <c r="H55" s="178"/>
      <c r="I55" s="47">
        <v>80312500.579999998</v>
      </c>
      <c r="J55" s="209"/>
      <c r="K55" s="47">
        <v>13756527.33</v>
      </c>
      <c r="L55" s="209"/>
      <c r="M55" s="47">
        <v>20776579.640000001</v>
      </c>
      <c r="N55" s="49"/>
      <c r="O55" s="47">
        <v>43824726.229999997</v>
      </c>
    </row>
    <row r="56" spans="1:15" s="137" customFormat="1" ht="18" customHeight="1" thickTop="1">
      <c r="F56" s="138"/>
      <c r="G56" s="138"/>
      <c r="I56" s="1"/>
      <c r="J56" s="209"/>
      <c r="K56" s="1"/>
      <c r="L56" s="209"/>
      <c r="M56" s="1"/>
      <c r="O56" s="1"/>
    </row>
    <row r="57" spans="1:15" s="137" customFormat="1" ht="18" customHeight="1">
      <c r="A57" s="153" t="s">
        <v>164</v>
      </c>
      <c r="F57" s="138"/>
      <c r="G57" s="138"/>
      <c r="H57" s="178"/>
      <c r="I57" s="1"/>
      <c r="J57" s="215"/>
      <c r="K57" s="1"/>
      <c r="L57" s="215"/>
      <c r="M57" s="1"/>
      <c r="N57" s="216"/>
      <c r="O57" s="1"/>
    </row>
    <row r="58" spans="1:15" s="137" customFormat="1" ht="18" customHeight="1">
      <c r="B58" s="137" t="s">
        <v>61</v>
      </c>
      <c r="F58" s="138"/>
      <c r="G58" s="138"/>
      <c r="H58" s="178"/>
      <c r="I58" s="2">
        <v>56530745.310000002</v>
      </c>
      <c r="J58" s="209"/>
      <c r="K58" s="2">
        <v>11296098.77</v>
      </c>
      <c r="L58" s="209"/>
      <c r="M58" s="2">
        <v>20122839.09</v>
      </c>
      <c r="N58" s="49"/>
      <c r="O58" s="2">
        <v>43824726.229999997</v>
      </c>
    </row>
    <row r="59" spans="1:15" s="137" customFormat="1" ht="18" customHeight="1">
      <c r="B59" s="137" t="s">
        <v>100</v>
      </c>
      <c r="F59" s="138"/>
      <c r="G59" s="138"/>
      <c r="H59" s="178"/>
      <c r="I59" s="25">
        <v>23697981.25</v>
      </c>
      <c r="J59" s="209"/>
      <c r="K59" s="25">
        <v>2460428.56</v>
      </c>
      <c r="L59" s="209"/>
      <c r="M59" s="26">
        <v>0</v>
      </c>
      <c r="N59" s="50"/>
      <c r="O59" s="26">
        <v>0</v>
      </c>
    </row>
    <row r="60" spans="1:15" s="137" customFormat="1" ht="18" customHeight="1" thickBot="1">
      <c r="F60" s="138"/>
      <c r="G60" s="138"/>
      <c r="H60" s="178"/>
      <c r="I60" s="47">
        <v>80228726.560000002</v>
      </c>
      <c r="J60" s="209"/>
      <c r="K60" s="47">
        <v>13756527.33</v>
      </c>
      <c r="L60" s="209"/>
      <c r="M60" s="47">
        <v>20122839.09</v>
      </c>
      <c r="N60" s="217"/>
      <c r="O60" s="47">
        <v>43824726.229999997</v>
      </c>
    </row>
    <row r="61" spans="1:15" s="137" customFormat="1" ht="18" customHeight="1" thickTop="1">
      <c r="F61" s="138"/>
      <c r="G61" s="138"/>
      <c r="H61" s="178"/>
      <c r="I61" s="1"/>
      <c r="J61" s="209"/>
      <c r="K61" s="1"/>
      <c r="L61" s="209"/>
      <c r="M61" s="1"/>
      <c r="N61" s="217"/>
      <c r="O61" s="1"/>
    </row>
    <row r="62" spans="1:15" s="137" customFormat="1" ht="18" customHeight="1">
      <c r="A62" s="137" t="s">
        <v>60</v>
      </c>
      <c r="B62" s="207"/>
      <c r="F62" s="138"/>
      <c r="G62" s="138"/>
      <c r="H62" s="178"/>
      <c r="I62" s="1"/>
      <c r="J62" s="215"/>
      <c r="K62" s="1"/>
      <c r="L62" s="215"/>
      <c r="M62" s="1"/>
      <c r="N62" s="216"/>
      <c r="O62" s="1"/>
    </row>
    <row r="63" spans="1:15" s="137" customFormat="1" ht="18" customHeight="1" thickBot="1">
      <c r="B63" s="137" t="s">
        <v>61</v>
      </c>
      <c r="F63" s="138">
        <v>20</v>
      </c>
      <c r="G63" s="138"/>
      <c r="H63" s="178"/>
      <c r="I63" s="51">
        <v>0.08</v>
      </c>
      <c r="J63" s="218"/>
      <c r="K63" s="51">
        <v>0.02</v>
      </c>
      <c r="M63" s="108">
        <v>0.03</v>
      </c>
      <c r="N63" s="188"/>
      <c r="O63" s="108">
        <v>0.06</v>
      </c>
    </row>
    <row r="64" spans="1:15" s="137" customFormat="1" ht="20.25" customHeight="1" thickTop="1">
      <c r="F64" s="138"/>
      <c r="G64" s="138"/>
      <c r="H64" s="178"/>
      <c r="I64" s="1"/>
      <c r="J64" s="218"/>
      <c r="K64" s="1"/>
      <c r="M64" s="1"/>
      <c r="N64" s="218"/>
      <c r="O64" s="1"/>
    </row>
    <row r="65" spans="6:15" s="137" customFormat="1" ht="20.25" customHeight="1">
      <c r="F65" s="138"/>
      <c r="G65" s="138"/>
      <c r="H65" s="178"/>
      <c r="I65" s="1"/>
      <c r="J65" s="218"/>
      <c r="K65" s="1"/>
      <c r="M65" s="1"/>
      <c r="N65" s="218"/>
      <c r="O65" s="1"/>
    </row>
    <row r="66" spans="6:15" s="137" customFormat="1" ht="20.25" customHeight="1">
      <c r="F66" s="138"/>
      <c r="G66" s="138"/>
      <c r="H66" s="178"/>
      <c r="I66" s="1"/>
      <c r="J66" s="218"/>
      <c r="K66" s="1"/>
      <c r="M66" s="1"/>
      <c r="N66" s="218"/>
      <c r="O66" s="1"/>
    </row>
    <row r="67" spans="6:15" s="137" customFormat="1" ht="20.25" customHeight="1">
      <c r="F67" s="138"/>
      <c r="G67" s="138"/>
      <c r="H67" s="178"/>
      <c r="I67" s="1"/>
      <c r="J67" s="218"/>
      <c r="K67" s="1"/>
      <c r="M67" s="1"/>
      <c r="N67" s="218"/>
      <c r="O67" s="1"/>
    </row>
    <row r="68" spans="6:15" s="137" customFormat="1" ht="20.25" customHeight="1">
      <c r="F68" s="138"/>
      <c r="G68" s="138"/>
      <c r="H68" s="178"/>
      <c r="I68" s="1"/>
      <c r="J68" s="218"/>
      <c r="K68" s="1"/>
      <c r="M68" s="1"/>
      <c r="N68" s="218"/>
      <c r="O68" s="1"/>
    </row>
    <row r="69" spans="6:15" s="137" customFormat="1" ht="20.25" customHeight="1">
      <c r="F69" s="138"/>
      <c r="G69" s="138"/>
      <c r="H69" s="178"/>
      <c r="I69" s="1"/>
      <c r="J69" s="218"/>
      <c r="K69" s="1"/>
      <c r="M69" s="1"/>
      <c r="N69" s="218"/>
      <c r="O69" s="1"/>
    </row>
    <row r="70" spans="6:15" s="137" customFormat="1" ht="20.25" customHeight="1">
      <c r="F70" s="138"/>
      <c r="G70" s="138"/>
      <c r="H70" s="178"/>
      <c r="I70" s="1"/>
      <c r="J70" s="218"/>
      <c r="K70" s="1"/>
      <c r="M70" s="1"/>
      <c r="N70" s="218"/>
      <c r="O70" s="1"/>
    </row>
    <row r="71" spans="6:15" s="137" customFormat="1" ht="20.25" customHeight="1">
      <c r="F71" s="138"/>
      <c r="G71" s="138"/>
      <c r="H71" s="178"/>
      <c r="I71" s="1"/>
      <c r="J71" s="218"/>
      <c r="K71" s="1"/>
      <c r="M71" s="1"/>
      <c r="N71" s="218"/>
      <c r="O71" s="1"/>
    </row>
    <row r="72" spans="6:15" s="137" customFormat="1" ht="20.25" customHeight="1">
      <c r="F72" s="138"/>
      <c r="G72" s="138"/>
      <c r="H72" s="178"/>
      <c r="I72" s="1"/>
      <c r="J72" s="218"/>
      <c r="K72" s="1"/>
      <c r="M72" s="1"/>
      <c r="N72" s="218"/>
      <c r="O72" s="1"/>
    </row>
    <row r="73" spans="6:15" s="137" customFormat="1" ht="20.25" customHeight="1">
      <c r="F73" s="138"/>
      <c r="G73" s="138"/>
      <c r="H73" s="178"/>
      <c r="I73" s="1"/>
      <c r="J73" s="218"/>
      <c r="K73" s="1"/>
      <c r="M73" s="1"/>
      <c r="N73" s="218"/>
      <c r="O73" s="1"/>
    </row>
    <row r="74" spans="6:15" s="137" customFormat="1" ht="20.25" customHeight="1">
      <c r="F74" s="138"/>
      <c r="G74" s="138"/>
      <c r="H74" s="178"/>
      <c r="I74" s="1"/>
      <c r="J74" s="218"/>
      <c r="K74" s="1"/>
      <c r="M74" s="1"/>
      <c r="N74" s="218"/>
      <c r="O74" s="1"/>
    </row>
  </sheetData>
  <mergeCells count="17">
    <mergeCell ref="F51:G51"/>
    <mergeCell ref="I50:K50"/>
    <mergeCell ref="M50:O50"/>
    <mergeCell ref="A45:O45"/>
    <mergeCell ref="A46:O46"/>
    <mergeCell ref="A47:O47"/>
    <mergeCell ref="I49:O49"/>
    <mergeCell ref="M48:O48"/>
    <mergeCell ref="F10:G10"/>
    <mergeCell ref="A44:O44"/>
    <mergeCell ref="A3:O3"/>
    <mergeCell ref="I9:K9"/>
    <mergeCell ref="M9:O9"/>
    <mergeCell ref="I8:O8"/>
    <mergeCell ref="A4:O4"/>
    <mergeCell ref="A5:O5"/>
    <mergeCell ref="A6:O6"/>
  </mergeCells>
  <phoneticPr fontId="0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4AF13-C7F2-4DAF-8803-7D9F265B5F1A}">
  <sheetPr>
    <tabColor rgb="FFFFFF00"/>
  </sheetPr>
  <dimension ref="A1:O72"/>
  <sheetViews>
    <sheetView view="pageBreakPreview" zoomScale="130" zoomScaleNormal="130" zoomScaleSheetLayoutView="130" workbookViewId="0">
      <selection activeCell="O32" sqref="O32"/>
    </sheetView>
  </sheetViews>
  <sheetFormatPr defaultColWidth="9.140625" defaultRowHeight="24" customHeight="1"/>
  <cols>
    <col min="1" max="4" width="1.42578125" style="196" customWidth="1"/>
    <col min="5" max="5" width="26.140625" style="196" customWidth="1"/>
    <col min="6" max="6" width="4.5703125" style="197" customWidth="1"/>
    <col min="7" max="7" width="2.140625" style="197" customWidth="1"/>
    <col min="8" max="8" width="0.85546875" style="198" customWidth="1"/>
    <col min="9" max="9" width="12.7109375" style="34" customWidth="1"/>
    <col min="10" max="10" width="0.85546875" style="199" customWidth="1"/>
    <col min="11" max="11" width="12.7109375" style="34" customWidth="1"/>
    <col min="12" max="12" width="0.85546875" style="199" customWidth="1"/>
    <col min="13" max="13" width="12.7109375" style="34" customWidth="1"/>
    <col min="14" max="14" width="0.85546875" style="199" customWidth="1"/>
    <col min="15" max="15" width="12.7109375" style="34" customWidth="1"/>
    <col min="16" max="16384" width="9.140625" style="196"/>
  </cols>
  <sheetData>
    <row r="1" spans="1:15" ht="22.15" customHeight="1">
      <c r="O1" s="200" t="s">
        <v>87</v>
      </c>
    </row>
    <row r="2" spans="1:15" ht="22.15" customHeight="1">
      <c r="O2" s="200" t="s">
        <v>88</v>
      </c>
    </row>
    <row r="3" spans="1:15" ht="22.15" customHeight="1">
      <c r="A3" s="246" t="s">
        <v>138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</row>
    <row r="4" spans="1:15" s="177" customFormat="1" ht="22.15" customHeight="1">
      <c r="A4" s="249" t="s">
        <v>72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</row>
    <row r="5" spans="1:15" s="177" customFormat="1" ht="22.15" customHeight="1">
      <c r="A5" s="249" t="s">
        <v>160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</row>
    <row r="6" spans="1:15" s="177" customFormat="1" ht="23.25">
      <c r="A6" s="249" t="s">
        <v>191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</row>
    <row r="7" spans="1:15" s="177" customFormat="1" ht="9.9499999999999993" customHeight="1">
      <c r="A7" s="176"/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</row>
    <row r="8" spans="1:15" s="137" customFormat="1" ht="19.149999999999999" customHeight="1">
      <c r="E8" s="201"/>
      <c r="F8" s="202"/>
      <c r="G8" s="202"/>
      <c r="H8" s="201"/>
      <c r="I8" s="248" t="s">
        <v>56</v>
      </c>
      <c r="J8" s="248"/>
      <c r="K8" s="248"/>
      <c r="L8" s="248"/>
      <c r="M8" s="248"/>
      <c r="N8" s="248"/>
      <c r="O8" s="248"/>
    </row>
    <row r="9" spans="1:15" s="137" customFormat="1" ht="19.149999999999999" customHeight="1">
      <c r="E9" s="203"/>
      <c r="F9" s="138"/>
      <c r="G9" s="138"/>
      <c r="H9" s="178"/>
      <c r="I9" s="247" t="s">
        <v>25</v>
      </c>
      <c r="J9" s="247"/>
      <c r="K9" s="247"/>
      <c r="L9" s="204"/>
      <c r="M9" s="247" t="s">
        <v>55</v>
      </c>
      <c r="N9" s="247"/>
      <c r="O9" s="247"/>
    </row>
    <row r="10" spans="1:15" s="137" customFormat="1" ht="19.149999999999999" customHeight="1">
      <c r="E10" s="203"/>
      <c r="F10" s="245" t="s">
        <v>36</v>
      </c>
      <c r="G10" s="245"/>
      <c r="H10" s="178"/>
      <c r="I10" s="35" t="s">
        <v>172</v>
      </c>
      <c r="J10" s="205">
        <v>0</v>
      </c>
      <c r="K10" s="35" t="s">
        <v>146</v>
      </c>
      <c r="L10" s="205">
        <v>0</v>
      </c>
      <c r="M10" s="35" t="s">
        <v>172</v>
      </c>
      <c r="N10" s="205">
        <v>0</v>
      </c>
      <c r="O10" s="35" t="s">
        <v>146</v>
      </c>
    </row>
    <row r="11" spans="1:15" s="137" customFormat="1" ht="19.149999999999999" customHeight="1">
      <c r="A11" s="137" t="s">
        <v>57</v>
      </c>
      <c r="E11" s="186"/>
      <c r="F11" s="138"/>
      <c r="G11" s="138"/>
      <c r="H11" s="178"/>
      <c r="I11" s="36"/>
      <c r="J11" s="206"/>
      <c r="K11" s="36"/>
      <c r="L11" s="206"/>
      <c r="M11" s="1"/>
      <c r="N11" s="206"/>
      <c r="O11" s="1"/>
    </row>
    <row r="12" spans="1:15" s="137" customFormat="1" ht="19.149999999999999" customHeight="1">
      <c r="B12" s="207" t="s">
        <v>16</v>
      </c>
      <c r="F12" s="138">
        <v>4</v>
      </c>
      <c r="G12" s="138"/>
      <c r="H12" s="178"/>
      <c r="I12" s="2">
        <v>1020078483.67</v>
      </c>
      <c r="J12" s="37"/>
      <c r="K12" s="2">
        <v>961624693.14999998</v>
      </c>
      <c r="L12" s="37"/>
      <c r="M12" s="2">
        <v>1003505208.16</v>
      </c>
      <c r="N12" s="38"/>
      <c r="O12" s="2">
        <v>962435499.47000003</v>
      </c>
    </row>
    <row r="13" spans="1:15" s="137" customFormat="1" ht="19.149999999999999" customHeight="1">
      <c r="B13" s="207" t="s">
        <v>17</v>
      </c>
      <c r="F13" s="138"/>
      <c r="G13" s="138"/>
      <c r="H13" s="178"/>
      <c r="I13" s="1">
        <v>268668513.89999998</v>
      </c>
      <c r="J13" s="39"/>
      <c r="K13" s="1">
        <v>157719943.49000001</v>
      </c>
      <c r="L13" s="39"/>
      <c r="M13" s="40">
        <v>0</v>
      </c>
      <c r="N13" s="41"/>
      <c r="O13" s="40">
        <v>0</v>
      </c>
    </row>
    <row r="14" spans="1:15" s="137" customFormat="1" ht="19.149999999999999" customHeight="1">
      <c r="B14" s="207" t="s">
        <v>3</v>
      </c>
      <c r="C14" s="207"/>
      <c r="F14" s="138"/>
      <c r="G14" s="138"/>
      <c r="H14" s="178"/>
      <c r="I14" s="2"/>
      <c r="J14" s="37"/>
      <c r="K14" s="2"/>
      <c r="L14" s="37"/>
      <c r="M14" s="2"/>
      <c r="N14" s="38"/>
      <c r="O14" s="2"/>
    </row>
    <row r="15" spans="1:15" s="137" customFormat="1" ht="19.149999999999999" customHeight="1">
      <c r="C15" s="207" t="s">
        <v>8</v>
      </c>
      <c r="F15" s="138">
        <v>4</v>
      </c>
      <c r="G15" s="138"/>
      <c r="H15" s="178"/>
      <c r="I15" s="2">
        <v>3207892.56</v>
      </c>
      <c r="J15" s="39"/>
      <c r="K15" s="2">
        <v>4115021.59</v>
      </c>
      <c r="L15" s="39"/>
      <c r="M15" s="2">
        <v>4261242.28</v>
      </c>
      <c r="N15" s="41"/>
      <c r="O15" s="2">
        <v>4481488.54</v>
      </c>
    </row>
    <row r="16" spans="1:15" s="137" customFormat="1" ht="19.149999999999999" customHeight="1">
      <c r="C16" s="252" t="s">
        <v>189</v>
      </c>
      <c r="D16" s="252"/>
      <c r="E16" s="252"/>
      <c r="F16" s="138" t="s">
        <v>212</v>
      </c>
      <c r="G16" s="138"/>
      <c r="H16" s="178"/>
      <c r="I16" s="40">
        <v>0</v>
      </c>
      <c r="J16" s="39"/>
      <c r="K16" s="40">
        <v>0</v>
      </c>
      <c r="L16" s="39"/>
      <c r="M16" s="2">
        <v>20829758</v>
      </c>
      <c r="N16" s="41"/>
      <c r="O16" s="2">
        <v>30368438.100000001</v>
      </c>
    </row>
    <row r="17" spans="1:15" s="137" customFormat="1" ht="19.149999999999999" customHeight="1">
      <c r="C17" s="207" t="s">
        <v>85</v>
      </c>
      <c r="F17" s="138">
        <v>4</v>
      </c>
      <c r="G17" s="138"/>
      <c r="H17" s="178"/>
      <c r="I17" s="42">
        <v>14008666.35</v>
      </c>
      <c r="J17" s="39"/>
      <c r="K17" s="42">
        <v>8905205.7300000004</v>
      </c>
      <c r="L17" s="39"/>
      <c r="M17" s="42">
        <v>9973626.5999999996</v>
      </c>
      <c r="N17" s="41"/>
      <c r="O17" s="42">
        <v>8307792.6299999999</v>
      </c>
    </row>
    <row r="18" spans="1:15" s="137" customFormat="1" ht="19.149999999999999" customHeight="1">
      <c r="D18" s="207" t="s">
        <v>49</v>
      </c>
      <c r="F18" s="138"/>
      <c r="G18" s="138"/>
      <c r="H18" s="178"/>
      <c r="I18" s="43">
        <v>1305963556.48</v>
      </c>
      <c r="J18" s="37"/>
      <c r="K18" s="43">
        <v>1132364863.9599998</v>
      </c>
      <c r="L18" s="37"/>
      <c r="M18" s="43">
        <v>1038569835.04</v>
      </c>
      <c r="N18" s="41"/>
      <c r="O18" s="43">
        <v>1005593218.74</v>
      </c>
    </row>
    <row r="19" spans="1:15" s="137" customFormat="1" ht="19.149999999999999" customHeight="1">
      <c r="A19" s="137" t="s">
        <v>58</v>
      </c>
      <c r="D19" s="207"/>
      <c r="F19" s="138"/>
      <c r="G19" s="138"/>
      <c r="H19" s="178"/>
      <c r="I19" s="2"/>
      <c r="J19" s="37"/>
      <c r="K19" s="2"/>
      <c r="L19" s="37"/>
      <c r="M19" s="2"/>
      <c r="N19" s="41"/>
      <c r="O19" s="2"/>
    </row>
    <row r="20" spans="1:15" s="137" customFormat="1" ht="19.149999999999999" customHeight="1">
      <c r="B20" s="207" t="s">
        <v>35</v>
      </c>
      <c r="F20" s="138">
        <v>4</v>
      </c>
      <c r="G20" s="138"/>
      <c r="H20" s="178"/>
      <c r="I20" s="1">
        <v>802495839.62</v>
      </c>
      <c r="J20" s="39"/>
      <c r="K20" s="1">
        <v>764860911.59000003</v>
      </c>
      <c r="L20" s="39"/>
      <c r="M20" s="1">
        <v>820690706.90999997</v>
      </c>
      <c r="N20" s="83"/>
      <c r="O20" s="1">
        <v>789089787.17999995</v>
      </c>
    </row>
    <row r="21" spans="1:15" s="137" customFormat="1" ht="19.149999999999999" customHeight="1">
      <c r="B21" s="137" t="s">
        <v>107</v>
      </c>
      <c r="F21" s="138">
        <v>4</v>
      </c>
      <c r="G21" s="138"/>
      <c r="H21" s="178"/>
      <c r="I21" s="1">
        <v>113053611.54000001</v>
      </c>
      <c r="K21" s="1">
        <v>96183595.930000007</v>
      </c>
      <c r="L21" s="39"/>
      <c r="M21" s="40">
        <v>0</v>
      </c>
      <c r="N21" s="83"/>
      <c r="O21" s="40">
        <v>0</v>
      </c>
    </row>
    <row r="22" spans="1:15" s="137" customFormat="1" ht="19.149999999999999" customHeight="1">
      <c r="B22" s="137" t="s">
        <v>34</v>
      </c>
      <c r="F22" s="138">
        <v>4</v>
      </c>
      <c r="G22" s="138"/>
      <c r="H22" s="178"/>
      <c r="I22" s="1">
        <v>256395678.27000001</v>
      </c>
      <c r="J22" s="39"/>
      <c r="K22" s="1">
        <v>222983425.78</v>
      </c>
      <c r="L22" s="39"/>
      <c r="M22" s="1">
        <v>173693224.63</v>
      </c>
      <c r="N22" s="83"/>
      <c r="O22" s="1">
        <v>142839199.63999999</v>
      </c>
    </row>
    <row r="23" spans="1:15" s="137" customFormat="1" ht="19.149999999999999" customHeight="1">
      <c r="D23" s="137" t="s">
        <v>59</v>
      </c>
      <c r="F23" s="138"/>
      <c r="G23" s="138"/>
      <c r="H23" s="178"/>
      <c r="I23" s="43">
        <v>1171945129.4299998</v>
      </c>
      <c r="J23" s="37"/>
      <c r="K23" s="43">
        <v>1084027933.3000002</v>
      </c>
      <c r="L23" s="37"/>
      <c r="M23" s="43">
        <v>994383931.53999996</v>
      </c>
      <c r="N23" s="84"/>
      <c r="O23" s="43">
        <v>931928986.81999993</v>
      </c>
    </row>
    <row r="24" spans="1:15" s="137" customFormat="1" ht="19.149999999999999" customHeight="1">
      <c r="A24" s="137" t="s">
        <v>168</v>
      </c>
      <c r="F24" s="138"/>
      <c r="G24" s="138"/>
      <c r="H24" s="178"/>
      <c r="I24" s="44">
        <v>134018427.05000019</v>
      </c>
      <c r="J24" s="209"/>
      <c r="K24" s="44">
        <v>48336930.659999609</v>
      </c>
      <c r="L24" s="209"/>
      <c r="M24" s="44">
        <v>44185903.5</v>
      </c>
      <c r="O24" s="44">
        <v>73664231.920000076</v>
      </c>
    </row>
    <row r="25" spans="1:15" s="137" customFormat="1" ht="19.149999999999999" customHeight="1">
      <c r="A25" s="137" t="s">
        <v>79</v>
      </c>
      <c r="E25" s="188"/>
      <c r="F25" s="138">
        <v>4</v>
      </c>
      <c r="G25" s="138"/>
      <c r="H25" s="178"/>
      <c r="I25" s="1">
        <v>10526432.390000001</v>
      </c>
      <c r="J25" s="37"/>
      <c r="K25" s="1">
        <v>9675698.0800000001</v>
      </c>
      <c r="L25" s="37"/>
      <c r="M25" s="1">
        <v>8659699.9700000007</v>
      </c>
      <c r="N25" s="38"/>
      <c r="O25" s="1">
        <v>7436501.0199999996</v>
      </c>
    </row>
    <row r="26" spans="1:15" s="137" customFormat="1" ht="19.149999999999999" customHeight="1">
      <c r="A26" s="137" t="s">
        <v>208</v>
      </c>
      <c r="F26" s="138"/>
      <c r="G26" s="138"/>
      <c r="H26" s="178"/>
      <c r="I26" s="44">
        <v>123491994.66000019</v>
      </c>
      <c r="J26" s="209"/>
      <c r="K26" s="44">
        <v>38661232.579999611</v>
      </c>
      <c r="L26" s="209"/>
      <c r="M26" s="44">
        <v>35526203.530000001</v>
      </c>
      <c r="O26" s="44">
        <v>66227730.90000008</v>
      </c>
    </row>
    <row r="27" spans="1:15" s="137" customFormat="1" ht="19.149999999999999" customHeight="1">
      <c r="A27" s="207" t="s">
        <v>209</v>
      </c>
      <c r="F27" s="138">
        <v>19</v>
      </c>
      <c r="G27" s="138"/>
      <c r="H27" s="178"/>
      <c r="I27" s="45">
        <v>-1797922.44</v>
      </c>
      <c r="J27" s="37"/>
      <c r="K27" s="45">
        <v>-12137691.43</v>
      </c>
      <c r="L27" s="37"/>
      <c r="M27" s="45">
        <v>-2385652.66</v>
      </c>
      <c r="N27" s="38"/>
      <c r="O27" s="45">
        <v>-9940909.0099999998</v>
      </c>
    </row>
    <row r="28" spans="1:15" s="137" customFormat="1" ht="19.149999999999999" customHeight="1">
      <c r="A28" s="137" t="s">
        <v>92</v>
      </c>
      <c r="F28" s="138"/>
      <c r="G28" s="138"/>
      <c r="I28" s="43">
        <v>121694072.22000019</v>
      </c>
      <c r="J28" s="209"/>
      <c r="K28" s="43">
        <v>26523541.149999611</v>
      </c>
      <c r="L28" s="209"/>
      <c r="M28" s="43">
        <v>33140550.870000001</v>
      </c>
      <c r="O28" s="43">
        <v>56286821.890000083</v>
      </c>
    </row>
    <row r="29" spans="1:15" s="137" customFormat="1" ht="19.149999999999999" customHeight="1">
      <c r="A29" s="137" t="s">
        <v>174</v>
      </c>
      <c r="F29" s="138"/>
      <c r="G29" s="138"/>
      <c r="I29" s="44"/>
      <c r="J29" s="209"/>
      <c r="K29" s="44"/>
      <c r="L29" s="209"/>
      <c r="M29" s="44"/>
      <c r="O29" s="44"/>
    </row>
    <row r="30" spans="1:15" s="137" customFormat="1" ht="19.149999999999999" customHeight="1">
      <c r="A30" s="137" t="s">
        <v>175</v>
      </c>
      <c r="J30" s="209"/>
      <c r="K30" s="1"/>
      <c r="L30" s="209"/>
      <c r="M30" s="1"/>
      <c r="O30" s="1"/>
    </row>
    <row r="31" spans="1:15" s="137" customFormat="1" ht="19.149999999999999" customHeight="1">
      <c r="B31" s="137" t="s">
        <v>190</v>
      </c>
      <c r="J31" s="209"/>
      <c r="K31" s="1"/>
      <c r="L31" s="209"/>
      <c r="M31" s="1"/>
      <c r="O31" s="1"/>
    </row>
    <row r="32" spans="1:15" s="137" customFormat="1" ht="19.149999999999999" customHeight="1">
      <c r="C32" s="207" t="s">
        <v>176</v>
      </c>
      <c r="D32" s="207"/>
      <c r="E32" s="207"/>
      <c r="F32" s="138">
        <v>18</v>
      </c>
      <c r="G32" s="138"/>
      <c r="I32" s="122">
        <v>0</v>
      </c>
      <c r="J32" s="209"/>
      <c r="K32" s="122">
        <v>0</v>
      </c>
      <c r="L32" s="209"/>
      <c r="M32" s="45">
        <v>-653740.55000000005</v>
      </c>
      <c r="O32" s="122">
        <v>0</v>
      </c>
    </row>
    <row r="33" spans="1:15" s="137" customFormat="1" ht="19.149999999999999" customHeight="1">
      <c r="A33" s="137" t="s">
        <v>134</v>
      </c>
      <c r="B33" s="210"/>
      <c r="F33" s="211"/>
      <c r="G33" s="211"/>
      <c r="H33" s="123">
        <v>0</v>
      </c>
      <c r="I33" s="124">
        <v>0</v>
      </c>
      <c r="J33" s="123"/>
      <c r="K33" s="124">
        <v>0</v>
      </c>
      <c r="L33" s="123"/>
      <c r="M33" s="45">
        <v>-653740.55000000005</v>
      </c>
      <c r="N33" s="123"/>
      <c r="O33" s="124">
        <v>0</v>
      </c>
    </row>
    <row r="34" spans="1:15" s="137" customFormat="1" ht="19.149999999999999" customHeight="1" thickBot="1">
      <c r="A34" s="212" t="s">
        <v>93</v>
      </c>
      <c r="F34" s="138"/>
      <c r="G34" s="138"/>
      <c r="I34" s="47">
        <v>121694072.22000019</v>
      </c>
      <c r="J34" s="209"/>
      <c r="K34" s="47">
        <v>26523541.149999611</v>
      </c>
      <c r="L34" s="209"/>
      <c r="M34" s="47">
        <v>32486810.32</v>
      </c>
      <c r="O34" s="47">
        <v>56286821.890000083</v>
      </c>
    </row>
    <row r="35" spans="1:15" s="137" customFormat="1" ht="20.25" customHeight="1" thickTop="1">
      <c r="A35" s="212"/>
      <c r="F35" s="138"/>
      <c r="G35" s="138"/>
      <c r="I35" s="1"/>
      <c r="J35" s="209"/>
      <c r="K35" s="1"/>
      <c r="L35" s="209"/>
      <c r="M35" s="1"/>
      <c r="O35" s="1"/>
    </row>
    <row r="36" spans="1:15" s="137" customFormat="1" ht="20.25" customHeight="1">
      <c r="A36" s="212"/>
      <c r="F36" s="138"/>
      <c r="G36" s="138"/>
      <c r="I36" s="1"/>
      <c r="J36" s="209"/>
      <c r="K36" s="1"/>
      <c r="L36" s="209"/>
      <c r="M36" s="1"/>
      <c r="O36" s="1"/>
    </row>
    <row r="37" spans="1:15" s="137" customFormat="1" ht="20.25" customHeight="1">
      <c r="F37" s="138"/>
      <c r="G37" s="138"/>
      <c r="I37" s="1"/>
      <c r="J37" s="209"/>
      <c r="K37" s="1"/>
      <c r="L37" s="209"/>
      <c r="M37" s="1"/>
      <c r="O37" s="1"/>
    </row>
    <row r="38" spans="1:15" s="137" customFormat="1" ht="20.25" customHeight="1">
      <c r="F38" s="138"/>
      <c r="G38" s="138"/>
      <c r="I38" s="1"/>
      <c r="J38" s="209"/>
      <c r="K38" s="1"/>
      <c r="L38" s="209"/>
      <c r="M38" s="1"/>
      <c r="O38" s="1"/>
    </row>
    <row r="39" spans="1:15" s="137" customFormat="1" ht="20.25" customHeight="1">
      <c r="F39" s="138"/>
      <c r="G39" s="138"/>
      <c r="I39" s="1"/>
      <c r="J39" s="209"/>
      <c r="K39" s="1"/>
      <c r="L39" s="209"/>
      <c r="M39" s="1"/>
      <c r="O39" s="1"/>
    </row>
    <row r="40" spans="1:15" ht="22.15" customHeight="1">
      <c r="O40" s="200" t="s">
        <v>87</v>
      </c>
    </row>
    <row r="41" spans="1:15" ht="22.15" customHeight="1">
      <c r="O41" s="200" t="s">
        <v>88</v>
      </c>
    </row>
    <row r="42" spans="1:15" ht="22.15" customHeight="1">
      <c r="A42" s="246" t="s">
        <v>139</v>
      </c>
      <c r="B42" s="246"/>
      <c r="C42" s="246"/>
      <c r="D42" s="246"/>
      <c r="E42" s="246"/>
      <c r="F42" s="246"/>
      <c r="G42" s="246"/>
      <c r="H42" s="246"/>
      <c r="I42" s="246"/>
      <c r="J42" s="246"/>
      <c r="K42" s="246"/>
      <c r="L42" s="246"/>
      <c r="M42" s="246"/>
      <c r="N42" s="246"/>
      <c r="O42" s="246"/>
    </row>
    <row r="43" spans="1:15" s="177" customFormat="1" ht="22.15" customHeight="1">
      <c r="A43" s="249" t="s">
        <v>72</v>
      </c>
      <c r="B43" s="249"/>
      <c r="C43" s="249"/>
      <c r="D43" s="249"/>
      <c r="E43" s="249"/>
      <c r="F43" s="249"/>
      <c r="G43" s="249"/>
      <c r="H43" s="249"/>
      <c r="I43" s="249"/>
      <c r="J43" s="249"/>
      <c r="K43" s="249"/>
      <c r="L43" s="249"/>
      <c r="M43" s="249"/>
      <c r="N43" s="249"/>
      <c r="O43" s="249"/>
    </row>
    <row r="44" spans="1:15" s="177" customFormat="1" ht="22.15" customHeight="1">
      <c r="A44" s="249" t="s">
        <v>162</v>
      </c>
      <c r="B44" s="249"/>
      <c r="C44" s="249"/>
      <c r="D44" s="249"/>
      <c r="E44" s="249"/>
      <c r="F44" s="249"/>
      <c r="G44" s="249"/>
      <c r="H44" s="249"/>
      <c r="I44" s="249"/>
      <c r="J44" s="249"/>
      <c r="K44" s="249"/>
      <c r="L44" s="249"/>
      <c r="M44" s="249"/>
      <c r="N44" s="249"/>
      <c r="O44" s="249"/>
    </row>
    <row r="45" spans="1:15" s="177" customFormat="1" ht="23.25">
      <c r="A45" s="249" t="s">
        <v>191</v>
      </c>
      <c r="B45" s="249"/>
      <c r="C45" s="249"/>
      <c r="D45" s="249"/>
      <c r="E45" s="249"/>
      <c r="F45" s="249"/>
      <c r="G45" s="249"/>
      <c r="H45" s="249"/>
      <c r="I45" s="249"/>
      <c r="J45" s="249"/>
      <c r="K45" s="249"/>
      <c r="L45" s="249"/>
      <c r="M45" s="249"/>
      <c r="N45" s="249"/>
      <c r="O45" s="249"/>
    </row>
    <row r="46" spans="1:15" s="163" customFormat="1" ht="9.75" customHeight="1">
      <c r="B46" s="160"/>
      <c r="C46" s="160"/>
      <c r="D46" s="160"/>
      <c r="E46" s="160"/>
      <c r="F46" s="213"/>
      <c r="G46" s="213"/>
      <c r="H46" s="160"/>
      <c r="I46" s="48"/>
      <c r="J46" s="160"/>
      <c r="K46" s="48"/>
      <c r="L46" s="160"/>
      <c r="M46" s="251"/>
      <c r="N46" s="251"/>
      <c r="O46" s="251"/>
    </row>
    <row r="47" spans="1:15" s="137" customFormat="1" ht="19.149999999999999" customHeight="1">
      <c r="E47" s="201"/>
      <c r="F47" s="202"/>
      <c r="G47" s="202"/>
      <c r="H47" s="201"/>
      <c r="I47" s="248" t="s">
        <v>56</v>
      </c>
      <c r="J47" s="248"/>
      <c r="K47" s="248"/>
      <c r="L47" s="248"/>
      <c r="M47" s="248"/>
      <c r="N47" s="248"/>
      <c r="O47" s="248"/>
    </row>
    <row r="48" spans="1:15" s="137" customFormat="1" ht="19.149999999999999" customHeight="1">
      <c r="E48" s="203"/>
      <c r="F48" s="138"/>
      <c r="G48" s="138"/>
      <c r="H48" s="178"/>
      <c r="I48" s="247" t="s">
        <v>25</v>
      </c>
      <c r="J48" s="247"/>
      <c r="K48" s="247"/>
      <c r="L48" s="204"/>
      <c r="M48" s="247" t="s">
        <v>55</v>
      </c>
      <c r="N48" s="247"/>
      <c r="O48" s="247"/>
    </row>
    <row r="49" spans="1:15" s="137" customFormat="1" ht="19.149999999999999" customHeight="1">
      <c r="E49" s="203"/>
      <c r="F49" s="250" t="s">
        <v>36</v>
      </c>
      <c r="G49" s="250"/>
      <c r="H49" s="178"/>
      <c r="I49" s="35" t="s">
        <v>172</v>
      </c>
      <c r="J49" s="205">
        <v>0</v>
      </c>
      <c r="K49" s="35" t="s">
        <v>146</v>
      </c>
      <c r="L49" s="205">
        <v>0</v>
      </c>
      <c r="M49" s="35" t="s">
        <v>172</v>
      </c>
      <c r="N49" s="205">
        <v>0</v>
      </c>
      <c r="O49" s="35" t="s">
        <v>146</v>
      </c>
    </row>
    <row r="50" spans="1:15" s="137" customFormat="1" ht="19.149999999999999" customHeight="1">
      <c r="A50" s="214" t="s">
        <v>163</v>
      </c>
      <c r="F50" s="138"/>
      <c r="G50" s="138"/>
      <c r="I50" s="2"/>
      <c r="J50" s="209"/>
      <c r="K50" s="2"/>
      <c r="L50" s="209"/>
      <c r="M50" s="2"/>
      <c r="O50" s="2"/>
    </row>
    <row r="51" spans="1:15" s="137" customFormat="1" ht="19.149999999999999" customHeight="1">
      <c r="B51" s="137" t="s">
        <v>61</v>
      </c>
      <c r="F51" s="138"/>
      <c r="G51" s="138"/>
      <c r="H51" s="49">
        <v>0</v>
      </c>
      <c r="I51" s="2">
        <v>90859096.209999993</v>
      </c>
      <c r="J51" s="209"/>
      <c r="K51" s="2">
        <v>22192289.18</v>
      </c>
      <c r="L51" s="209"/>
      <c r="M51" s="2">
        <v>33140550.870000001</v>
      </c>
      <c r="N51" s="49"/>
      <c r="O51" s="2">
        <v>56286821.890000001</v>
      </c>
    </row>
    <row r="52" spans="1:15" s="137" customFormat="1" ht="19.149999999999999" customHeight="1">
      <c r="B52" s="137" t="s">
        <v>100</v>
      </c>
      <c r="F52" s="138"/>
      <c r="G52" s="138"/>
      <c r="I52" s="125">
        <v>30834976.010000002</v>
      </c>
      <c r="J52" s="209"/>
      <c r="K52" s="125">
        <v>4331251.97</v>
      </c>
      <c r="L52" s="209"/>
      <c r="M52" s="122">
        <v>0</v>
      </c>
      <c r="N52" s="50"/>
      <c r="O52" s="122">
        <v>0</v>
      </c>
    </row>
    <row r="53" spans="1:15" s="137" customFormat="1" ht="19.149999999999999" customHeight="1" thickBot="1">
      <c r="B53" s="207"/>
      <c r="F53" s="138"/>
      <c r="G53" s="138"/>
      <c r="H53" s="178"/>
      <c r="I53" s="47">
        <v>121694072.22</v>
      </c>
      <c r="J53" s="209"/>
      <c r="K53" s="47">
        <v>26523541.149999999</v>
      </c>
      <c r="L53" s="209"/>
      <c r="M53" s="47">
        <v>33140550.870000001</v>
      </c>
      <c r="N53" s="49"/>
      <c r="O53" s="47">
        <v>56286821.890000001</v>
      </c>
    </row>
    <row r="54" spans="1:15" s="137" customFormat="1" ht="19.149999999999999" customHeight="1" thickTop="1">
      <c r="F54" s="138"/>
      <c r="G54" s="138"/>
      <c r="I54" s="1"/>
      <c r="J54" s="209"/>
      <c r="K54" s="1"/>
      <c r="L54" s="209"/>
      <c r="M54" s="1"/>
      <c r="O54" s="1"/>
    </row>
    <row r="55" spans="1:15" s="137" customFormat="1" ht="19.149999999999999" customHeight="1">
      <c r="A55" s="214" t="s">
        <v>164</v>
      </c>
      <c r="F55" s="138"/>
      <c r="G55" s="138"/>
      <c r="H55" s="178"/>
      <c r="I55" s="1"/>
      <c r="J55" s="215"/>
      <c r="K55" s="1"/>
      <c r="L55" s="215"/>
      <c r="M55" s="1"/>
      <c r="N55" s="216"/>
      <c r="O55" s="1"/>
    </row>
    <row r="56" spans="1:15" s="137" customFormat="1" ht="19.149999999999999" customHeight="1">
      <c r="B56" s="137" t="s">
        <v>61</v>
      </c>
      <c r="F56" s="138"/>
      <c r="G56" s="138"/>
      <c r="H56" s="178"/>
      <c r="I56" s="2">
        <v>90859096.209999993</v>
      </c>
      <c r="J56" s="209"/>
      <c r="K56" s="2">
        <v>22192289.18</v>
      </c>
      <c r="L56" s="209"/>
      <c r="M56" s="2">
        <v>32486810.32</v>
      </c>
      <c r="N56" s="49"/>
      <c r="O56" s="2">
        <v>56286821.890000001</v>
      </c>
    </row>
    <row r="57" spans="1:15" s="137" customFormat="1" ht="19.149999999999999" customHeight="1">
      <c r="B57" s="137" t="s">
        <v>100</v>
      </c>
      <c r="F57" s="138"/>
      <c r="G57" s="138"/>
      <c r="H57" s="178"/>
      <c r="I57" s="125">
        <v>30834976.010000002</v>
      </c>
      <c r="J57" s="209"/>
      <c r="K57" s="125">
        <v>4331251.97</v>
      </c>
      <c r="L57" s="209"/>
      <c r="M57" s="122">
        <v>0</v>
      </c>
      <c r="N57" s="50"/>
      <c r="O57" s="122">
        <v>0</v>
      </c>
    </row>
    <row r="58" spans="1:15" s="137" customFormat="1" ht="19.149999999999999" customHeight="1" thickBot="1">
      <c r="F58" s="138"/>
      <c r="G58" s="138"/>
      <c r="H58" s="178"/>
      <c r="I58" s="47">
        <v>121694072.22</v>
      </c>
      <c r="J58" s="209"/>
      <c r="K58" s="47">
        <v>26523541.149999999</v>
      </c>
      <c r="L58" s="209"/>
      <c r="M58" s="47">
        <v>32486810.32</v>
      </c>
      <c r="N58" s="217"/>
      <c r="O58" s="47">
        <v>56286821.890000001</v>
      </c>
    </row>
    <row r="59" spans="1:15" s="137" customFormat="1" ht="19.149999999999999" customHeight="1" thickTop="1">
      <c r="F59" s="138"/>
      <c r="G59" s="138"/>
      <c r="H59" s="178"/>
      <c r="I59" s="1"/>
      <c r="J59" s="209"/>
      <c r="K59" s="1"/>
      <c r="L59" s="209"/>
      <c r="M59" s="1"/>
      <c r="N59" s="217"/>
      <c r="O59" s="1"/>
    </row>
    <row r="60" spans="1:15" s="137" customFormat="1" ht="19.149999999999999" customHeight="1">
      <c r="A60" s="137" t="s">
        <v>60</v>
      </c>
      <c r="B60" s="207"/>
      <c r="F60" s="138"/>
      <c r="G60" s="138"/>
      <c r="H60" s="178"/>
      <c r="I60" s="1"/>
      <c r="J60" s="215"/>
      <c r="K60" s="1"/>
      <c r="L60" s="215"/>
      <c r="M60" s="1"/>
      <c r="N60" s="216"/>
      <c r="O60" s="1"/>
    </row>
    <row r="61" spans="1:15" s="137" customFormat="1" ht="19.149999999999999" customHeight="1" thickBot="1">
      <c r="B61" s="137" t="s">
        <v>61</v>
      </c>
      <c r="F61" s="138">
        <v>20</v>
      </c>
      <c r="G61" s="138"/>
      <c r="H61" s="178"/>
      <c r="I61" s="51">
        <v>0.13</v>
      </c>
      <c r="J61" s="218"/>
      <c r="K61" s="51">
        <v>0.03</v>
      </c>
      <c r="M61" s="108">
        <v>0.05</v>
      </c>
      <c r="N61" s="188"/>
      <c r="O61" s="51">
        <v>0.08</v>
      </c>
    </row>
    <row r="62" spans="1:15" s="137" customFormat="1" ht="20.25" customHeight="1" thickTop="1">
      <c r="F62" s="138"/>
      <c r="G62" s="138"/>
      <c r="H62" s="178"/>
      <c r="I62" s="1"/>
      <c r="J62" s="218"/>
      <c r="K62" s="1"/>
      <c r="M62" s="1"/>
      <c r="N62" s="218"/>
      <c r="O62" s="1"/>
    </row>
    <row r="63" spans="1:15" s="137" customFormat="1" ht="20.25" customHeight="1">
      <c r="F63" s="138"/>
      <c r="G63" s="138"/>
      <c r="H63" s="178"/>
      <c r="I63" s="1"/>
      <c r="J63" s="218"/>
      <c r="K63" s="1"/>
      <c r="M63" s="1"/>
      <c r="N63" s="218"/>
      <c r="O63" s="1"/>
    </row>
    <row r="64" spans="1:15" s="137" customFormat="1" ht="20.25" customHeight="1">
      <c r="F64" s="138"/>
      <c r="G64" s="138"/>
      <c r="H64" s="178"/>
      <c r="I64" s="1"/>
      <c r="J64" s="218"/>
      <c r="K64" s="1"/>
      <c r="M64" s="1"/>
      <c r="N64" s="218"/>
      <c r="O64" s="1"/>
    </row>
    <row r="65" spans="6:15" s="137" customFormat="1" ht="20.25" customHeight="1">
      <c r="F65" s="138"/>
      <c r="G65" s="138"/>
      <c r="H65" s="178"/>
      <c r="I65" s="1"/>
      <c r="J65" s="218"/>
      <c r="K65" s="1"/>
      <c r="M65" s="1"/>
      <c r="N65" s="218"/>
      <c r="O65" s="1"/>
    </row>
    <row r="66" spans="6:15" s="137" customFormat="1" ht="20.25" customHeight="1">
      <c r="F66" s="138"/>
      <c r="G66" s="138"/>
      <c r="H66" s="178"/>
      <c r="I66" s="1"/>
      <c r="J66" s="218"/>
      <c r="K66" s="1"/>
      <c r="M66" s="1"/>
      <c r="N66" s="218"/>
      <c r="O66" s="1"/>
    </row>
    <row r="67" spans="6:15" s="137" customFormat="1" ht="20.25" customHeight="1">
      <c r="F67" s="138"/>
      <c r="G67" s="138"/>
      <c r="H67" s="178"/>
      <c r="I67" s="1"/>
      <c r="J67" s="218"/>
      <c r="K67" s="1"/>
      <c r="M67" s="1"/>
      <c r="N67" s="218"/>
      <c r="O67" s="1"/>
    </row>
    <row r="68" spans="6:15" s="137" customFormat="1" ht="20.25" customHeight="1">
      <c r="F68" s="138"/>
      <c r="G68" s="138"/>
      <c r="H68" s="178"/>
      <c r="I68" s="1"/>
      <c r="J68" s="218"/>
      <c r="K68" s="1"/>
      <c r="M68" s="1"/>
      <c r="N68" s="218"/>
      <c r="O68" s="1"/>
    </row>
    <row r="69" spans="6:15" s="137" customFormat="1" ht="20.25" customHeight="1">
      <c r="F69" s="138"/>
      <c r="G69" s="138"/>
      <c r="H69" s="178"/>
      <c r="I69" s="1"/>
      <c r="J69" s="218"/>
      <c r="K69" s="1"/>
      <c r="M69" s="1"/>
      <c r="N69" s="218"/>
      <c r="O69" s="1"/>
    </row>
    <row r="70" spans="6:15" s="137" customFormat="1" ht="20.25" customHeight="1">
      <c r="F70" s="138"/>
      <c r="G70" s="138"/>
      <c r="H70" s="178"/>
      <c r="I70" s="1"/>
      <c r="J70" s="218"/>
      <c r="K70" s="1"/>
      <c r="M70" s="1"/>
      <c r="N70" s="218"/>
      <c r="O70" s="1"/>
    </row>
    <row r="71" spans="6:15" s="137" customFormat="1" ht="20.25" customHeight="1">
      <c r="F71" s="138"/>
      <c r="G71" s="138"/>
      <c r="H71" s="178"/>
      <c r="I71" s="1"/>
      <c r="J71" s="218"/>
      <c r="K71" s="1"/>
      <c r="M71" s="1"/>
      <c r="N71" s="218"/>
      <c r="O71" s="1"/>
    </row>
    <row r="72" spans="6:15" s="137" customFormat="1" ht="20.25" customHeight="1">
      <c r="F72" s="138"/>
      <c r="G72" s="138"/>
      <c r="H72" s="178"/>
      <c r="I72" s="1"/>
      <c r="J72" s="218"/>
      <c r="K72" s="1"/>
      <c r="M72" s="1"/>
      <c r="N72" s="218"/>
      <c r="O72" s="1"/>
    </row>
  </sheetData>
  <mergeCells count="18">
    <mergeCell ref="A45:O45"/>
    <mergeCell ref="A3:O3"/>
    <mergeCell ref="A4:O4"/>
    <mergeCell ref="A5:O5"/>
    <mergeCell ref="A6:O6"/>
    <mergeCell ref="I8:O8"/>
    <mergeCell ref="I9:K9"/>
    <mergeCell ref="M9:O9"/>
    <mergeCell ref="F10:G10"/>
    <mergeCell ref="C16:E16"/>
    <mergeCell ref="A42:O42"/>
    <mergeCell ref="A43:O43"/>
    <mergeCell ref="A44:O44"/>
    <mergeCell ref="M46:O46"/>
    <mergeCell ref="I47:O47"/>
    <mergeCell ref="I48:K48"/>
    <mergeCell ref="M48:O48"/>
    <mergeCell ref="F49:G49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Y29"/>
  <sheetViews>
    <sheetView view="pageBreakPreview" zoomScale="130" zoomScaleNormal="100" zoomScaleSheetLayoutView="130" workbookViewId="0"/>
  </sheetViews>
  <sheetFormatPr defaultColWidth="9.140625" defaultRowHeight="24" customHeight="1"/>
  <cols>
    <col min="1" max="1" width="1.28515625" style="137" customWidth="1"/>
    <col min="2" max="2" width="26.5703125" style="137" customWidth="1"/>
    <col min="3" max="3" width="2.140625" style="137" customWidth="1"/>
    <col min="4" max="4" width="2.7109375" style="137" customWidth="1"/>
    <col min="5" max="5" width="5.140625" style="137" customWidth="1"/>
    <col min="6" max="6" width="12" style="137" customWidth="1"/>
    <col min="7" max="7" width="0.85546875" style="137" customWidth="1"/>
    <col min="8" max="8" width="11.7109375" style="137" customWidth="1"/>
    <col min="9" max="9" width="0.85546875" style="137" customWidth="1"/>
    <col min="10" max="10" width="11.7109375" style="137" customWidth="1"/>
    <col min="11" max="11" width="0.85546875" style="137" customWidth="1"/>
    <col min="12" max="12" width="11" style="137" customWidth="1"/>
    <col min="13" max="13" width="0.85546875" style="137" customWidth="1"/>
    <col min="14" max="14" width="11.7109375" style="137" customWidth="1"/>
    <col min="15" max="15" width="0.85546875" style="137" customWidth="1"/>
    <col min="16" max="16" width="13" style="137" bestFit="1" customWidth="1"/>
    <col min="17" max="17" width="0.85546875" style="137" customWidth="1"/>
    <col min="18" max="18" width="12.42578125" style="137" customWidth="1"/>
    <col min="19" max="19" width="0.85546875" style="137" customWidth="1"/>
    <col min="20" max="20" width="13" style="137" bestFit="1" customWidth="1"/>
    <col min="21" max="16384" width="9.140625" style="137"/>
  </cols>
  <sheetData>
    <row r="1" spans="1:25" s="172" customFormat="1" ht="21" customHeight="1">
      <c r="S1" s="173" t="s">
        <v>87</v>
      </c>
    </row>
    <row r="2" spans="1:25" s="172" customFormat="1" ht="21" customHeight="1">
      <c r="S2" s="174" t="s">
        <v>88</v>
      </c>
    </row>
    <row r="3" spans="1:25" s="172" customFormat="1" ht="21" customHeight="1">
      <c r="A3" s="254" t="s">
        <v>71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</row>
    <row r="4" spans="1:25" s="175" customFormat="1" ht="21" customHeight="1">
      <c r="A4" s="255" t="s">
        <v>73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</row>
    <row r="5" spans="1:25" s="175" customFormat="1" ht="21" customHeight="1">
      <c r="A5" s="255" t="s">
        <v>155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</row>
    <row r="6" spans="1:25" s="175" customFormat="1" ht="23.25">
      <c r="A6" s="255" t="s">
        <v>191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</row>
    <row r="7" spans="1:25" s="177" customFormat="1" ht="9.9499999999999993" customHeight="1">
      <c r="A7" s="176"/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</row>
    <row r="8" spans="1:25" ht="18" customHeight="1">
      <c r="A8" s="178"/>
      <c r="B8" s="178"/>
      <c r="C8" s="178"/>
      <c r="D8" s="178"/>
      <c r="E8" s="178"/>
      <c r="F8" s="257" t="s">
        <v>56</v>
      </c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</row>
    <row r="9" spans="1:25" ht="18" customHeight="1">
      <c r="F9" s="256" t="s">
        <v>26</v>
      </c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</row>
    <row r="10" spans="1:25" ht="18" customHeight="1">
      <c r="A10" s="180"/>
      <c r="B10" s="180"/>
      <c r="C10" s="180"/>
      <c r="D10" s="180"/>
      <c r="F10" s="178" t="s">
        <v>46</v>
      </c>
      <c r="G10" s="178"/>
      <c r="H10" s="178" t="s">
        <v>29</v>
      </c>
      <c r="I10" s="178"/>
      <c r="J10" s="98" t="s">
        <v>75</v>
      </c>
      <c r="K10" s="178"/>
      <c r="L10" s="256" t="s">
        <v>24</v>
      </c>
      <c r="M10" s="256"/>
      <c r="N10" s="256"/>
      <c r="O10" s="178"/>
      <c r="P10" s="178" t="s">
        <v>27</v>
      </c>
      <c r="Q10" s="178"/>
      <c r="R10" s="134" t="s">
        <v>121</v>
      </c>
      <c r="S10" s="178"/>
      <c r="T10" s="178" t="s">
        <v>27</v>
      </c>
    </row>
    <row r="11" spans="1:25" ht="18" customHeight="1">
      <c r="A11" s="180"/>
      <c r="B11" s="180"/>
      <c r="C11" s="180"/>
      <c r="D11" s="180"/>
      <c r="F11" s="178" t="s">
        <v>28</v>
      </c>
      <c r="G11" s="178"/>
      <c r="H11" s="178" t="s">
        <v>5</v>
      </c>
      <c r="I11" s="178"/>
      <c r="J11" s="99" t="s">
        <v>123</v>
      </c>
      <c r="K11" s="178"/>
      <c r="L11" s="181" t="s">
        <v>11</v>
      </c>
      <c r="M11" s="182"/>
      <c r="N11" s="181" t="s">
        <v>2</v>
      </c>
      <c r="O11" s="178"/>
      <c r="P11" s="178" t="s">
        <v>30</v>
      </c>
      <c r="Q11" s="178"/>
      <c r="R11" s="178" t="s">
        <v>122</v>
      </c>
      <c r="S11" s="178"/>
      <c r="T11" s="178" t="s">
        <v>30</v>
      </c>
    </row>
    <row r="12" spans="1:25" ht="18" customHeight="1">
      <c r="F12" s="178" t="s">
        <v>91</v>
      </c>
      <c r="G12" s="178"/>
      <c r="H12" s="178"/>
      <c r="I12" s="178"/>
      <c r="J12" s="178" t="s">
        <v>124</v>
      </c>
      <c r="K12" s="178"/>
      <c r="L12" s="178" t="s">
        <v>90</v>
      </c>
      <c r="M12" s="178"/>
      <c r="N12" s="178"/>
      <c r="O12" s="178"/>
      <c r="P12" s="178" t="s">
        <v>74</v>
      </c>
      <c r="Q12" s="178"/>
      <c r="R12" s="134" t="s">
        <v>110</v>
      </c>
      <c r="S12" s="178"/>
    </row>
    <row r="13" spans="1:25" ht="18" customHeight="1">
      <c r="B13" s="253" t="s">
        <v>36</v>
      </c>
      <c r="C13" s="253"/>
      <c r="D13" s="253"/>
      <c r="E13" s="253"/>
      <c r="F13" s="184"/>
      <c r="H13" s="184"/>
      <c r="J13" s="100" t="s">
        <v>112</v>
      </c>
      <c r="K13" s="178"/>
      <c r="L13" s="179" t="s">
        <v>14</v>
      </c>
      <c r="M13" s="178"/>
      <c r="N13" s="179"/>
      <c r="O13" s="178"/>
      <c r="P13" s="184"/>
      <c r="Q13" s="178"/>
      <c r="R13" s="185" t="s">
        <v>111</v>
      </c>
      <c r="S13" s="178"/>
      <c r="T13" s="179"/>
    </row>
    <row r="14" spans="1:25" ht="18" customHeight="1">
      <c r="A14" s="186" t="s">
        <v>173</v>
      </c>
      <c r="B14" s="186"/>
      <c r="C14" s="178"/>
      <c r="D14" s="178"/>
      <c r="F14" s="101">
        <v>360000000</v>
      </c>
      <c r="G14" s="187"/>
      <c r="H14" s="101">
        <v>922834728</v>
      </c>
      <c r="I14" s="187"/>
      <c r="J14" s="101">
        <v>176347121.37000003</v>
      </c>
      <c r="K14" s="187"/>
      <c r="L14" s="101">
        <v>37500000</v>
      </c>
      <c r="M14" s="187"/>
      <c r="N14" s="101">
        <v>417384466.41000003</v>
      </c>
      <c r="O14" s="187"/>
      <c r="P14" s="105">
        <v>1914066315.78</v>
      </c>
      <c r="Q14" s="110"/>
      <c r="R14" s="105">
        <v>157253844.40000001</v>
      </c>
      <c r="S14" s="110"/>
      <c r="T14" s="105">
        <f>SUM(P14:R14)</f>
        <v>2071320160.1800001</v>
      </c>
      <c r="U14" s="188"/>
      <c r="V14" s="188"/>
      <c r="W14" s="188"/>
      <c r="X14" s="188"/>
      <c r="Y14" s="188"/>
    </row>
    <row r="15" spans="1:25" ht="18" customHeight="1">
      <c r="A15" s="186" t="s">
        <v>194</v>
      </c>
      <c r="B15" s="186"/>
      <c r="C15" s="178"/>
      <c r="D15" s="178"/>
      <c r="E15" s="137">
        <v>21</v>
      </c>
      <c r="F15" s="109">
        <v>0</v>
      </c>
      <c r="G15" s="187"/>
      <c r="H15" s="109">
        <v>0</v>
      </c>
      <c r="I15" s="109"/>
      <c r="J15" s="109">
        <v>0</v>
      </c>
      <c r="K15" s="109"/>
      <c r="L15" s="109">
        <v>0</v>
      </c>
      <c r="M15" s="187"/>
      <c r="N15" s="101">
        <v>-72000000</v>
      </c>
      <c r="O15" s="187"/>
      <c r="P15" s="101">
        <v>-72000000</v>
      </c>
      <c r="Q15" s="110"/>
      <c r="R15" s="109">
        <v>0</v>
      </c>
      <c r="S15" s="110"/>
      <c r="T15" s="101">
        <f t="shared" ref="T15:T18" si="0">SUM(P15:R15)</f>
        <v>-72000000</v>
      </c>
    </row>
    <row r="16" spans="1:25" ht="18" customHeight="1">
      <c r="A16" s="186" t="s">
        <v>195</v>
      </c>
      <c r="B16" s="186"/>
      <c r="C16" s="178"/>
      <c r="D16" s="178"/>
      <c r="F16" s="109"/>
      <c r="G16" s="187"/>
      <c r="H16" s="109"/>
      <c r="I16" s="109"/>
      <c r="J16" s="109"/>
      <c r="K16" s="109"/>
      <c r="L16" s="109"/>
      <c r="M16" s="187"/>
      <c r="N16" s="101"/>
      <c r="O16" s="187"/>
      <c r="P16" s="105"/>
      <c r="Q16" s="110"/>
      <c r="R16" s="105"/>
      <c r="S16" s="110"/>
      <c r="T16" s="105"/>
    </row>
    <row r="17" spans="1:23" ht="18" customHeight="1">
      <c r="A17" s="186"/>
      <c r="B17" s="186" t="s">
        <v>196</v>
      </c>
      <c r="C17" s="178"/>
      <c r="D17" s="178"/>
      <c r="F17" s="109">
        <v>0</v>
      </c>
      <c r="G17" s="187"/>
      <c r="H17" s="109">
        <v>0</v>
      </c>
      <c r="I17" s="109"/>
      <c r="J17" s="109">
        <v>0</v>
      </c>
      <c r="K17" s="109"/>
      <c r="L17" s="109">
        <v>0</v>
      </c>
      <c r="M17" s="187"/>
      <c r="N17" s="109">
        <v>0</v>
      </c>
      <c r="O17" s="109"/>
      <c r="P17" s="109">
        <v>0</v>
      </c>
      <c r="Q17" s="110"/>
      <c r="R17" s="101">
        <v>-2567638</v>
      </c>
      <c r="S17" s="101"/>
      <c r="T17" s="101">
        <f t="shared" si="0"/>
        <v>-2567638</v>
      </c>
    </row>
    <row r="18" spans="1:23" ht="18" customHeight="1">
      <c r="A18" s="186" t="s">
        <v>93</v>
      </c>
      <c r="C18" s="178"/>
      <c r="D18" s="135"/>
      <c r="F18" s="104">
        <v>0</v>
      </c>
      <c r="G18" s="187"/>
      <c r="H18" s="104">
        <v>0</v>
      </c>
      <c r="I18" s="187"/>
      <c r="J18" s="104">
        <v>0</v>
      </c>
      <c r="K18" s="187"/>
      <c r="L18" s="104">
        <v>0</v>
      </c>
      <c r="M18" s="187"/>
      <c r="N18" s="106">
        <v>90859096.209999993</v>
      </c>
      <c r="O18" s="187"/>
      <c r="P18" s="106">
        <v>90859096.209999993</v>
      </c>
      <c r="Q18" s="110"/>
      <c r="R18" s="105">
        <v>30834976.010000002</v>
      </c>
      <c r="S18" s="110"/>
      <c r="T18" s="106">
        <f t="shared" si="0"/>
        <v>121694072.22</v>
      </c>
      <c r="V18" s="188"/>
      <c r="W18" s="188"/>
    </row>
    <row r="19" spans="1:23" ht="18" customHeight="1" thickBot="1">
      <c r="A19" s="186" t="s">
        <v>198</v>
      </c>
      <c r="B19" s="186"/>
      <c r="C19" s="178"/>
      <c r="D19" s="178"/>
      <c r="F19" s="102">
        <v>360000000</v>
      </c>
      <c r="G19" s="187"/>
      <c r="H19" s="102">
        <v>922834728</v>
      </c>
      <c r="I19" s="187"/>
      <c r="J19" s="102">
        <v>176347121.37000003</v>
      </c>
      <c r="K19" s="187"/>
      <c r="L19" s="102">
        <v>37500000</v>
      </c>
      <c r="M19" s="187"/>
      <c r="N19" s="102">
        <f>SUM(N14:N18)</f>
        <v>436243562.62</v>
      </c>
      <c r="O19" s="187"/>
      <c r="P19" s="102">
        <f>SUM(P14:P18)</f>
        <v>1932925411.99</v>
      </c>
      <c r="Q19" s="110"/>
      <c r="R19" s="102">
        <v>185521182.41</v>
      </c>
      <c r="S19" s="110"/>
      <c r="T19" s="102">
        <v>2118446594.4000001</v>
      </c>
      <c r="U19" s="188"/>
      <c r="V19" s="188"/>
      <c r="W19" s="188"/>
    </row>
    <row r="20" spans="1:23" ht="18" customHeight="1" thickTop="1">
      <c r="B20" s="183"/>
      <c r="C20" s="183"/>
      <c r="D20" s="183"/>
      <c r="E20" s="189"/>
      <c r="J20" s="103"/>
      <c r="K20" s="178"/>
      <c r="L20" s="178"/>
      <c r="M20" s="178"/>
      <c r="N20" s="187"/>
      <c r="O20" s="178"/>
      <c r="P20" s="110"/>
      <c r="Q20" s="110"/>
      <c r="R20" s="110"/>
      <c r="S20" s="110"/>
      <c r="T20" s="110"/>
    </row>
    <row r="21" spans="1:23" ht="18" customHeight="1">
      <c r="A21" s="186" t="s">
        <v>147</v>
      </c>
      <c r="B21" s="186"/>
      <c r="C21" s="178"/>
      <c r="D21" s="178"/>
      <c r="F21" s="101">
        <v>360000000</v>
      </c>
      <c r="G21" s="187"/>
      <c r="H21" s="101">
        <v>922834728</v>
      </c>
      <c r="I21" s="187"/>
      <c r="J21" s="101">
        <v>176347121.37000003</v>
      </c>
      <c r="K21" s="187"/>
      <c r="L21" s="101">
        <v>37500000</v>
      </c>
      <c r="M21" s="187"/>
      <c r="N21" s="101">
        <v>461603743.55000001</v>
      </c>
      <c r="O21" s="187"/>
      <c r="P21" s="105">
        <v>1958285592.9200001</v>
      </c>
      <c r="Q21" s="110"/>
      <c r="R21" s="105">
        <v>155198800.34</v>
      </c>
      <c r="S21" s="110"/>
      <c r="T21" s="105">
        <v>2113484393.26</v>
      </c>
    </row>
    <row r="22" spans="1:23" ht="18" customHeight="1">
      <c r="A22" s="186" t="s">
        <v>194</v>
      </c>
      <c r="B22" s="186"/>
      <c r="C22" s="178"/>
      <c r="D22" s="178"/>
      <c r="F22" s="109">
        <v>0</v>
      </c>
      <c r="G22" s="187"/>
      <c r="H22" s="109">
        <v>0</v>
      </c>
      <c r="I22" s="109"/>
      <c r="J22" s="109">
        <v>0</v>
      </c>
      <c r="K22" s="109"/>
      <c r="L22" s="109">
        <v>0</v>
      </c>
      <c r="M22" s="187"/>
      <c r="N22" s="101">
        <v>-64800000</v>
      </c>
      <c r="O22" s="187"/>
      <c r="P22" s="101">
        <v>-64800000</v>
      </c>
      <c r="Q22" s="110"/>
      <c r="R22" s="109">
        <v>0</v>
      </c>
      <c r="S22" s="110"/>
      <c r="T22" s="101">
        <v>-64800000</v>
      </c>
    </row>
    <row r="23" spans="1:23" ht="18" customHeight="1">
      <c r="A23" s="186" t="s">
        <v>195</v>
      </c>
      <c r="B23" s="186"/>
      <c r="C23" s="178"/>
      <c r="D23" s="178"/>
      <c r="F23" s="109"/>
      <c r="G23" s="187"/>
      <c r="H23" s="109"/>
      <c r="I23" s="109"/>
      <c r="J23" s="109"/>
      <c r="K23" s="109"/>
      <c r="L23" s="109"/>
      <c r="M23" s="187"/>
      <c r="N23" s="101"/>
      <c r="O23" s="187"/>
      <c r="P23" s="105"/>
      <c r="Q23" s="110"/>
      <c r="R23" s="105"/>
      <c r="S23" s="110"/>
      <c r="T23" s="105"/>
    </row>
    <row r="24" spans="1:23" ht="18" customHeight="1">
      <c r="A24" s="186"/>
      <c r="B24" s="186" t="s">
        <v>196</v>
      </c>
      <c r="C24" s="178"/>
      <c r="D24" s="178"/>
      <c r="F24" s="109">
        <v>0</v>
      </c>
      <c r="G24" s="187"/>
      <c r="H24" s="109">
        <v>0</v>
      </c>
      <c r="I24" s="109"/>
      <c r="J24" s="109">
        <v>0</v>
      </c>
      <c r="K24" s="109"/>
      <c r="L24" s="109">
        <v>0</v>
      </c>
      <c r="M24" s="187"/>
      <c r="N24" s="109">
        <v>0</v>
      </c>
      <c r="O24" s="109"/>
      <c r="P24" s="109">
        <v>0</v>
      </c>
      <c r="Q24" s="110"/>
      <c r="R24" s="101">
        <v>-5010801.9000000004</v>
      </c>
      <c r="S24" s="101"/>
      <c r="T24" s="101">
        <v>-5010801.9000000004</v>
      </c>
    </row>
    <row r="25" spans="1:23" ht="18" customHeight="1">
      <c r="A25" s="186" t="s">
        <v>99</v>
      </c>
      <c r="C25" s="178"/>
      <c r="D25" s="178"/>
      <c r="F25" s="104">
        <v>0</v>
      </c>
      <c r="G25" s="187"/>
      <c r="H25" s="104">
        <v>0</v>
      </c>
      <c r="I25" s="187"/>
      <c r="J25" s="104">
        <v>0</v>
      </c>
      <c r="K25" s="187"/>
      <c r="L25" s="104">
        <v>0</v>
      </c>
      <c r="M25" s="187"/>
      <c r="N25" s="101">
        <v>22192289.18</v>
      </c>
      <c r="O25" s="187"/>
      <c r="P25" s="105">
        <v>22192289.18</v>
      </c>
      <c r="Q25" s="110"/>
      <c r="R25" s="105">
        <v>4331251.97</v>
      </c>
      <c r="S25" s="110"/>
      <c r="T25" s="106">
        <v>26523541.149999999</v>
      </c>
      <c r="V25" s="105"/>
    </row>
    <row r="26" spans="1:23" ht="18" customHeight="1" thickBot="1">
      <c r="A26" s="186" t="s">
        <v>197</v>
      </c>
      <c r="B26" s="186"/>
      <c r="C26" s="178"/>
      <c r="D26" s="178"/>
      <c r="F26" s="102">
        <v>360000000</v>
      </c>
      <c r="G26" s="187"/>
      <c r="H26" s="102">
        <v>922834728</v>
      </c>
      <c r="I26" s="187"/>
      <c r="J26" s="102">
        <v>176347121.37000003</v>
      </c>
      <c r="K26" s="187"/>
      <c r="L26" s="102">
        <v>37500000</v>
      </c>
      <c r="M26" s="187"/>
      <c r="N26" s="102">
        <v>418996032.73000002</v>
      </c>
      <c r="O26" s="187"/>
      <c r="P26" s="111">
        <v>1915677882.1000001</v>
      </c>
      <c r="Q26" s="110"/>
      <c r="R26" s="111">
        <v>154519250.41</v>
      </c>
      <c r="S26" s="110"/>
      <c r="T26" s="111">
        <v>2070197132.51</v>
      </c>
      <c r="V26" s="105"/>
    </row>
    <row r="27" spans="1:23" s="190" customFormat="1" ht="15.95" customHeight="1" thickTop="1">
      <c r="B27" s="191"/>
      <c r="C27" s="191"/>
      <c r="D27" s="191"/>
      <c r="K27" s="192"/>
      <c r="L27" s="192"/>
      <c r="M27" s="192"/>
      <c r="N27" s="192"/>
      <c r="O27" s="192"/>
      <c r="Q27" s="192"/>
      <c r="R27" s="193"/>
      <c r="S27" s="192"/>
      <c r="T27" s="194"/>
    </row>
    <row r="28" spans="1:23" s="190" customFormat="1" ht="21" customHeight="1">
      <c r="A28" s="195"/>
      <c r="B28" s="195"/>
      <c r="C28" s="192"/>
      <c r="D28" s="19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</row>
    <row r="29" spans="1:23" ht="24" customHeight="1">
      <c r="N29" s="188"/>
      <c r="O29" s="188"/>
      <c r="P29" s="188"/>
      <c r="Q29" s="188"/>
      <c r="R29" s="188"/>
      <c r="S29" s="188"/>
      <c r="T29" s="188"/>
    </row>
  </sheetData>
  <mergeCells count="8">
    <mergeCell ref="B13:E13"/>
    <mergeCell ref="A3:T3"/>
    <mergeCell ref="A4:T4"/>
    <mergeCell ref="A5:T5"/>
    <mergeCell ref="A6:T6"/>
    <mergeCell ref="L10:N10"/>
    <mergeCell ref="F8:T8"/>
    <mergeCell ref="F9:T9"/>
  </mergeCells>
  <printOptions horizontalCentered="1"/>
  <pageMargins left="0.98425196850393704" right="0.59055118110236227" top="0.59055118110236227" bottom="0.78740157480314965" header="0.59055118110236227" footer="0.78740157480314965"/>
  <pageSetup paperSize="9" firstPageNumber="3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23"/>
  <sheetViews>
    <sheetView view="pageBreakPreview" zoomScale="130" zoomScaleNormal="130" zoomScaleSheetLayoutView="130" workbookViewId="0"/>
  </sheetViews>
  <sheetFormatPr defaultColWidth="9.140625" defaultRowHeight="24" customHeight="1"/>
  <cols>
    <col min="1" max="1" width="1.5703125" style="153" customWidth="1"/>
    <col min="2" max="2" width="2.140625" style="153" customWidth="1"/>
    <col min="3" max="3" width="47.5703125" style="153" customWidth="1"/>
    <col min="4" max="4" width="4" style="153" customWidth="1"/>
    <col min="5" max="5" width="1.7109375" style="153" customWidth="1"/>
    <col min="6" max="6" width="0.7109375" style="153" customWidth="1"/>
    <col min="7" max="7" width="14.85546875" style="153" customWidth="1"/>
    <col min="8" max="8" width="0.7109375" style="153" customWidth="1"/>
    <col min="9" max="9" width="14.140625" style="153" customWidth="1"/>
    <col min="10" max="10" width="0.7109375" style="153" customWidth="1"/>
    <col min="11" max="11" width="15.85546875" style="153" customWidth="1"/>
    <col min="12" max="12" width="0.7109375" style="153" customWidth="1"/>
    <col min="13" max="13" width="16.140625" style="153" customWidth="1"/>
    <col min="14" max="14" width="0.7109375" style="153" customWidth="1"/>
    <col min="15" max="15" width="16.42578125" style="153" customWidth="1"/>
    <col min="16" max="16384" width="9.140625" style="153"/>
  </cols>
  <sheetData>
    <row r="1" spans="1:15" ht="21" customHeight="1">
      <c r="M1" s="154" t="s">
        <v>87</v>
      </c>
    </row>
    <row r="2" spans="1:15" ht="21" customHeight="1">
      <c r="M2" s="154" t="s">
        <v>88</v>
      </c>
    </row>
    <row r="3" spans="1:15" ht="21" customHeight="1">
      <c r="A3" s="260" t="s">
        <v>70</v>
      </c>
      <c r="B3" s="260"/>
      <c r="C3" s="260"/>
      <c r="D3" s="260"/>
      <c r="E3" s="260"/>
      <c r="F3" s="260"/>
      <c r="G3" s="261"/>
      <c r="H3" s="261"/>
      <c r="I3" s="261"/>
      <c r="J3" s="261"/>
      <c r="K3" s="261"/>
      <c r="L3" s="261"/>
      <c r="M3" s="261"/>
      <c r="N3" s="261"/>
      <c r="O3" s="261"/>
    </row>
    <row r="4" spans="1:15" s="156" customFormat="1" ht="21" customHeight="1">
      <c r="A4" s="262" t="s">
        <v>73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</row>
    <row r="5" spans="1:15" s="156" customFormat="1" ht="23.25">
      <c r="A5" s="262" t="s">
        <v>156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</row>
    <row r="6" spans="1:15" s="156" customFormat="1" ht="23.25">
      <c r="A6" s="262" t="s">
        <v>191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</row>
    <row r="7" spans="1:15" s="156" customFormat="1" ht="9.9499999999999993" customHeight="1">
      <c r="A7" s="155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</row>
    <row r="8" spans="1:15" s="157" customFormat="1" ht="20.25" customHeight="1">
      <c r="A8" s="157" t="s">
        <v>21</v>
      </c>
      <c r="G8" s="263" t="s">
        <v>56</v>
      </c>
      <c r="H8" s="263"/>
      <c r="I8" s="263"/>
      <c r="J8" s="263"/>
      <c r="K8" s="263"/>
      <c r="L8" s="263"/>
      <c r="M8" s="263"/>
      <c r="N8" s="263"/>
      <c r="O8" s="263"/>
    </row>
    <row r="9" spans="1:15" s="157" customFormat="1" ht="20.25" customHeight="1">
      <c r="G9" s="258" t="s">
        <v>55</v>
      </c>
      <c r="H9" s="258"/>
      <c r="I9" s="258"/>
      <c r="J9" s="258"/>
      <c r="K9" s="258"/>
      <c r="L9" s="258"/>
      <c r="M9" s="258"/>
      <c r="N9" s="258"/>
      <c r="O9" s="258"/>
    </row>
    <row r="10" spans="1:15" s="157" customFormat="1" ht="20.25" customHeight="1">
      <c r="G10" s="159" t="s">
        <v>46</v>
      </c>
      <c r="H10" s="159"/>
      <c r="I10" s="160" t="s">
        <v>29</v>
      </c>
      <c r="J10" s="159"/>
      <c r="K10" s="258" t="s">
        <v>24</v>
      </c>
      <c r="L10" s="258"/>
      <c r="M10" s="258"/>
      <c r="N10" s="159"/>
      <c r="O10" s="159" t="s">
        <v>27</v>
      </c>
    </row>
    <row r="11" spans="1:15" s="157" customFormat="1" ht="20.25" customHeight="1">
      <c r="G11" s="159" t="s">
        <v>28</v>
      </c>
      <c r="H11" s="159"/>
      <c r="I11" s="159" t="s">
        <v>5</v>
      </c>
      <c r="J11" s="159"/>
      <c r="K11" s="161" t="s">
        <v>11</v>
      </c>
      <c r="L11" s="159"/>
      <c r="M11" s="159" t="s">
        <v>2</v>
      </c>
      <c r="N11" s="159"/>
      <c r="O11" s="159" t="s">
        <v>30</v>
      </c>
    </row>
    <row r="12" spans="1:15" s="157" customFormat="1" ht="20.25" customHeight="1">
      <c r="C12" s="259" t="s">
        <v>36</v>
      </c>
      <c r="D12" s="259"/>
      <c r="E12" s="259"/>
      <c r="F12" s="163"/>
      <c r="G12" s="158" t="s">
        <v>105</v>
      </c>
      <c r="H12" s="159"/>
      <c r="I12" s="158"/>
      <c r="J12" s="159"/>
      <c r="K12" s="164" t="s">
        <v>161</v>
      </c>
      <c r="L12" s="159"/>
      <c r="M12" s="158"/>
      <c r="N12" s="159"/>
      <c r="O12" s="158"/>
    </row>
    <row r="13" spans="1:15" s="157" customFormat="1" ht="20.25" customHeight="1">
      <c r="A13" s="157" t="s">
        <v>173</v>
      </c>
      <c r="G13" s="3">
        <v>360000000</v>
      </c>
      <c r="H13" s="3"/>
      <c r="I13" s="3">
        <v>922834728</v>
      </c>
      <c r="J13" s="3"/>
      <c r="K13" s="3">
        <v>37500000</v>
      </c>
      <c r="L13" s="3"/>
      <c r="M13" s="3">
        <v>461867044.37</v>
      </c>
      <c r="N13" s="3"/>
      <c r="O13" s="3">
        <v>1782201772.3699999</v>
      </c>
    </row>
    <row r="14" spans="1:15" s="165" customFormat="1" ht="19.149999999999999" customHeight="1">
      <c r="A14" s="165" t="s">
        <v>194</v>
      </c>
      <c r="D14" s="165">
        <v>21</v>
      </c>
      <c r="G14" s="117">
        <v>0</v>
      </c>
      <c r="H14" s="117"/>
      <c r="I14" s="117">
        <v>0</v>
      </c>
      <c r="J14" s="117"/>
      <c r="K14" s="117">
        <v>0</v>
      </c>
      <c r="L14" s="126"/>
      <c r="M14" s="127">
        <v>-72000000</v>
      </c>
      <c r="N14" s="126"/>
      <c r="O14" s="127">
        <v>-72000000</v>
      </c>
    </row>
    <row r="15" spans="1:15" s="157" customFormat="1" ht="20.25" customHeight="1">
      <c r="A15" s="157" t="s">
        <v>99</v>
      </c>
      <c r="G15" s="117">
        <v>0</v>
      </c>
      <c r="H15" s="3"/>
      <c r="I15" s="117">
        <v>0</v>
      </c>
      <c r="J15" s="118"/>
      <c r="K15" s="117">
        <v>0</v>
      </c>
      <c r="L15" s="118"/>
      <c r="M15" s="3">
        <v>32486810.32</v>
      </c>
      <c r="N15" s="118"/>
      <c r="O15" s="3">
        <v>32486810.32</v>
      </c>
    </row>
    <row r="16" spans="1:15" s="157" customFormat="1" ht="20.25" customHeight="1" thickBot="1">
      <c r="A16" s="157" t="s">
        <v>198</v>
      </c>
      <c r="G16" s="119">
        <v>360000000</v>
      </c>
      <c r="H16" s="3"/>
      <c r="I16" s="119">
        <v>922834728</v>
      </c>
      <c r="J16" s="3"/>
      <c r="K16" s="119">
        <v>37500000</v>
      </c>
      <c r="L16" s="3"/>
      <c r="M16" s="119">
        <v>422353854.69</v>
      </c>
      <c r="N16" s="3"/>
      <c r="O16" s="119">
        <v>1742688582.6900001</v>
      </c>
    </row>
    <row r="17" spans="1:15" s="157" customFormat="1" ht="20.25" customHeight="1" thickTop="1">
      <c r="C17" s="162"/>
      <c r="D17" s="162"/>
      <c r="E17" s="162"/>
      <c r="F17" s="163"/>
      <c r="G17" s="159"/>
      <c r="H17" s="159"/>
      <c r="I17" s="159"/>
      <c r="J17" s="159"/>
      <c r="K17" s="166"/>
      <c r="L17" s="159"/>
      <c r="M17" s="159"/>
      <c r="N17" s="159"/>
      <c r="O17" s="159"/>
    </row>
    <row r="18" spans="1:15" s="157" customFormat="1" ht="20.25" customHeight="1">
      <c r="A18" s="157" t="s">
        <v>147</v>
      </c>
      <c r="G18" s="3">
        <v>360000000</v>
      </c>
      <c r="H18" s="3"/>
      <c r="I18" s="3">
        <v>922834728</v>
      </c>
      <c r="J18" s="3"/>
      <c r="K18" s="3">
        <v>37500000</v>
      </c>
      <c r="L18" s="3"/>
      <c r="M18" s="3">
        <v>476460847.51999998</v>
      </c>
      <c r="N18" s="3"/>
      <c r="O18" s="3">
        <v>1796795575.52</v>
      </c>
    </row>
    <row r="19" spans="1:15" s="165" customFormat="1" ht="19.149999999999999" customHeight="1">
      <c r="A19" s="165" t="s">
        <v>194</v>
      </c>
      <c r="G19" s="117">
        <v>0</v>
      </c>
      <c r="H19" s="117"/>
      <c r="I19" s="117">
        <v>0</v>
      </c>
      <c r="J19" s="117"/>
      <c r="K19" s="117">
        <v>0</v>
      </c>
      <c r="L19" s="126"/>
      <c r="M19" s="127">
        <v>-64800000</v>
      </c>
      <c r="N19" s="127"/>
      <c r="O19" s="127">
        <v>-64800000</v>
      </c>
    </row>
    <row r="20" spans="1:15" s="157" customFormat="1" ht="20.25" customHeight="1">
      <c r="A20" s="157" t="s">
        <v>99</v>
      </c>
      <c r="G20" s="117">
        <v>0</v>
      </c>
      <c r="H20" s="3"/>
      <c r="I20" s="117">
        <v>0</v>
      </c>
      <c r="J20" s="118"/>
      <c r="K20" s="117">
        <v>0</v>
      </c>
      <c r="L20" s="118"/>
      <c r="M20" s="3">
        <v>56286821.890000001</v>
      </c>
      <c r="N20" s="118"/>
      <c r="O20" s="3">
        <v>56286821.890000001</v>
      </c>
    </row>
    <row r="21" spans="1:15" s="157" customFormat="1" ht="20.25" customHeight="1" thickBot="1">
      <c r="A21" s="157" t="s">
        <v>197</v>
      </c>
      <c r="G21" s="119">
        <v>360000000</v>
      </c>
      <c r="H21" s="3"/>
      <c r="I21" s="119">
        <v>922834728</v>
      </c>
      <c r="J21" s="3"/>
      <c r="K21" s="119">
        <v>37500000</v>
      </c>
      <c r="L21" s="3"/>
      <c r="M21" s="119">
        <v>467947669.40999997</v>
      </c>
      <c r="N21" s="3"/>
      <c r="O21" s="119">
        <v>1788282397.4100001</v>
      </c>
    </row>
    <row r="22" spans="1:15" s="167" customFormat="1" ht="19.149999999999999" customHeight="1" thickTop="1">
      <c r="D22" s="168"/>
      <c r="E22" s="168"/>
      <c r="F22" s="169"/>
      <c r="G22" s="170"/>
      <c r="H22" s="170"/>
      <c r="I22" s="170"/>
      <c r="J22" s="170"/>
      <c r="K22" s="171"/>
      <c r="L22" s="170"/>
      <c r="M22" s="170"/>
      <c r="N22" s="170"/>
      <c r="O22" s="170"/>
    </row>
    <row r="23" spans="1:15" s="157" customFormat="1" ht="20.25" customHeight="1">
      <c r="G23" s="3"/>
      <c r="H23" s="3"/>
      <c r="I23" s="3"/>
      <c r="J23" s="3"/>
      <c r="K23" s="3"/>
      <c r="L23" s="3"/>
      <c r="M23" s="3"/>
      <c r="N23" s="3"/>
      <c r="O23" s="3"/>
    </row>
  </sheetData>
  <mergeCells count="8">
    <mergeCell ref="K10:M10"/>
    <mergeCell ref="C12:E12"/>
    <mergeCell ref="A3:O3"/>
    <mergeCell ref="A4:O4"/>
    <mergeCell ref="A5:O5"/>
    <mergeCell ref="A6:O6"/>
    <mergeCell ref="G8:O8"/>
    <mergeCell ref="G9:O9"/>
  </mergeCells>
  <pageMargins left="1.1811023622047245" right="0.59055118110236227" top="0.59055118110236227" bottom="0.78740157480314965" header="0.59055118110236227" footer="0.78740157480314965"/>
  <pageSetup paperSize="9" firstPageNumber="3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5">
    <tabColor rgb="FF92D050"/>
  </sheetPr>
  <dimension ref="A1:R103"/>
  <sheetViews>
    <sheetView view="pageBreakPreview" zoomScale="130" zoomScaleNormal="130" zoomScaleSheetLayoutView="130" workbookViewId="0">
      <selection activeCell="D2" sqref="D2"/>
    </sheetView>
  </sheetViews>
  <sheetFormatPr defaultColWidth="9.140625" defaultRowHeight="17.25" customHeight="1"/>
  <cols>
    <col min="1" max="3" width="1.42578125" style="133" customWidth="1"/>
    <col min="4" max="4" width="36.7109375" style="133" customWidth="1"/>
    <col min="5" max="5" width="12.42578125" style="4" customWidth="1"/>
    <col min="6" max="6" width="0.7109375" style="4" customWidth="1"/>
    <col min="7" max="7" width="12.42578125" style="4" customWidth="1"/>
    <col min="8" max="8" width="0.7109375" style="4" customWidth="1"/>
    <col min="9" max="9" width="12.42578125" style="4" customWidth="1"/>
    <col min="10" max="10" width="0.7109375" style="4" customWidth="1"/>
    <col min="11" max="11" width="12.42578125" style="4" customWidth="1"/>
    <col min="12" max="14" width="11" style="133" bestFit="1" customWidth="1"/>
    <col min="15" max="15" width="11.28515625" style="133" bestFit="1" customWidth="1"/>
    <col min="16" max="16" width="9.140625" style="133"/>
    <col min="17" max="17" width="11" style="133" bestFit="1" customWidth="1"/>
    <col min="18" max="18" width="9.28515625" style="133" bestFit="1" customWidth="1"/>
    <col min="19" max="16384" width="9.140625" style="133"/>
  </cols>
  <sheetData>
    <row r="1" spans="1:11" ht="22.5" customHeight="1">
      <c r="K1" s="140" t="s">
        <v>87</v>
      </c>
    </row>
    <row r="2" spans="1:11" ht="22.5" customHeight="1">
      <c r="K2" s="140" t="s">
        <v>88</v>
      </c>
    </row>
    <row r="3" spans="1:11" ht="22.5" customHeight="1">
      <c r="A3" s="265" t="s">
        <v>192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</row>
    <row r="4" spans="1:11" s="132" customFormat="1" ht="22.5" customHeight="1">
      <c r="A4" s="266" t="s">
        <v>72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</row>
    <row r="5" spans="1:11" s="132" customFormat="1" ht="22.5" customHeight="1">
      <c r="A5" s="266" t="s">
        <v>4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</row>
    <row r="6" spans="1:11" s="132" customFormat="1" ht="22.5" customHeight="1">
      <c r="A6" s="241" t="s">
        <v>191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</row>
    <row r="7" spans="1:11" s="132" customFormat="1" ht="9.9499999999999993" customHeight="1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</row>
    <row r="8" spans="1:11" s="143" customFormat="1" ht="18" customHeight="1">
      <c r="A8" s="141"/>
      <c r="B8" s="142"/>
      <c r="C8" s="142"/>
      <c r="E8" s="269" t="s">
        <v>56</v>
      </c>
      <c r="F8" s="269"/>
      <c r="G8" s="269"/>
      <c r="H8" s="269"/>
      <c r="I8" s="269"/>
      <c r="J8" s="269"/>
      <c r="K8" s="269"/>
    </row>
    <row r="9" spans="1:11" s="143" customFormat="1" ht="18" customHeight="1">
      <c r="A9" s="141"/>
      <c r="B9" s="142"/>
      <c r="C9" s="142"/>
      <c r="E9" s="268" t="s">
        <v>25</v>
      </c>
      <c r="F9" s="268"/>
      <c r="G9" s="268"/>
      <c r="H9" s="53"/>
      <c r="I9" s="268" t="s">
        <v>55</v>
      </c>
      <c r="J9" s="268"/>
      <c r="K9" s="268"/>
    </row>
    <row r="10" spans="1:11" s="143" customFormat="1" ht="18" customHeight="1">
      <c r="A10" s="141"/>
      <c r="B10" s="142"/>
      <c r="C10" s="142"/>
      <c r="E10" s="97" t="s">
        <v>172</v>
      </c>
      <c r="F10" s="54"/>
      <c r="G10" s="97" t="s">
        <v>146</v>
      </c>
      <c r="H10" s="54"/>
      <c r="I10" s="97" t="s">
        <v>172</v>
      </c>
      <c r="J10" s="54"/>
      <c r="K10" s="97" t="s">
        <v>146</v>
      </c>
    </row>
    <row r="11" spans="1:11" s="143" customFormat="1" ht="18" customHeight="1">
      <c r="A11" s="144" t="s">
        <v>31</v>
      </c>
      <c r="B11" s="142"/>
      <c r="C11" s="142"/>
      <c r="D11" s="145"/>
      <c r="E11" s="55"/>
      <c r="F11" s="55"/>
      <c r="G11" s="55"/>
      <c r="H11" s="55"/>
      <c r="I11" s="55"/>
      <c r="J11" s="55"/>
      <c r="K11" s="55"/>
    </row>
    <row r="12" spans="1:11" s="143" customFormat="1" ht="18" customHeight="1">
      <c r="A12" s="141" t="s">
        <v>92</v>
      </c>
      <c r="C12" s="141"/>
      <c r="D12" s="145"/>
      <c r="E12" s="56">
        <v>121694072.22</v>
      </c>
      <c r="F12" s="56"/>
      <c r="G12" s="56">
        <v>26523541.149999999</v>
      </c>
      <c r="H12" s="56"/>
      <c r="I12" s="56">
        <v>33140550.870000001</v>
      </c>
      <c r="J12" s="56"/>
      <c r="K12" s="56">
        <v>56286821.890000001</v>
      </c>
    </row>
    <row r="13" spans="1:11" s="143" customFormat="1" ht="18" customHeight="1">
      <c r="A13" s="146" t="s">
        <v>94</v>
      </c>
      <c r="C13" s="146"/>
      <c r="D13" s="145"/>
      <c r="E13" s="56"/>
      <c r="F13" s="56"/>
      <c r="G13" s="56"/>
      <c r="H13" s="56"/>
      <c r="I13" s="56"/>
      <c r="J13" s="56"/>
      <c r="K13" s="56"/>
    </row>
    <row r="14" spans="1:11" s="143" customFormat="1" ht="18" customHeight="1">
      <c r="B14" s="147" t="s">
        <v>86</v>
      </c>
      <c r="D14" s="145"/>
      <c r="E14" s="56"/>
      <c r="F14" s="56"/>
      <c r="G14" s="56"/>
      <c r="H14" s="56"/>
      <c r="I14" s="56"/>
      <c r="J14" s="56"/>
      <c r="K14" s="56"/>
    </row>
    <row r="15" spans="1:11" s="143" customFormat="1" ht="18" customHeight="1">
      <c r="C15" s="141" t="s">
        <v>181</v>
      </c>
      <c r="D15" s="145"/>
      <c r="E15" s="57">
        <v>-414306.77</v>
      </c>
      <c r="F15" s="56"/>
      <c r="G15" s="57">
        <v>-4107127.72</v>
      </c>
      <c r="H15" s="28"/>
      <c r="I15" s="27">
        <v>-504688.82</v>
      </c>
      <c r="J15" s="28"/>
      <c r="K15" s="27">
        <v>-2797664.67</v>
      </c>
    </row>
    <row r="16" spans="1:11" s="143" customFormat="1" ht="18" customHeight="1">
      <c r="C16" s="143" t="s">
        <v>179</v>
      </c>
      <c r="D16" s="145"/>
      <c r="E16" s="29">
        <v>0</v>
      </c>
      <c r="F16" s="56"/>
      <c r="G16" s="57">
        <v>-329900</v>
      </c>
      <c r="H16" s="28"/>
      <c r="I16" s="29">
        <v>0</v>
      </c>
      <c r="J16" s="28"/>
      <c r="K16" s="29">
        <v>0</v>
      </c>
    </row>
    <row r="17" spans="1:11" s="143" customFormat="1" ht="18" customHeight="1">
      <c r="C17" s="141" t="s">
        <v>141</v>
      </c>
      <c r="D17" s="145"/>
      <c r="E17" s="56">
        <v>111552822.03</v>
      </c>
      <c r="F17" s="56"/>
      <c r="G17" s="56">
        <v>109721006.45</v>
      </c>
      <c r="H17" s="28"/>
      <c r="I17" s="28">
        <v>77245638.219999999</v>
      </c>
      <c r="J17" s="28"/>
      <c r="K17" s="28">
        <v>76345947.269999996</v>
      </c>
    </row>
    <row r="18" spans="1:11" s="143" customFormat="1" ht="18" customHeight="1">
      <c r="C18" s="141" t="s">
        <v>182</v>
      </c>
      <c r="D18" s="145"/>
      <c r="E18" s="29">
        <v>0</v>
      </c>
      <c r="F18" s="56"/>
      <c r="G18" s="57">
        <v>-11620.81</v>
      </c>
      <c r="H18" s="56"/>
      <c r="I18" s="29">
        <v>0</v>
      </c>
      <c r="J18" s="56"/>
      <c r="K18" s="29">
        <v>0</v>
      </c>
    </row>
    <row r="19" spans="1:11" s="143" customFormat="1" ht="18" customHeight="1">
      <c r="C19" s="141" t="s">
        <v>199</v>
      </c>
      <c r="D19" s="145"/>
      <c r="E19" s="29">
        <v>0</v>
      </c>
      <c r="F19" s="56"/>
      <c r="G19" s="29">
        <v>0</v>
      </c>
      <c r="H19" s="56"/>
      <c r="I19" s="27">
        <v>-20829758</v>
      </c>
      <c r="J19" s="56"/>
      <c r="K19" s="27">
        <v>-30368438.100000001</v>
      </c>
    </row>
    <row r="20" spans="1:11" s="143" customFormat="1" ht="18" customHeight="1">
      <c r="C20" s="141" t="s">
        <v>165</v>
      </c>
      <c r="D20" s="145"/>
      <c r="E20" s="56">
        <v>751582.01</v>
      </c>
      <c r="F20" s="56"/>
      <c r="G20" s="57">
        <v>977249.5</v>
      </c>
      <c r="H20" s="56"/>
      <c r="I20" s="55">
        <v>418101.15</v>
      </c>
      <c r="J20" s="56"/>
      <c r="K20" s="57">
        <v>827249.5</v>
      </c>
    </row>
    <row r="21" spans="1:11" s="143" customFormat="1" ht="18" customHeight="1">
      <c r="C21" s="141" t="s">
        <v>205</v>
      </c>
      <c r="D21" s="145"/>
      <c r="E21" s="29">
        <v>0</v>
      </c>
      <c r="F21" s="56"/>
      <c r="G21" s="57">
        <v>-72490.81</v>
      </c>
      <c r="H21" s="56"/>
      <c r="I21" s="29">
        <v>0</v>
      </c>
      <c r="J21" s="56"/>
      <c r="K21" s="29">
        <v>0</v>
      </c>
    </row>
    <row r="22" spans="1:11" s="143" customFormat="1" ht="18" customHeight="1">
      <c r="C22" s="141" t="s">
        <v>207</v>
      </c>
      <c r="D22" s="145"/>
      <c r="E22" s="56">
        <v>8.7100000000000009</v>
      </c>
      <c r="F22" s="56"/>
      <c r="G22" s="29">
        <v>0</v>
      </c>
      <c r="H22" s="56"/>
      <c r="I22" s="29">
        <v>0</v>
      </c>
      <c r="J22" s="56"/>
      <c r="K22" s="29">
        <v>0</v>
      </c>
    </row>
    <row r="23" spans="1:11" s="143" customFormat="1" ht="18" customHeight="1">
      <c r="C23" s="141" t="s">
        <v>83</v>
      </c>
      <c r="D23" s="145"/>
      <c r="E23" s="56">
        <v>5191408.71</v>
      </c>
      <c r="F23" s="56"/>
      <c r="G23" s="56">
        <v>5130254.79</v>
      </c>
      <c r="H23" s="28"/>
      <c r="I23" s="28">
        <v>3697867.14</v>
      </c>
      <c r="J23" s="28"/>
      <c r="K23" s="28">
        <v>3648917.22</v>
      </c>
    </row>
    <row r="24" spans="1:11" s="143" customFormat="1" ht="18" customHeight="1">
      <c r="C24" s="141" t="s">
        <v>1</v>
      </c>
      <c r="D24" s="145"/>
      <c r="E24" s="57">
        <v>-1666098.76</v>
      </c>
      <c r="F24" s="56"/>
      <c r="G24" s="57">
        <v>-1497071.59</v>
      </c>
      <c r="H24" s="28"/>
      <c r="I24" s="27">
        <v>-1239114.8799999999</v>
      </c>
      <c r="J24" s="28"/>
      <c r="K24" s="27">
        <v>-1780588.86</v>
      </c>
    </row>
    <row r="25" spans="1:11" s="143" customFormat="1" ht="18" customHeight="1">
      <c r="C25" s="141" t="s">
        <v>113</v>
      </c>
      <c r="D25" s="145"/>
      <c r="E25" s="33">
        <v>10526432.390000001</v>
      </c>
      <c r="F25" s="33"/>
      <c r="G25" s="33">
        <v>9675698.0800000001</v>
      </c>
      <c r="H25" s="30"/>
      <c r="I25" s="30">
        <v>8659699.9700000007</v>
      </c>
      <c r="J25" s="30"/>
      <c r="K25" s="30">
        <v>7436501.0199999996</v>
      </c>
    </row>
    <row r="26" spans="1:11" s="143" customFormat="1" ht="18" customHeight="1">
      <c r="C26" s="141" t="s">
        <v>78</v>
      </c>
      <c r="D26" s="145"/>
      <c r="E26" s="58">
        <v>1797922.44</v>
      </c>
      <c r="F26" s="56"/>
      <c r="G26" s="58">
        <v>12137691.43</v>
      </c>
      <c r="H26" s="28"/>
      <c r="I26" s="31">
        <v>2385652.66</v>
      </c>
      <c r="J26" s="28"/>
      <c r="K26" s="31">
        <v>9940909.0099999998</v>
      </c>
    </row>
    <row r="27" spans="1:11" s="143" customFormat="1" ht="18" customHeight="1">
      <c r="A27" s="148" t="s">
        <v>9</v>
      </c>
      <c r="B27" s="148"/>
      <c r="C27" s="148"/>
      <c r="D27" s="148"/>
      <c r="E27" s="56"/>
      <c r="F27" s="56"/>
      <c r="G27" s="56"/>
      <c r="H27" s="56"/>
      <c r="I27" s="59"/>
      <c r="J27" s="56"/>
      <c r="K27" s="59"/>
    </row>
    <row r="28" spans="1:11" s="143" customFormat="1" ht="18" customHeight="1">
      <c r="A28" s="148"/>
      <c r="B28" s="148" t="s">
        <v>0</v>
      </c>
      <c r="C28" s="148"/>
      <c r="D28" s="148"/>
      <c r="E28" s="56">
        <v>249433842.97999999</v>
      </c>
      <c r="F28" s="56"/>
      <c r="G28" s="56">
        <v>158147230.47</v>
      </c>
      <c r="H28" s="28"/>
      <c r="I28" s="28">
        <v>102973948.31</v>
      </c>
      <c r="J28" s="28"/>
      <c r="K28" s="28">
        <v>119539654.27999999</v>
      </c>
    </row>
    <row r="29" spans="1:11" s="143" customFormat="1" ht="18" customHeight="1">
      <c r="A29" s="148" t="s">
        <v>102</v>
      </c>
      <c r="D29" s="145"/>
      <c r="E29" s="56"/>
      <c r="F29" s="56"/>
      <c r="G29" s="56"/>
      <c r="H29" s="56"/>
      <c r="I29" s="56"/>
      <c r="J29" s="56"/>
      <c r="K29" s="56"/>
    </row>
    <row r="30" spans="1:11" s="143" customFormat="1" ht="18" customHeight="1">
      <c r="C30" s="141" t="s">
        <v>115</v>
      </c>
      <c r="D30" s="145"/>
      <c r="E30" s="57">
        <v>25532843.719999999</v>
      </c>
      <c r="F30" s="56"/>
      <c r="G30" s="57">
        <v>57571624.520000003</v>
      </c>
      <c r="H30" s="28"/>
      <c r="I30" s="27">
        <v>15358096.279999999</v>
      </c>
      <c r="J30" s="27"/>
      <c r="K30" s="27">
        <v>42043393.549999997</v>
      </c>
    </row>
    <row r="31" spans="1:11" s="143" customFormat="1" ht="18" customHeight="1">
      <c r="C31" s="141" t="s">
        <v>98</v>
      </c>
      <c r="D31" s="145"/>
      <c r="E31" s="57">
        <v>-14412551.92</v>
      </c>
      <c r="F31" s="56"/>
      <c r="G31" s="57">
        <v>-8064265.5499999998</v>
      </c>
      <c r="H31" s="28"/>
      <c r="I31" s="57">
        <v>-28969292.66</v>
      </c>
      <c r="J31" s="32"/>
      <c r="K31" s="57">
        <v>-9862839.0199999996</v>
      </c>
    </row>
    <row r="32" spans="1:11" s="143" customFormat="1" ht="18" customHeight="1">
      <c r="C32" s="141" t="s">
        <v>38</v>
      </c>
      <c r="D32" s="145"/>
      <c r="E32" s="57">
        <v>7858588.1500000004</v>
      </c>
      <c r="F32" s="56"/>
      <c r="G32" s="57">
        <v>-5508760.8300000001</v>
      </c>
      <c r="H32" s="28"/>
      <c r="I32" s="27">
        <v>-270761.45</v>
      </c>
      <c r="J32" s="28"/>
      <c r="K32" s="27">
        <v>-8628772.6099999994</v>
      </c>
    </row>
    <row r="33" spans="1:11" s="143" customFormat="1" ht="18" customHeight="1">
      <c r="C33" s="143" t="s">
        <v>65</v>
      </c>
      <c r="D33" s="145"/>
      <c r="E33" s="57">
        <v>-29795.14</v>
      </c>
      <c r="F33" s="56"/>
      <c r="G33" s="57">
        <v>186788.35</v>
      </c>
      <c r="H33" s="28"/>
      <c r="I33" s="57">
        <v>7188.25</v>
      </c>
      <c r="J33" s="28"/>
      <c r="K33" s="27">
        <v>535446.74</v>
      </c>
    </row>
    <row r="34" spans="1:11" s="143" customFormat="1" ht="18" customHeight="1">
      <c r="C34" s="141" t="s">
        <v>52</v>
      </c>
      <c r="D34" s="149"/>
      <c r="E34" s="57">
        <v>-236259.4</v>
      </c>
      <c r="F34" s="56"/>
      <c r="G34" s="57">
        <v>-4768219.92</v>
      </c>
      <c r="H34" s="28"/>
      <c r="I34" s="27">
        <v>259640.6</v>
      </c>
      <c r="J34" s="28"/>
      <c r="K34" s="27">
        <v>-649360.97</v>
      </c>
    </row>
    <row r="35" spans="1:11" s="143" customFormat="1" ht="18" customHeight="1">
      <c r="A35" s="148" t="s">
        <v>108</v>
      </c>
      <c r="B35" s="141"/>
      <c r="C35" s="141"/>
      <c r="D35" s="145"/>
      <c r="E35" s="56"/>
      <c r="F35" s="56"/>
      <c r="G35" s="56"/>
      <c r="H35" s="56"/>
      <c r="I35" s="56"/>
      <c r="J35" s="56"/>
      <c r="K35" s="56"/>
    </row>
    <row r="36" spans="1:11" s="143" customFormat="1" ht="18" customHeight="1">
      <c r="C36" s="141" t="s">
        <v>116</v>
      </c>
      <c r="D36" s="145"/>
      <c r="E36" s="57">
        <v>-515675.95</v>
      </c>
      <c r="F36" s="56"/>
      <c r="G36" s="57">
        <v>4563206.8099999996</v>
      </c>
      <c r="H36" s="56"/>
      <c r="I36" s="57">
        <v>15425281.050000001</v>
      </c>
      <c r="J36" s="56"/>
      <c r="K36" s="57">
        <v>12456680.060000001</v>
      </c>
    </row>
    <row r="37" spans="1:11" s="143" customFormat="1" ht="18" customHeight="1">
      <c r="C37" s="141" t="s">
        <v>66</v>
      </c>
      <c r="D37" s="145"/>
      <c r="E37" s="57">
        <v>-322711.21999999997</v>
      </c>
      <c r="F37" s="56"/>
      <c r="G37" s="57">
        <v>-2133183.65</v>
      </c>
      <c r="H37" s="56"/>
      <c r="I37" s="29">
        <v>0</v>
      </c>
      <c r="J37" s="56"/>
      <c r="K37" s="29">
        <v>0</v>
      </c>
    </row>
    <row r="38" spans="1:11" s="143" customFormat="1" ht="18" customHeight="1">
      <c r="C38" s="141" t="s">
        <v>19</v>
      </c>
      <c r="D38" s="145"/>
      <c r="E38" s="58">
        <v>-842043.02</v>
      </c>
      <c r="F38" s="56"/>
      <c r="G38" s="58">
        <v>-2044936.25</v>
      </c>
      <c r="H38" s="56"/>
      <c r="I38" s="58">
        <v>-767043.02</v>
      </c>
      <c r="J38" s="56"/>
      <c r="K38" s="58">
        <v>-1066556.51</v>
      </c>
    </row>
    <row r="39" spans="1:11" s="143" customFormat="1" ht="18" customHeight="1">
      <c r="A39" s="141" t="s">
        <v>131</v>
      </c>
      <c r="B39" s="141"/>
      <c r="C39" s="141"/>
      <c r="D39" s="145"/>
      <c r="E39" s="57">
        <v>266466238.19999999</v>
      </c>
      <c r="F39" s="56"/>
      <c r="G39" s="57">
        <v>197949483.94999999</v>
      </c>
      <c r="H39" s="56"/>
      <c r="I39" s="57">
        <v>104017057.36</v>
      </c>
      <c r="J39" s="56"/>
      <c r="K39" s="57">
        <v>154367645.52000001</v>
      </c>
    </row>
    <row r="40" spans="1:11" s="143" customFormat="1" ht="18" customHeight="1">
      <c r="A40" s="143" t="s">
        <v>82</v>
      </c>
      <c r="C40" s="141"/>
      <c r="D40" s="145"/>
      <c r="E40" s="59">
        <v>241680.47</v>
      </c>
      <c r="F40" s="56"/>
      <c r="G40" s="59">
        <v>231751.25</v>
      </c>
      <c r="H40" s="56"/>
      <c r="I40" s="59">
        <v>76295.47</v>
      </c>
      <c r="J40" s="56"/>
      <c r="K40" s="59">
        <v>103752.34</v>
      </c>
    </row>
    <row r="41" spans="1:11" s="143" customFormat="1" ht="18" customHeight="1">
      <c r="A41" s="143" t="s">
        <v>140</v>
      </c>
      <c r="C41" s="141"/>
      <c r="D41" s="145"/>
      <c r="E41" s="59">
        <v>-3180572</v>
      </c>
      <c r="F41" s="56"/>
      <c r="G41" s="59">
        <v>-849360</v>
      </c>
      <c r="H41" s="56"/>
      <c r="I41" s="57">
        <v>-2738172</v>
      </c>
      <c r="J41" s="56"/>
      <c r="K41" s="57">
        <v>-849360</v>
      </c>
    </row>
    <row r="42" spans="1:11" s="143" customFormat="1" ht="16.7" customHeight="1">
      <c r="C42" s="141"/>
      <c r="D42" s="141"/>
      <c r="E42" s="59"/>
      <c r="F42" s="56"/>
      <c r="G42" s="59"/>
      <c r="H42" s="56"/>
      <c r="I42" s="59"/>
      <c r="J42" s="56"/>
      <c r="K42" s="59"/>
    </row>
    <row r="43" spans="1:11" s="130" customFormat="1" ht="22.5" customHeight="1">
      <c r="E43" s="10"/>
      <c r="F43" s="10"/>
      <c r="G43" s="10"/>
      <c r="H43" s="10"/>
      <c r="I43" s="10"/>
      <c r="J43" s="10"/>
      <c r="K43" s="140" t="s">
        <v>87</v>
      </c>
    </row>
    <row r="44" spans="1:11" s="130" customFormat="1" ht="22.5" customHeight="1">
      <c r="E44" s="10"/>
      <c r="F44" s="10"/>
      <c r="G44" s="10"/>
      <c r="H44" s="10"/>
      <c r="I44" s="10"/>
      <c r="J44" s="10"/>
      <c r="K44" s="140" t="s">
        <v>88</v>
      </c>
    </row>
    <row r="45" spans="1:11" ht="22.5" customHeight="1">
      <c r="A45" s="265" t="s">
        <v>193</v>
      </c>
      <c r="B45" s="265"/>
      <c r="C45" s="265"/>
      <c r="D45" s="265"/>
      <c r="E45" s="265"/>
      <c r="F45" s="265"/>
      <c r="G45" s="265"/>
      <c r="H45" s="265"/>
      <c r="I45" s="265"/>
      <c r="J45" s="265"/>
      <c r="K45" s="265"/>
    </row>
    <row r="46" spans="1:11" s="132" customFormat="1" ht="22.5" customHeight="1">
      <c r="A46" s="266" t="s">
        <v>72</v>
      </c>
      <c r="B46" s="266"/>
      <c r="C46" s="266"/>
      <c r="D46" s="266"/>
      <c r="E46" s="266"/>
      <c r="F46" s="266"/>
      <c r="G46" s="266"/>
      <c r="H46" s="266"/>
      <c r="I46" s="266"/>
      <c r="J46" s="266"/>
      <c r="K46" s="266"/>
    </row>
    <row r="47" spans="1:11" s="132" customFormat="1" ht="22.5" customHeight="1">
      <c r="A47" s="266" t="s">
        <v>67</v>
      </c>
      <c r="B47" s="266"/>
      <c r="C47" s="266"/>
      <c r="D47" s="266"/>
      <c r="E47" s="266"/>
      <c r="F47" s="266"/>
      <c r="G47" s="266"/>
      <c r="H47" s="266"/>
      <c r="I47" s="266"/>
      <c r="J47" s="266"/>
      <c r="K47" s="266"/>
    </row>
    <row r="48" spans="1:11" s="132" customFormat="1" ht="22.5" customHeight="1">
      <c r="A48" s="241" t="s">
        <v>191</v>
      </c>
      <c r="B48" s="241"/>
      <c r="C48" s="241"/>
      <c r="D48" s="241"/>
      <c r="E48" s="241"/>
      <c r="F48" s="241"/>
      <c r="G48" s="241"/>
      <c r="H48" s="241"/>
      <c r="I48" s="241"/>
      <c r="J48" s="241"/>
      <c r="K48" s="241"/>
    </row>
    <row r="49" spans="1:11" s="132" customFormat="1" ht="9.9499999999999993" customHeight="1">
      <c r="A49" s="131"/>
      <c r="B49" s="131"/>
      <c r="C49" s="131"/>
      <c r="D49" s="131"/>
      <c r="E49" s="131"/>
      <c r="F49" s="131"/>
      <c r="G49" s="131"/>
      <c r="H49" s="131"/>
      <c r="I49" s="131"/>
      <c r="J49" s="131"/>
      <c r="K49" s="131"/>
    </row>
    <row r="50" spans="1:11" ht="18" customHeight="1">
      <c r="A50" s="136"/>
      <c r="B50" s="134"/>
      <c r="C50" s="134"/>
      <c r="E50" s="267" t="s">
        <v>56</v>
      </c>
      <c r="F50" s="267"/>
      <c r="G50" s="267"/>
      <c r="H50" s="267"/>
      <c r="I50" s="267"/>
      <c r="J50" s="267"/>
      <c r="K50" s="267"/>
    </row>
    <row r="51" spans="1:11" ht="18" customHeight="1">
      <c r="A51" s="136"/>
      <c r="B51" s="134"/>
      <c r="C51" s="134"/>
      <c r="E51" s="264" t="s">
        <v>25</v>
      </c>
      <c r="F51" s="264"/>
      <c r="G51" s="264"/>
      <c r="H51" s="5"/>
      <c r="I51" s="264" t="s">
        <v>55</v>
      </c>
      <c r="J51" s="264"/>
      <c r="K51" s="264"/>
    </row>
    <row r="52" spans="1:11" ht="18" customHeight="1">
      <c r="A52" s="136"/>
      <c r="B52" s="134"/>
      <c r="C52" s="134"/>
      <c r="E52" s="120" t="s">
        <v>172</v>
      </c>
      <c r="F52" s="121"/>
      <c r="G52" s="120" t="s">
        <v>146</v>
      </c>
      <c r="H52" s="121"/>
      <c r="I52" s="120" t="s">
        <v>172</v>
      </c>
      <c r="J52" s="121"/>
      <c r="K52" s="120" t="s">
        <v>146</v>
      </c>
    </row>
    <row r="53" spans="1:11" s="143" customFormat="1" ht="18" customHeight="1">
      <c r="A53" s="143" t="s">
        <v>200</v>
      </c>
      <c r="C53" s="141"/>
      <c r="D53" s="145"/>
      <c r="E53" s="29">
        <v>0</v>
      </c>
      <c r="F53" s="56"/>
      <c r="G53" s="59">
        <v>2965328.69</v>
      </c>
      <c r="H53" s="56"/>
      <c r="I53" s="29">
        <v>0</v>
      </c>
      <c r="J53" s="29"/>
      <c r="K53" s="29">
        <v>0</v>
      </c>
    </row>
    <row r="54" spans="1:11" s="143" customFormat="1" ht="18" customHeight="1">
      <c r="A54" s="143" t="s">
        <v>6</v>
      </c>
      <c r="C54" s="141"/>
      <c r="D54" s="145"/>
      <c r="E54" s="59">
        <v>-13288466.92</v>
      </c>
      <c r="F54" s="56"/>
      <c r="G54" s="59">
        <v>-13009972.359999999</v>
      </c>
      <c r="H54" s="56"/>
      <c r="I54" s="59">
        <v>-10288966.99</v>
      </c>
      <c r="J54" s="56"/>
      <c r="K54" s="59">
        <v>-10657776.15</v>
      </c>
    </row>
    <row r="55" spans="1:11" s="143" customFormat="1" ht="18" customHeight="1">
      <c r="C55" s="141"/>
      <c r="D55" s="141" t="s">
        <v>136</v>
      </c>
      <c r="E55" s="60">
        <v>250238879.75</v>
      </c>
      <c r="F55" s="56"/>
      <c r="G55" s="60">
        <v>187287231.53</v>
      </c>
      <c r="H55" s="56"/>
      <c r="I55" s="60">
        <v>91066213.840000004</v>
      </c>
      <c r="J55" s="56"/>
      <c r="K55" s="60">
        <v>142964261.71000001</v>
      </c>
    </row>
    <row r="56" spans="1:11" ht="18" customHeight="1">
      <c r="A56" s="150" t="s">
        <v>32</v>
      </c>
      <c r="D56" s="135"/>
      <c r="E56" s="11"/>
      <c r="F56" s="6"/>
      <c r="G56" s="11"/>
      <c r="H56" s="6"/>
      <c r="I56" s="11"/>
      <c r="J56" s="6"/>
      <c r="K56" s="11"/>
    </row>
    <row r="57" spans="1:11" ht="18" customHeight="1">
      <c r="B57" s="133" t="s">
        <v>210</v>
      </c>
      <c r="E57" s="12">
        <v>-50000232.82</v>
      </c>
      <c r="G57" s="12">
        <v>-171.11</v>
      </c>
      <c r="I57" s="62">
        <v>0</v>
      </c>
      <c r="K57" s="62">
        <v>0</v>
      </c>
    </row>
    <row r="58" spans="1:11" ht="18" customHeight="1">
      <c r="B58" s="133" t="s">
        <v>153</v>
      </c>
      <c r="E58" s="62">
        <v>0</v>
      </c>
      <c r="G58" s="62">
        <v>0</v>
      </c>
      <c r="I58" s="61">
        <v>-30000000</v>
      </c>
      <c r="K58" s="61">
        <v>-143168668.56</v>
      </c>
    </row>
    <row r="59" spans="1:11" ht="18" customHeight="1">
      <c r="B59" s="133" t="s">
        <v>169</v>
      </c>
      <c r="E59" s="62">
        <v>0</v>
      </c>
      <c r="G59" s="62">
        <v>0</v>
      </c>
      <c r="I59" s="4">
        <v>28000000</v>
      </c>
      <c r="K59" s="4">
        <v>153668668.56</v>
      </c>
    </row>
    <row r="60" spans="1:11" ht="18" customHeight="1">
      <c r="B60" s="133" t="s">
        <v>80</v>
      </c>
      <c r="D60" s="135"/>
      <c r="E60" s="12">
        <v>-60922951.829999998</v>
      </c>
      <c r="G60" s="12">
        <v>-81684979.200000003</v>
      </c>
      <c r="H60" s="18"/>
      <c r="I60" s="61">
        <v>-44689173.549999997</v>
      </c>
      <c r="J60" s="18"/>
      <c r="K60" s="61">
        <v>-67526371.680000007</v>
      </c>
    </row>
    <row r="61" spans="1:11" ht="18" customHeight="1">
      <c r="B61" s="133" t="s">
        <v>201</v>
      </c>
      <c r="D61" s="135"/>
      <c r="E61" s="62">
        <v>0</v>
      </c>
      <c r="G61" s="12">
        <v>-5430000</v>
      </c>
      <c r="H61" s="18"/>
      <c r="I61" s="62">
        <v>0</v>
      </c>
      <c r="J61" s="18"/>
      <c r="K61" s="62">
        <v>0</v>
      </c>
    </row>
    <row r="62" spans="1:11" ht="18" customHeight="1">
      <c r="B62" s="133" t="s">
        <v>144</v>
      </c>
      <c r="D62" s="135"/>
      <c r="E62" s="12">
        <v>2410369.16</v>
      </c>
      <c r="F62" s="8"/>
      <c r="G62" s="12">
        <v>1012800</v>
      </c>
      <c r="H62" s="17"/>
      <c r="I62" s="4">
        <v>8500</v>
      </c>
      <c r="J62" s="17"/>
      <c r="K62" s="4">
        <v>1012800</v>
      </c>
    </row>
    <row r="63" spans="1:11" ht="18" customHeight="1">
      <c r="B63" s="133" t="s">
        <v>81</v>
      </c>
      <c r="D63" s="135"/>
      <c r="E63" s="12">
        <v>-1349356.64</v>
      </c>
      <c r="G63" s="12">
        <v>-3087604.8</v>
      </c>
      <c r="H63" s="18"/>
      <c r="I63" s="61">
        <v>-1072675</v>
      </c>
      <c r="J63" s="18"/>
      <c r="K63" s="61">
        <v>-2042400</v>
      </c>
    </row>
    <row r="64" spans="1:11" ht="18" customHeight="1">
      <c r="B64" s="133" t="s">
        <v>166</v>
      </c>
      <c r="D64" s="135"/>
      <c r="E64" s="62">
        <v>0</v>
      </c>
      <c r="G64" s="12">
        <v>329900</v>
      </c>
      <c r="H64" s="18"/>
      <c r="I64" s="62">
        <v>0</v>
      </c>
      <c r="J64" s="18"/>
      <c r="K64" s="62">
        <v>0</v>
      </c>
    </row>
    <row r="65" spans="1:11" ht="18" customHeight="1">
      <c r="B65" s="133" t="s">
        <v>154</v>
      </c>
      <c r="D65" s="135"/>
      <c r="E65" s="62">
        <v>0</v>
      </c>
      <c r="G65" s="62">
        <v>0</v>
      </c>
      <c r="H65" s="18"/>
      <c r="I65" s="61">
        <v>29998000</v>
      </c>
      <c r="J65" s="18"/>
      <c r="K65" s="61">
        <v>99999300</v>
      </c>
    </row>
    <row r="66" spans="1:11" ht="17.850000000000001" customHeight="1">
      <c r="B66" s="133" t="s">
        <v>170</v>
      </c>
      <c r="D66" s="135"/>
      <c r="E66" s="62">
        <v>0</v>
      </c>
      <c r="G66" s="62">
        <v>0</v>
      </c>
      <c r="H66" s="18"/>
      <c r="I66" s="61">
        <v>-21499880</v>
      </c>
      <c r="J66" s="18"/>
      <c r="K66" s="61">
        <v>-138497300</v>
      </c>
    </row>
    <row r="67" spans="1:11" ht="17.850000000000001" customHeight="1">
      <c r="B67" s="133" t="s">
        <v>202</v>
      </c>
      <c r="D67" s="135"/>
      <c r="E67" s="62">
        <v>0</v>
      </c>
      <c r="G67" s="62">
        <v>0</v>
      </c>
      <c r="H67" s="18"/>
      <c r="I67" s="61">
        <v>20829758</v>
      </c>
      <c r="J67" s="18"/>
      <c r="K67" s="61">
        <v>30368438.100000001</v>
      </c>
    </row>
    <row r="68" spans="1:11" ht="18" customHeight="1">
      <c r="A68" s="136"/>
      <c r="B68" s="133" t="s">
        <v>82</v>
      </c>
      <c r="C68" s="134"/>
      <c r="E68" s="12">
        <v>1283680.1399999999</v>
      </c>
      <c r="G68" s="12">
        <v>1187007.78</v>
      </c>
      <c r="H68" s="18"/>
      <c r="I68" s="6">
        <v>1162819.4099999999</v>
      </c>
      <c r="J68" s="18"/>
      <c r="K68" s="6">
        <v>1722206.37</v>
      </c>
    </row>
    <row r="69" spans="1:11" ht="18" customHeight="1">
      <c r="D69" s="133" t="s">
        <v>137</v>
      </c>
      <c r="E69" s="24">
        <v>-108578491.98999999</v>
      </c>
      <c r="G69" s="24">
        <f>SUM(G57:G68)</f>
        <v>-87673047.329999998</v>
      </c>
      <c r="I69" s="24">
        <v>-17262651.140000001</v>
      </c>
      <c r="K69" s="24">
        <f>SUM(K57:K68)</f>
        <v>-64463327.210000008</v>
      </c>
    </row>
    <row r="70" spans="1:11" ht="18" customHeight="1">
      <c r="A70" s="150" t="s">
        <v>33</v>
      </c>
      <c r="D70" s="135"/>
      <c r="E70" s="11"/>
      <c r="F70" s="6"/>
      <c r="G70" s="11"/>
      <c r="H70" s="6"/>
      <c r="I70" s="11"/>
      <c r="J70" s="6"/>
      <c r="K70" s="11"/>
    </row>
    <row r="71" spans="1:11" ht="18" customHeight="1">
      <c r="B71" s="133" t="s">
        <v>178</v>
      </c>
      <c r="D71" s="135"/>
      <c r="E71" s="12">
        <v>22720438.59</v>
      </c>
      <c r="G71" s="12">
        <v>-47273784.710000001</v>
      </c>
      <c r="I71" s="7">
        <v>17393156.940000001</v>
      </c>
      <c r="K71" s="7">
        <v>-48702248.329999998</v>
      </c>
    </row>
    <row r="72" spans="1:11" ht="18" customHeight="1">
      <c r="B72" s="133" t="s">
        <v>167</v>
      </c>
      <c r="D72" s="135"/>
      <c r="E72" s="12">
        <v>55000000</v>
      </c>
      <c r="G72" s="12">
        <v>70000000</v>
      </c>
      <c r="I72" s="7">
        <v>55000000</v>
      </c>
      <c r="K72" s="7">
        <v>50000000</v>
      </c>
    </row>
    <row r="73" spans="1:11" ht="18" customHeight="1">
      <c r="B73" s="133" t="s">
        <v>135</v>
      </c>
      <c r="D73" s="135"/>
      <c r="E73" s="14">
        <v>-30000000</v>
      </c>
      <c r="G73" s="14">
        <v>-100000000</v>
      </c>
      <c r="I73" s="14">
        <v>-30000000</v>
      </c>
      <c r="K73" s="14">
        <v>-80000000</v>
      </c>
    </row>
    <row r="74" spans="1:11" ht="18" customHeight="1">
      <c r="B74" s="133" t="s">
        <v>203</v>
      </c>
      <c r="D74" s="135"/>
      <c r="E74" s="62">
        <v>0</v>
      </c>
      <c r="G74" s="14">
        <v>130000000</v>
      </c>
      <c r="I74" s="62">
        <v>0</v>
      </c>
      <c r="K74" s="14">
        <v>130000000</v>
      </c>
    </row>
    <row r="75" spans="1:11" ht="18" customHeight="1">
      <c r="B75" s="133" t="s">
        <v>106</v>
      </c>
      <c r="D75" s="135"/>
      <c r="E75" s="14">
        <v>-28453411.620000001</v>
      </c>
      <c r="F75" s="13"/>
      <c r="G75" s="14">
        <v>-28639295.920000002</v>
      </c>
      <c r="H75" s="13"/>
      <c r="I75" s="14">
        <v>-28453411.620000001</v>
      </c>
      <c r="J75" s="13"/>
      <c r="K75" s="14">
        <v>-22804629.280000001</v>
      </c>
    </row>
    <row r="76" spans="1:11" ht="18" customHeight="1">
      <c r="B76" s="133" t="s">
        <v>126</v>
      </c>
      <c r="D76" s="135"/>
      <c r="E76" s="12">
        <v>-30919054.16</v>
      </c>
      <c r="G76" s="12">
        <v>-39972194.82</v>
      </c>
      <c r="I76" s="14">
        <v>-15978781.630000001</v>
      </c>
      <c r="K76" s="14">
        <v>-15617491.470000001</v>
      </c>
    </row>
    <row r="77" spans="1:11" ht="18" customHeight="1">
      <c r="B77" s="133" t="s">
        <v>194</v>
      </c>
      <c r="D77" s="135"/>
      <c r="E77" s="12">
        <v>-72000000</v>
      </c>
      <c r="G77" s="12">
        <v>-64800000</v>
      </c>
      <c r="I77" s="14">
        <v>-72000000</v>
      </c>
      <c r="K77" s="14">
        <v>-64800000</v>
      </c>
    </row>
    <row r="78" spans="1:11" ht="18" customHeight="1">
      <c r="B78" s="133" t="s">
        <v>204</v>
      </c>
      <c r="D78" s="135"/>
      <c r="E78" s="12">
        <v>-2567638</v>
      </c>
      <c r="G78" s="12">
        <v>-5010801.9000000004</v>
      </c>
      <c r="I78" s="62">
        <v>0</v>
      </c>
      <c r="K78" s="62">
        <v>0</v>
      </c>
    </row>
    <row r="79" spans="1:11" ht="18" customHeight="1">
      <c r="A79" s="136"/>
      <c r="B79" s="136" t="s">
        <v>84</v>
      </c>
      <c r="C79" s="136"/>
      <c r="D79" s="135"/>
      <c r="E79" s="15">
        <v>-11382329.49</v>
      </c>
      <c r="G79" s="15">
        <v>-11590046.51</v>
      </c>
      <c r="I79" s="7">
        <v>-9515597.0700000003</v>
      </c>
      <c r="K79" s="7">
        <v>-8092576.5700000003</v>
      </c>
    </row>
    <row r="80" spans="1:11" ht="18" customHeight="1">
      <c r="D80" s="133" t="s">
        <v>180</v>
      </c>
      <c r="E80" s="15">
        <v>-97601994.680000007</v>
      </c>
      <c r="G80" s="15">
        <v>-97286123.859999999</v>
      </c>
      <c r="I80" s="9">
        <v>-83554633.379999995</v>
      </c>
      <c r="K80" s="9">
        <v>-60016945.649999999</v>
      </c>
    </row>
    <row r="81" spans="1:18" ht="18" customHeight="1">
      <c r="E81" s="128"/>
      <c r="G81" s="128"/>
      <c r="I81" s="129"/>
      <c r="K81" s="129"/>
    </row>
    <row r="82" spans="1:18" ht="18" customHeight="1">
      <c r="E82" s="128"/>
      <c r="G82" s="128"/>
      <c r="I82" s="129"/>
      <c r="K82" s="129"/>
    </row>
    <row r="83" spans="1:18" ht="18" customHeight="1">
      <c r="E83" s="128"/>
      <c r="G83" s="128"/>
      <c r="I83" s="129"/>
      <c r="K83" s="129"/>
    </row>
    <row r="84" spans="1:18" ht="18" customHeight="1">
      <c r="E84" s="128"/>
      <c r="G84" s="128"/>
      <c r="I84" s="129"/>
      <c r="K84" s="129"/>
    </row>
    <row r="85" spans="1:18" s="130" customFormat="1" ht="22.5" customHeight="1">
      <c r="E85" s="10"/>
      <c r="F85" s="10"/>
      <c r="G85" s="10"/>
      <c r="H85" s="10"/>
      <c r="I85" s="10"/>
      <c r="J85" s="10"/>
      <c r="K85" s="140" t="s">
        <v>87</v>
      </c>
    </row>
    <row r="86" spans="1:18" s="130" customFormat="1" ht="22.5" customHeight="1">
      <c r="E86" s="10"/>
      <c r="F86" s="10"/>
      <c r="G86" s="10"/>
      <c r="H86" s="10"/>
      <c r="I86" s="10"/>
      <c r="J86" s="10"/>
      <c r="K86" s="140" t="s">
        <v>88</v>
      </c>
    </row>
    <row r="87" spans="1:18" ht="22.5" customHeight="1">
      <c r="A87" s="265" t="s">
        <v>206</v>
      </c>
      <c r="B87" s="265"/>
      <c r="C87" s="265"/>
      <c r="D87" s="265"/>
      <c r="E87" s="265"/>
      <c r="F87" s="265"/>
      <c r="G87" s="265"/>
      <c r="H87" s="265"/>
      <c r="I87" s="265"/>
      <c r="J87" s="265"/>
      <c r="K87" s="265"/>
    </row>
    <row r="88" spans="1:18" s="132" customFormat="1" ht="22.5" customHeight="1">
      <c r="A88" s="266" t="s">
        <v>72</v>
      </c>
      <c r="B88" s="266"/>
      <c r="C88" s="266"/>
      <c r="D88" s="266"/>
      <c r="E88" s="266"/>
      <c r="F88" s="266"/>
      <c r="G88" s="266"/>
      <c r="H88" s="266"/>
      <c r="I88" s="266"/>
      <c r="J88" s="266"/>
      <c r="K88" s="266"/>
    </row>
    <row r="89" spans="1:18" s="132" customFormat="1" ht="22.5" customHeight="1">
      <c r="A89" s="266" t="s">
        <v>67</v>
      </c>
      <c r="B89" s="266"/>
      <c r="C89" s="266"/>
      <c r="D89" s="266"/>
      <c r="E89" s="266"/>
      <c r="F89" s="266"/>
      <c r="G89" s="266"/>
      <c r="H89" s="266"/>
      <c r="I89" s="266"/>
      <c r="J89" s="266"/>
      <c r="K89" s="266"/>
    </row>
    <row r="90" spans="1:18" s="132" customFormat="1" ht="22.5" customHeight="1">
      <c r="A90" s="241" t="s">
        <v>191</v>
      </c>
      <c r="B90" s="241"/>
      <c r="C90" s="241"/>
      <c r="D90" s="241"/>
      <c r="E90" s="241"/>
      <c r="F90" s="241"/>
      <c r="G90" s="241"/>
      <c r="H90" s="241"/>
      <c r="I90" s="241"/>
      <c r="J90" s="241"/>
      <c r="K90" s="241"/>
    </row>
    <row r="91" spans="1:18" s="132" customFormat="1" ht="9.9499999999999993" customHeight="1">
      <c r="A91" s="131"/>
      <c r="B91" s="131"/>
      <c r="C91" s="131"/>
      <c r="D91" s="131"/>
      <c r="E91" s="131"/>
      <c r="F91" s="131"/>
      <c r="G91" s="131"/>
      <c r="H91" s="131"/>
      <c r="I91" s="131"/>
      <c r="J91" s="131"/>
      <c r="K91" s="131"/>
    </row>
    <row r="92" spans="1:18" ht="18" customHeight="1">
      <c r="A92" s="136"/>
      <c r="B92" s="134"/>
      <c r="C92" s="134"/>
      <c r="E92" s="267" t="s">
        <v>56</v>
      </c>
      <c r="F92" s="267"/>
      <c r="G92" s="267"/>
      <c r="H92" s="267"/>
      <c r="I92" s="267"/>
      <c r="J92" s="267"/>
      <c r="K92" s="267"/>
    </row>
    <row r="93" spans="1:18" ht="18" customHeight="1">
      <c r="A93" s="136"/>
      <c r="B93" s="134"/>
      <c r="C93" s="134"/>
      <c r="E93" s="264" t="s">
        <v>25</v>
      </c>
      <c r="F93" s="264"/>
      <c r="G93" s="264"/>
      <c r="H93" s="5"/>
      <c r="I93" s="264" t="s">
        <v>55</v>
      </c>
      <c r="J93" s="264"/>
      <c r="K93" s="264"/>
    </row>
    <row r="94" spans="1:18" ht="18" customHeight="1">
      <c r="A94" s="136"/>
      <c r="B94" s="134"/>
      <c r="C94" s="134"/>
      <c r="E94" s="120" t="s">
        <v>172</v>
      </c>
      <c r="F94" s="121"/>
      <c r="G94" s="120" t="s">
        <v>146</v>
      </c>
      <c r="H94" s="121"/>
      <c r="I94" s="120" t="s">
        <v>172</v>
      </c>
      <c r="J94" s="121"/>
      <c r="K94" s="120" t="s">
        <v>146</v>
      </c>
    </row>
    <row r="95" spans="1:18" ht="18" customHeight="1">
      <c r="A95" s="136" t="s">
        <v>120</v>
      </c>
      <c r="B95" s="134"/>
      <c r="C95" s="134"/>
      <c r="E95" s="7">
        <v>44058393.079999998</v>
      </c>
      <c r="G95" s="7">
        <v>2328060.34</v>
      </c>
      <c r="I95" s="7">
        <v>-9751070.6799999997</v>
      </c>
      <c r="K95" s="7">
        <v>18483988.850000001</v>
      </c>
      <c r="L95" s="139"/>
      <c r="Q95" s="4"/>
      <c r="R95" s="4"/>
    </row>
    <row r="96" spans="1:18" ht="18" customHeight="1">
      <c r="A96" s="136" t="s">
        <v>96</v>
      </c>
      <c r="B96" s="134"/>
      <c r="C96" s="134"/>
      <c r="E96" s="4">
        <v>95031865.109999999</v>
      </c>
      <c r="G96" s="4">
        <v>84106744.329999998</v>
      </c>
      <c r="I96" s="4">
        <v>34732198.149999999</v>
      </c>
      <c r="K96" s="4">
        <v>32103030.66</v>
      </c>
      <c r="L96" s="139"/>
      <c r="M96" s="4"/>
      <c r="N96" s="4"/>
      <c r="O96" s="139"/>
      <c r="Q96" s="4"/>
      <c r="R96" s="4"/>
    </row>
    <row r="97" spans="1:18" ht="18" customHeight="1" thickBot="1">
      <c r="A97" s="136" t="s">
        <v>95</v>
      </c>
      <c r="B97" s="134"/>
      <c r="C97" s="134"/>
      <c r="E97" s="16">
        <v>139090258.19</v>
      </c>
      <c r="G97" s="16">
        <f>SUM(G95:G96)</f>
        <v>86434804.670000002</v>
      </c>
      <c r="I97" s="16">
        <v>24981127.469999999</v>
      </c>
      <c r="K97" s="16">
        <f>SUM(K95:K96)</f>
        <v>50587019.510000005</v>
      </c>
      <c r="L97" s="4"/>
      <c r="N97" s="4"/>
      <c r="Q97" s="4"/>
      <c r="R97" s="4"/>
    </row>
    <row r="98" spans="1:18" ht="18" customHeight="1" thickTop="1">
      <c r="A98" s="136"/>
      <c r="B98" s="134"/>
      <c r="C98" s="134"/>
      <c r="E98" s="8"/>
      <c r="G98" s="8"/>
      <c r="I98" s="8"/>
      <c r="K98" s="8"/>
      <c r="L98" s="139"/>
      <c r="M98" s="139"/>
    </row>
    <row r="99" spans="1:18" ht="18" customHeight="1">
      <c r="A99" s="151" t="s">
        <v>114</v>
      </c>
      <c r="B99" s="134"/>
      <c r="C99" s="134"/>
      <c r="E99" s="17"/>
      <c r="F99" s="18"/>
      <c r="G99" s="17"/>
      <c r="H99" s="18"/>
      <c r="I99" s="17"/>
      <c r="J99" s="18"/>
      <c r="K99" s="17"/>
      <c r="M99" s="139"/>
      <c r="N99" s="139"/>
      <c r="O99" s="4"/>
    </row>
    <row r="100" spans="1:18" ht="18" customHeight="1">
      <c r="C100" s="133" t="s">
        <v>211</v>
      </c>
      <c r="E100" s="19">
        <v>10479447.25</v>
      </c>
      <c r="F100" s="152"/>
      <c r="G100" s="19">
        <v>-16235603.68</v>
      </c>
      <c r="H100" s="152"/>
      <c r="I100" s="19">
        <v>-9431038.4499999993</v>
      </c>
      <c r="J100" s="18"/>
      <c r="K100" s="19">
        <v>-14465897.619999999</v>
      </c>
      <c r="N100" s="139"/>
    </row>
    <row r="101" spans="1:18" ht="18" customHeight="1">
      <c r="C101" s="133" t="s">
        <v>177</v>
      </c>
      <c r="E101" s="19">
        <v>1221568.68</v>
      </c>
      <c r="G101" s="62">
        <v>0</v>
      </c>
      <c r="I101" s="7">
        <v>70067580.530000001</v>
      </c>
      <c r="J101" s="18"/>
      <c r="K101" s="62">
        <v>0</v>
      </c>
    </row>
    <row r="103" spans="1:18" ht="17.25" customHeight="1">
      <c r="I103" s="19"/>
    </row>
  </sheetData>
  <mergeCells count="21">
    <mergeCell ref="A3:K3"/>
    <mergeCell ref="A46:K46"/>
    <mergeCell ref="A6:K6"/>
    <mergeCell ref="E9:G9"/>
    <mergeCell ref="I51:K51"/>
    <mergeCell ref="E50:K50"/>
    <mergeCell ref="A45:K45"/>
    <mergeCell ref="A4:K4"/>
    <mergeCell ref="A5:K5"/>
    <mergeCell ref="A47:K47"/>
    <mergeCell ref="I9:K9"/>
    <mergeCell ref="E8:K8"/>
    <mergeCell ref="A48:K48"/>
    <mergeCell ref="E51:G51"/>
    <mergeCell ref="E93:G93"/>
    <mergeCell ref="I93:K93"/>
    <mergeCell ref="A87:K87"/>
    <mergeCell ref="A88:K88"/>
    <mergeCell ref="A89:K89"/>
    <mergeCell ref="A90:K90"/>
    <mergeCell ref="E92:K92"/>
  </mergeCells>
  <phoneticPr fontId="6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งบกำไรขาดทุนเบ็ดเสร็จ(สามเดือน)</vt:lpstr>
      <vt:lpstr>งบกำไรขาดทุนเบ็ดเสร็จ(หกเดือน)</vt:lpstr>
      <vt:lpstr>งบส่วนของผู้ถือหุ้นรวม</vt:lpstr>
      <vt:lpstr>งบแสดงเฉพาะกิจการ</vt:lpstr>
      <vt:lpstr>งบกระแสเงินสด</vt:lpstr>
      <vt:lpstr>งบกระแสเงินสด!Print_Area</vt:lpstr>
      <vt:lpstr>'งบกำไรขาดทุนเบ็ดเสร็จ(สามเดือน)'!Print_Area</vt:lpstr>
      <vt:lpstr>'งบกำไรขาดทุนเบ็ดเสร็จ(หกเดือน)'!Print_Area</vt:lpstr>
      <vt:lpstr>งบฐานะการเงิน!Print_Area</vt:lpstr>
      <vt:lpstr>งบส่วนของผู้ถือหุ้นรวม!Print_Area</vt:lpstr>
      <vt:lpstr>งบแสดงเฉพาะกิจการ!Print_Area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wilaiwan.n</cp:lastModifiedBy>
  <cp:lastPrinted>2025-08-08T04:44:41Z</cp:lastPrinted>
  <dcterms:created xsi:type="dcterms:W3CDTF">2001-04-13T04:43:23Z</dcterms:created>
  <dcterms:modified xsi:type="dcterms:W3CDTF">2025-08-08T07:31:13Z</dcterms:modified>
</cp:coreProperties>
</file>