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-120" yWindow="-120" windowWidth="29040" windowHeight="15840" tabRatio="847"/>
  </bookViews>
  <sheets>
    <sheet name="Statements of Financial Positio" sheetId="160" r:id="rId1"/>
    <sheet name="Statement of income  (3M)" sheetId="161" r:id="rId2"/>
    <sheet name="Statement of income (6M)" sheetId="167" r:id="rId3"/>
    <sheet name="Statements of Changes (Con)" sheetId="164" r:id="rId4"/>
    <sheet name="Statements of Changes" sheetId="166" r:id="rId5"/>
    <sheet name="Cash flow" sheetId="16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2">IF('Statement of income (6M)'!Values_Entered,[0]!Header_Row+'Statement of income (6M)'!Number_of_Payments,[0]!Header_Row)</definedName>
    <definedName name="a" localSheetId="4">IF('Statements of Changes'!Values_Entered,[0]!Header_Row+'Statements of Changes'!Number_of_Payments,[0]!Header_Row)</definedName>
    <definedName name="a" localSheetId="3">IF('Statements of Changes (Con)'!Values_Entered,[0]!Header_Row+'Statements of Changes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2">Scheduled_Payment+Extra_Payment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2">OFFSET([0]!Full_Print,0,0,'Statement of income (6M)'!Last_Row)</definedName>
    <definedName name="jhhj" localSheetId="4">OFFSET([0]!Full_Print,0,0,'Statements of Changes'!Last_Row)</definedName>
    <definedName name="jhhj" localSheetId="3">OFFSET([0]!Full_Print,0,0,'Statements of Changes (Con)'!Last_Row)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2">IF('Statement of income (6M)'!Values_Entered,Header_Row+'Statement of income (6M)'!Number_of_Payments,Header_Row)</definedName>
    <definedName name="Last_Row" localSheetId="4">IF('Statements of Changes'!Values_Entered,Header_Row+'Statements of Changes'!Number_of_Payments,Header_Row)</definedName>
    <definedName name="Last_Row" localSheetId="3">IF('Statements of Changes (Con)'!Values_Entered,Header_Row+'Statements of Changes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2">MATCH(0.01,End_Bal,-1)+1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2">DATE(YEAR(Loan_Start),MONTH(Loan_Start)+Payment_Number,DAY(Loan_Start))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'Cash flow'!$A$1:$L$102</definedName>
    <definedName name="_xlnm.Print_Area" localSheetId="1">'Statement of income  (3M)'!$A$1:$N$77</definedName>
    <definedName name="_xlnm.Print_Area" localSheetId="2">'Statement of income (6M)'!$A$1:$M$77</definedName>
    <definedName name="_xlnm.Print_Area" localSheetId="4">'Statements of Changes'!$A$1:$N$25</definedName>
    <definedName name="_xlnm.Print_Area" localSheetId="3">'Statements of Changes (Con)'!$A$1:$T$26</definedName>
    <definedName name="_xlnm.Print_Area" localSheetId="0">'Statements of Financial Positio'!$A$1:$M$114</definedName>
    <definedName name="Print_Area_MI">#REF!</definedName>
    <definedName name="Print_Area_Reset" localSheetId="2">OFFSET(Full_Print,0,0,'Statement of income (6M)'!Last_Row)</definedName>
    <definedName name="Print_Area_Reset" localSheetId="4">OFFSET(Full_Print,0,0,'Statements of Changes'!Last_Row)</definedName>
    <definedName name="Print_Area_Reset" localSheetId="3">OFFSET(Full_Print,0,0,'Statements of Changes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2">IF(Loan_Amount*Interest_Rate*Loan_Years*Loan_Start&gt;0,1,0)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L97" i="163" l="1"/>
  <c r="H97" i="163"/>
  <c r="L69" i="163"/>
  <c r="H69" i="163"/>
  <c r="N23" i="167"/>
</calcChain>
</file>

<file path=xl/sharedStrings.xml><?xml version="1.0" encoding="utf-8"?>
<sst xmlns="http://schemas.openxmlformats.org/spreadsheetml/2006/main" count="385" uniqueCount="214">
  <si>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</si>
  <si>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</si>
  <si>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</si>
  <si>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</si>
  <si>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</si>
  <si>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</si>
  <si>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</si>
  <si>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</si>
  <si>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</si>
  <si>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</si>
  <si>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</si>
  <si>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</si>
  <si>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</si>
  <si>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Non - current liabilities</t>
  </si>
  <si>
    <t>Other non - current liabilities</t>
  </si>
  <si>
    <t>Total other non - current liabilities</t>
  </si>
  <si>
    <t>Interest income</t>
  </si>
  <si>
    <t>Changes in operating liabilities - Increase (Decrease)</t>
  </si>
  <si>
    <t>Others</t>
  </si>
  <si>
    <t>Issued and</t>
  </si>
  <si>
    <t xml:space="preserve">Total </t>
  </si>
  <si>
    <t>paid-up</t>
  </si>
  <si>
    <t>Appropriated to</t>
  </si>
  <si>
    <t>Rental income</t>
  </si>
  <si>
    <t>Cash flows from operating activities</t>
  </si>
  <si>
    <t>Consolidated financial statements</t>
  </si>
  <si>
    <t>Other non - current assets</t>
  </si>
  <si>
    <t>Total revenues</t>
  </si>
  <si>
    <t>Other incomes</t>
  </si>
  <si>
    <t>Services and administrative expenses</t>
  </si>
  <si>
    <t xml:space="preserve">Premium on 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</si>
  <si>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</si>
  <si>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</si>
  <si>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</si>
  <si>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</si>
  <si>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</si>
  <si>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</si>
  <si>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</si>
  <si>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</si>
  <si>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</si>
  <si>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</si>
  <si>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Appropriated </t>
  </si>
  <si>
    <t xml:space="preserve">Legal reserve  </t>
  </si>
  <si>
    <t>Total shareholders' equity</t>
  </si>
  <si>
    <t>Total liabilities and shareholders' equity</t>
  </si>
  <si>
    <t xml:space="preserve">Non-controlling </t>
  </si>
  <si>
    <t>Total share</t>
  </si>
  <si>
    <t>holders' equity</t>
  </si>
  <si>
    <t xml:space="preserve">Premium from </t>
  </si>
  <si>
    <t xml:space="preserve">in subsidiary </t>
  </si>
  <si>
    <t xml:space="preserve"> investment </t>
  </si>
  <si>
    <t>purchasing of</t>
  </si>
  <si>
    <t>REVENUES</t>
  </si>
  <si>
    <t>EXPENSES</t>
  </si>
  <si>
    <t>Total expenses</t>
  </si>
  <si>
    <t>Basic earnings per share</t>
  </si>
  <si>
    <t>Baht</t>
  </si>
  <si>
    <t>- 3 -</t>
  </si>
  <si>
    <t>ASSETS</t>
  </si>
  <si>
    <t xml:space="preserve">Property, plant and equipment </t>
  </si>
  <si>
    <t>- 4 -</t>
  </si>
  <si>
    <t>LIABILITIES AND SHAREHOLDERS' EQUITY</t>
  </si>
  <si>
    <t>LIABILITIES AND SHAREHOLDERS' EQUITY (CONT.)</t>
  </si>
  <si>
    <t xml:space="preserve">Other current assets </t>
  </si>
  <si>
    <t xml:space="preserve">Investments in subsidiaries </t>
  </si>
  <si>
    <t xml:space="preserve">Intangible assets </t>
  </si>
  <si>
    <t>- 6 -</t>
  </si>
  <si>
    <t xml:space="preserve">Baht </t>
  </si>
  <si>
    <t>- 10 -</t>
  </si>
  <si>
    <t xml:space="preserve"> Baht</t>
  </si>
  <si>
    <t>Total assets</t>
  </si>
  <si>
    <t xml:space="preserve">Inventories </t>
  </si>
  <si>
    <t>Share capital</t>
  </si>
  <si>
    <t>Deferred tax assets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</si>
  <si>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</si>
  <si>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</si>
  <si>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</si>
  <si>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tax payables</t>
  </si>
  <si>
    <t>Deferred tax liabilities</t>
  </si>
  <si>
    <t>Profit for the period</t>
  </si>
  <si>
    <t>Total comprehensive income for the period</t>
  </si>
  <si>
    <t>- 5 -</t>
  </si>
  <si>
    <t>Cash generated from operation</t>
  </si>
  <si>
    <t>Cash received from interest income</t>
  </si>
  <si>
    <t>Cash paid for interest expenses</t>
  </si>
  <si>
    <t>Cash and cash equivalents at beginning of  the period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</si>
  <si>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</si>
  <si>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</si>
  <si>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</si>
  <si>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</si>
  <si>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COMPREHENSIVE INCOME (CONT.)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</si>
  <si>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</si>
  <si>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</si>
  <si>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</si>
  <si>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</si>
  <si>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</si>
  <si>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</si>
  <si>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Changes in operating assets - (Increase) Decrease</t>
  </si>
  <si>
    <t xml:space="preserve">Cash paid for income tax </t>
  </si>
  <si>
    <t>LADPRAO GENERAL HOSPITAL PUBLIC COMPANY LIMITED AND ITS SUBSIDIARIES</t>
  </si>
  <si>
    <t>STATEMENT OF FINANCIAL POSITION (CONT.)</t>
  </si>
  <si>
    <t xml:space="preserve">Finance costs </t>
  </si>
  <si>
    <t>Accured revenues from hospital operations</t>
  </si>
  <si>
    <t>Premium on ordinary shares</t>
  </si>
  <si>
    <t>Revenues from hospital operations</t>
  </si>
  <si>
    <t>Cost of hospital operations</t>
  </si>
  <si>
    <t>Cost of services</t>
  </si>
  <si>
    <t>Non-controlling interests of the subsidiaries</t>
  </si>
  <si>
    <t>ordinary shares</t>
  </si>
  <si>
    <t>Accrued revenues from hospital operations</t>
  </si>
  <si>
    <t>Cash paid for purchase of property, plant and equipment</t>
  </si>
  <si>
    <t>Revenues from services</t>
  </si>
  <si>
    <t xml:space="preserve">interests of </t>
  </si>
  <si>
    <t>the subsidiaries</t>
  </si>
  <si>
    <t>- 9 -</t>
  </si>
  <si>
    <t>Other current assets</t>
  </si>
  <si>
    <t>Other non-current assets</t>
  </si>
  <si>
    <t>Cash received for interest income</t>
  </si>
  <si>
    <t>financial institutions</t>
  </si>
  <si>
    <t xml:space="preserve">Current portion of long-term loans from </t>
  </si>
  <si>
    <t>Long-term loans from  financial institutions</t>
  </si>
  <si>
    <t>Total equity attributable to owners of the parent</t>
  </si>
  <si>
    <t>Additional disclosure items to cash flows statements</t>
  </si>
  <si>
    <t>Interest expenses</t>
  </si>
  <si>
    <t>Legal reserve</t>
  </si>
  <si>
    <t>Owners of the parent</t>
  </si>
  <si>
    <t>Attributable to owners of the parent</t>
  </si>
  <si>
    <t>of the parent</t>
  </si>
  <si>
    <t>Trade and other current receivables</t>
  </si>
  <si>
    <t>Trade and other current payables</t>
  </si>
  <si>
    <t>Lease liabilities</t>
  </si>
  <si>
    <t xml:space="preserve">Current portion of lease  liabilities </t>
  </si>
  <si>
    <t>Issued and paid share copital</t>
  </si>
  <si>
    <t>Profit from operation activities</t>
  </si>
  <si>
    <t xml:space="preserve">Trade and other current receivables </t>
  </si>
  <si>
    <t>Right-of-use assets</t>
  </si>
  <si>
    <t>Provisions for employee benefit</t>
  </si>
  <si>
    <t xml:space="preserve">Cash paid for lease liabilities </t>
  </si>
  <si>
    <t>- 2 -</t>
  </si>
  <si>
    <t>from operations:</t>
  </si>
  <si>
    <t>Adjustments to profit for the period to cash provided by (used in)</t>
  </si>
  <si>
    <t xml:space="preserve">Cash paid for provision for employee benefit </t>
  </si>
  <si>
    <t>Cash and cash equivalents at ending of the period</t>
  </si>
  <si>
    <t xml:space="preserve">Overdrafts and short-term loans from </t>
  </si>
  <si>
    <t>Other current liabilities</t>
  </si>
  <si>
    <t>Cash received from short-term loans from financial institutions</t>
  </si>
  <si>
    <t>Cash paid for short-term loans from financial institutions</t>
  </si>
  <si>
    <t>Cash paid for long-term loan from financial institutions</t>
  </si>
  <si>
    <t>720,000,000 ordinary shares, Baht 0.50 par value</t>
  </si>
  <si>
    <t>Net cash provided by operating activities</t>
  </si>
  <si>
    <t>Net cash used in investing activities</t>
  </si>
  <si>
    <t>- 7 -</t>
  </si>
  <si>
    <t>- 8 -</t>
  </si>
  <si>
    <t xml:space="preserve">Depreciation and amortization </t>
  </si>
  <si>
    <t>Other current financial assets</t>
  </si>
  <si>
    <t>interests in subsidiaries</t>
  </si>
  <si>
    <t>Other non-current financial assets</t>
  </si>
  <si>
    <t>Other comprehensive income for the period</t>
  </si>
  <si>
    <t>Cash received from sale of  property, plant and equipment</t>
  </si>
  <si>
    <t>4</t>
  </si>
  <si>
    <t xml:space="preserve"> 31, 2024</t>
  </si>
  <si>
    <t>Balance as at January 1, 2024</t>
  </si>
  <si>
    <t>Profit attributable to</t>
  </si>
  <si>
    <t xml:space="preserve">Total comprehensive income attributable to </t>
  </si>
  <si>
    <t xml:space="preserve">Loss on sale and write-off of assets </t>
  </si>
  <si>
    <t xml:space="preserve">Cash paid for short-term loans to subsidiaries </t>
  </si>
  <si>
    <t xml:space="preserve">Cash received  from short-term loans repayment from subsidiaries </t>
  </si>
  <si>
    <t>Cash received from sale of investment in a subsidiary</t>
  </si>
  <si>
    <t xml:space="preserve">Cash received from sale of investment in an associate </t>
  </si>
  <si>
    <t xml:space="preserve">Cash paid for purchase and investment in subsidiaries </t>
  </si>
  <si>
    <t>Balance as at January 1, 2025</t>
  </si>
  <si>
    <t>Other comprehensive income :</t>
  </si>
  <si>
    <t>Items that will not be reclassified to profit or loss</t>
  </si>
  <si>
    <t>Increase (decrease) in overdrafts from financial instiutions</t>
  </si>
  <si>
    <t>Gain from sales of investment</t>
  </si>
  <si>
    <t>Net cash used in financing activities</t>
  </si>
  <si>
    <t>Short term loan to subsidiary companies</t>
  </si>
  <si>
    <t xml:space="preserve">Reversal for expected credit losses </t>
  </si>
  <si>
    <t xml:space="preserve"> 4, 5</t>
  </si>
  <si>
    <t>4, 15</t>
  </si>
  <si>
    <t>Reversal for loss on impairment of intangible assets</t>
  </si>
  <si>
    <t xml:space="preserve">Profit from operations before changes in operating assets </t>
  </si>
  <si>
    <t>and liabilities</t>
  </si>
  <si>
    <t>Increase in right-of-use assets and lease liabilities</t>
  </si>
  <si>
    <t>AS AT JUNE 30, 2025</t>
  </si>
  <si>
    <t>As at June</t>
  </si>
  <si>
    <t xml:space="preserve"> 30, 2025</t>
  </si>
  <si>
    <t>Dividend income</t>
  </si>
  <si>
    <t>FOR THE THREE-MONTH PERIOD ENDED JUNE 30, 2025</t>
  </si>
  <si>
    <t>FOR THE SIX-MONTH PERIOD ENDED JUNE 30, 2025</t>
  </si>
  <si>
    <t>- 11 -</t>
  </si>
  <si>
    <t>- 12 -</t>
  </si>
  <si>
    <t>Dividend payment</t>
  </si>
  <si>
    <t>Dividend payment of subsidiary to non-controlling interests</t>
  </si>
  <si>
    <t>Balance as at June 30, 2024</t>
  </si>
  <si>
    <t>Balance as at June 30, 2025</t>
  </si>
  <si>
    <t>Gain from change in lease liabilities</t>
  </si>
  <si>
    <t>Cash received for income tax</t>
  </si>
  <si>
    <t>Cash paid for deposit of property, plant and equipment</t>
  </si>
  <si>
    <t xml:space="preserve">Dividend received from subsidiaries </t>
  </si>
  <si>
    <t>Cash received from long-term loan from financial institutions</t>
  </si>
  <si>
    <t>Dividend paid to non-controlling interests</t>
  </si>
  <si>
    <t>Increase in other financial assets</t>
  </si>
  <si>
    <t>- 13 -</t>
  </si>
  <si>
    <t>Profit before income tax (expenses)</t>
  </si>
  <si>
    <t>Income tax (expenses)</t>
  </si>
  <si>
    <t>Written-off withholding tax</t>
  </si>
  <si>
    <t xml:space="preserve">Net increase (decrease) in cash and cash equivalents  </t>
  </si>
  <si>
    <t>Increase (decrease) in payables for purchase - fixed assets</t>
  </si>
  <si>
    <t>4, 9</t>
  </si>
  <si>
    <t>Surplus from the change in the ownerships</t>
  </si>
  <si>
    <t>Current income tax assets</t>
  </si>
  <si>
    <t xml:space="preserve">Loss from transfer of employee benefits from </t>
  </si>
  <si>
    <t>subsidiary, Net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</si>
</sst>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_(* #,##0_);_(* \(#,##0\);_(* &quot;-&quot;??_);_(@_)"/>
    <numFmt numFmtId="194" formatCode="0.0%"/>
    <numFmt numFmtId="195" formatCode="_(* #,##0.00_);_(* \(#,##0.00\);_(* &quot;-&quot;_);_(@_)"/>
    <numFmt numFmtId="196" formatCode="#,##0\ ;\(#,##0\)"/>
    <numFmt numFmtId="197" formatCode="dd\-mmm\-yy_)"/>
    <numFmt numFmtId="198" formatCode="0.00_)"/>
    <numFmt numFmtId="199" formatCode="#,##0.00\ &quot;F&quot;;\-#,##0.00\ &quot;F&quot;"/>
    <numFmt numFmtId="200" formatCode="_(* #,##0;_(* \(#,##0\);_(* &quot;-&quot;_);_(@_)"/>
    <numFmt numFmtId="201" formatCode="#,##0.0_);[Red]\(#,##0.0\)"/>
    <numFmt numFmtId="202" formatCode="#,##0.00;[Red]\(#,##0.00\)"/>
    <numFmt numFmtId="203" formatCode="_-* #,##0.00\ _F_-;\-* #,##0.00\ _F_-;_-* &quot;-&quot;??\ _F_-;_-@_-"/>
    <numFmt numFmtId="204" formatCode="0.00000000000"/>
    <numFmt numFmtId="205" formatCode="_-[$€-2]* #,##0.00_-;\-[$€-2]* #,##0.00_-;_-[$€-2]* &quot;-&quot;??_-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(* #,##0.00_);_(* \(#,##0.00\);_(* \-??_);_(@_)"/>
    <numFmt numFmtId="211" formatCode="_(* #,##0_);[Red]_(* \(#,##0\);_(* &quot;-&quot;_);_(@_)"/>
    <numFmt numFmtId="212" formatCode="&quot;วันที่&quot;\ \ว\ \ด\ด\ด\ด\ \ป\ป\ป\ป"/>
    <numFmt numFmtId="213" formatCode="d\ \ด\ด\ด\ \b\b"/>
    <numFmt numFmtId="214" formatCode="\ว\ \ด\ด\ด\ \ป\ป"/>
    <numFmt numFmtId="215" formatCode=";;;"/>
    <numFmt numFmtId="216" formatCode="_-* #,##0.00000_-;\-* #,##0.00000_-;_-* &quot;-&quot;?????_-;_-@_-"/>
    <numFmt numFmtId="217" formatCode="_-* #,##0.00_-;\-* #,##0.00_-;_-* &quot;-&quot;_-;_-@_-"/>
    <numFmt numFmtId="218" formatCode="_-* #,##0.00_-;\-* #,##0.00_-;_-* &quot;-&quot;?????_-;_-@_-"/>
    <numFmt numFmtId="219" formatCode="#,##0.00\ ;\(#,###.00\);&quot;-       &quot;\ \ \ "/>
  </numFmts>
  <fonts count="8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8"/>
      <name val="Cordia New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1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sz val="12"/>
      <name val="Angsana New"/>
      <family val="1"/>
      <charset val="222"/>
    </font>
    <font>
      <sz val="16"/>
      <color rgb="FFFF0000"/>
      <name val="Angsana New"/>
      <family val="1"/>
    </font>
    <font>
      <sz val="12"/>
      <name val="Cordia New"/>
      <family val="2"/>
      <charset val="222"/>
    </font>
    <font>
      <sz val="15"/>
      <name val="Angsana New"/>
      <family val="1"/>
    </font>
    <font>
      <u/>
      <sz val="12"/>
      <name val="Angsana New"/>
      <family val="1"/>
    </font>
    <font>
      <sz val="12"/>
      <color theme="1"/>
      <name val="Angsana New"/>
      <family val="1"/>
    </font>
    <font>
      <sz val="12"/>
      <color indexed="10"/>
      <name val="Angsana New"/>
      <family val="1"/>
    </font>
    <font>
      <b/>
      <sz val="14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8">
    <xf numFmtId="0" fontId="0" fillId="0" borderId="0"/>
    <xf numFmtId="203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204" fontId="12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3" fillId="0" borderId="0"/>
    <xf numFmtId="204" fontId="12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201" fontId="41" fillId="0" borderId="0" applyFill="0" applyBorder="0" applyAlignment="0" applyProtection="0"/>
    <xf numFmtId="40" fontId="41" fillId="0" borderId="0" applyFill="0" applyBorder="0" applyAlignment="0" applyProtection="0"/>
    <xf numFmtId="211" fontId="42" fillId="22" borderId="0" applyFill="0" applyBorder="0" applyAlignment="0">
      <alignment vertical="top"/>
    </xf>
    <xf numFmtId="212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3" fillId="0" borderId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213" fontId="42" fillId="22" borderId="3" applyFill="0" applyBorder="0" applyAlignment="0">
      <alignment horizontal="right"/>
    </xf>
    <xf numFmtId="197" fontId="3" fillId="0" borderId="0"/>
    <xf numFmtId="0" fontId="33" fillId="0" borderId="0" applyProtection="0"/>
    <xf numFmtId="194" fontId="3" fillId="0" borderId="0"/>
    <xf numFmtId="0" fontId="46" fillId="0" borderId="0" applyNumberFormat="0" applyFill="0" applyBorder="0" applyAlignment="0" applyProtection="0"/>
    <xf numFmtId="205" fontId="13" fillId="0" borderId="0" applyFont="0" applyFill="0" applyBorder="0" applyAlignment="0" applyProtection="0"/>
    <xf numFmtId="210" fontId="14" fillId="0" borderId="0" applyFill="0" applyBorder="0" applyAlignment="0" applyProtection="0"/>
    <xf numFmtId="0" fontId="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38" fontId="6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15" fillId="0" borderId="6" applyNumberFormat="0" applyFill="0" applyAlignment="0" applyProtection="0"/>
    <xf numFmtId="0" fontId="51" fillId="0" borderId="0">
      <alignment horizontal="left"/>
    </xf>
    <xf numFmtId="0" fontId="52" fillId="0" borderId="6" applyNumberFormat="0" applyFill="0" applyAlignment="0" applyProtection="0"/>
    <xf numFmtId="0" fontId="53" fillId="0" borderId="7">
      <alignment horizontal="left" vertical="top"/>
    </xf>
    <xf numFmtId="0" fontId="16" fillId="0" borderId="8" applyNumberFormat="0" applyFill="0" applyAlignment="0" applyProtection="0"/>
    <xf numFmtId="0" fontId="54" fillId="0" borderId="0">
      <alignment horizontal="left"/>
    </xf>
    <xf numFmtId="0" fontId="55" fillId="0" borderId="8" applyNumberFormat="0" applyFill="0" applyAlignment="0" applyProtection="0"/>
    <xf numFmtId="0" fontId="56" fillId="0" borderId="7">
      <alignment horizontal="left" vertical="top"/>
    </xf>
    <xf numFmtId="0" fontId="17" fillId="0" borderId="9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215" fontId="41" fillId="0" borderId="0" applyFill="0" applyBorder="0" applyAlignment="0" applyProtection="0"/>
    <xf numFmtId="0" fontId="26" fillId="7" borderId="1" applyNumberFormat="0" applyAlignment="0" applyProtection="0"/>
    <xf numFmtId="10" fontId="6" fillId="24" borderId="10" applyNumberFormat="0" applyBorder="0" applyAlignment="0" applyProtection="0"/>
    <xf numFmtId="0" fontId="38" fillId="7" borderId="1" applyNumberFormat="0" applyAlignment="0" applyProtection="0"/>
    <xf numFmtId="0" fontId="27" fillId="0" borderId="11" applyNumberFormat="0" applyFill="0" applyAlignment="0" applyProtection="0"/>
    <xf numFmtId="0" fontId="28" fillId="25" borderId="0" applyNumberFormat="0" applyBorder="0" applyAlignment="0" applyProtection="0"/>
    <xf numFmtId="37" fontId="7" fillId="0" borderId="0"/>
    <xf numFmtId="198" fontId="8" fillId="0" borderId="0"/>
    <xf numFmtId="0" fontId="2" fillId="0" borderId="0"/>
    <xf numFmtId="0" fontId="68" fillId="0" borderId="0"/>
    <xf numFmtId="0" fontId="2" fillId="0" borderId="0"/>
    <xf numFmtId="0" fontId="10" fillId="0" borderId="0"/>
    <xf numFmtId="0" fontId="58" fillId="0" borderId="0"/>
    <xf numFmtId="0" fontId="2" fillId="26" borderId="12" applyNumberFormat="0" applyFont="0" applyAlignment="0" applyProtection="0"/>
    <xf numFmtId="0" fontId="29" fillId="20" borderId="13" applyNumberFormat="0" applyAlignment="0" applyProtection="0"/>
    <xf numFmtId="0" fontId="59" fillId="0" borderId="0">
      <alignment horizontal="left"/>
    </xf>
    <xf numFmtId="214" fontId="42" fillId="22" borderId="0" applyFill="0" applyBorder="0" applyAlignment="0" applyProtection="0">
      <protection locked="0"/>
    </xf>
    <xf numFmtId="187" fontId="42" fillId="22" borderId="0" applyFill="0" applyBorder="0" applyAlignment="0" applyProtection="0">
      <alignment vertical="top"/>
    </xf>
    <xf numFmtId="202" fontId="42" fillId="0" borderId="0" applyFill="0" applyBorder="0" applyAlignment="0" applyProtection="0"/>
    <xf numFmtId="10" fontId="9" fillId="0" borderId="0" applyFont="0" applyFill="0" applyBorder="0" applyAlignment="0" applyProtection="0"/>
    <xf numFmtId="1" fontId="9" fillId="0" borderId="14" applyNumberFormat="0" applyFill="0" applyAlignment="0" applyProtection="0">
      <alignment horizontal="center" vertical="center"/>
    </xf>
    <xf numFmtId="0" fontId="48" fillId="0" borderId="15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88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" fillId="0" borderId="0"/>
    <xf numFmtId="0" fontId="2" fillId="0" borderId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0" fontId="36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</cellStyleXfs>
  <cellXfs count="306">
    <xf numFmtId="0" fontId="0" fillId="0" borderId="0" xfId="0"/>
    <xf numFmtId="0" fontId="71" fillId="0" borderId="0" xfId="0" applyFont="1" applyAlignment="1">
      <alignment horizontal="right"/>
    </xf>
    <xf numFmtId="0" fontId="74" fillId="0" borderId="0" xfId="0" applyFont="1"/>
    <xf numFmtId="0" fontId="74" fillId="0" borderId="0" xfId="0" applyFont="1" applyAlignment="1">
      <alignment horizontal="right"/>
    </xf>
    <xf numFmtId="195" fontId="74" fillId="0" borderId="0" xfId="49" applyNumberFormat="1" applyFont="1" applyFill="1" applyBorder="1" applyAlignment="1"/>
    <xf numFmtId="43" fontId="74" fillId="0" borderId="0" xfId="33" applyFont="1" applyFill="1" applyBorder="1" applyAlignment="1">
      <alignment horizontal="right"/>
    </xf>
    <xf numFmtId="43" fontId="74" fillId="0" borderId="0" xfId="33" applyFont="1" applyFill="1" applyBorder="1" applyAlignment="1"/>
    <xf numFmtId="0" fontId="74" fillId="0" borderId="0" xfId="137" applyFont="1"/>
    <xf numFmtId="0" fontId="71" fillId="0" borderId="0" xfId="0" applyFont="1" applyAlignment="1">
      <alignment horizontal="center"/>
    </xf>
    <xf numFmtId="191" fontId="74" fillId="0" borderId="0" xfId="0" applyNumberFormat="1" applyFont="1"/>
    <xf numFmtId="200" fontId="5" fillId="0" borderId="0" xfId="101" applyNumberFormat="1" applyFont="1"/>
    <xf numFmtId="0" fontId="71" fillId="0" borderId="0" xfId="98" applyFont="1"/>
    <xf numFmtId="49" fontId="69" fillId="0" borderId="0" xfId="98" applyNumberFormat="1" applyFont="1"/>
    <xf numFmtId="200" fontId="5" fillId="0" borderId="0" xfId="98" applyNumberFormat="1" applyFont="1"/>
    <xf numFmtId="200" fontId="75" fillId="0" borderId="0" xfId="101" applyNumberFormat="1" applyFont="1"/>
    <xf numFmtId="0" fontId="76" fillId="0" borderId="0" xfId="98" applyFont="1" applyAlignment="1">
      <alignment horizontal="center"/>
    </xf>
    <xf numFmtId="0" fontId="76" fillId="0" borderId="0" xfId="98" applyFont="1"/>
    <xf numFmtId="200" fontId="78" fillId="0" borderId="0" xfId="101" applyNumberFormat="1" applyFont="1"/>
    <xf numFmtId="200" fontId="5" fillId="0" borderId="0" xfId="101" applyNumberFormat="1" applyFont="1" applyAlignment="1">
      <alignment horizontal="center"/>
    </xf>
    <xf numFmtId="200" fontId="74" fillId="0" borderId="0" xfId="101" applyNumberFormat="1" applyFont="1"/>
    <xf numFmtId="0" fontId="74" fillId="0" borderId="0" xfId="100" applyFont="1"/>
    <xf numFmtId="43" fontId="74" fillId="0" borderId="0" xfId="42" applyFont="1" applyFill="1" applyBorder="1" applyAlignment="1">
      <alignment horizontal="center"/>
    </xf>
    <xf numFmtId="200" fontId="79" fillId="0" borderId="0" xfId="101" applyNumberFormat="1" applyFont="1"/>
    <xf numFmtId="0" fontId="79" fillId="0" borderId="0" xfId="100" applyFont="1"/>
    <xf numFmtId="43" fontId="79" fillId="0" borderId="0" xfId="42" applyFont="1" applyFill="1" applyBorder="1" applyAlignment="1">
      <alignment horizontal="center"/>
    </xf>
    <xf numFmtId="191" fontId="5" fillId="0" borderId="0" xfId="42" applyNumberFormat="1" applyFont="1" applyFill="1" applyBorder="1" applyAlignment="1">
      <alignment horizontal="center"/>
    </xf>
    <xf numFmtId="0" fontId="5" fillId="0" borderId="0" xfId="100" applyFont="1"/>
    <xf numFmtId="0" fontId="74" fillId="0" borderId="0" xfId="0" applyFont="1" applyAlignment="1">
      <alignment vertical="center"/>
    </xf>
    <xf numFmtId="49" fontId="74" fillId="0" borderId="0" xfId="0" applyNumberFormat="1" applyFont="1" applyAlignment="1">
      <alignment vertical="center"/>
    </xf>
    <xf numFmtId="0" fontId="71" fillId="0" borderId="0" xfId="0" applyFont="1" applyAlignment="1">
      <alignment horizontal="right" vertical="center"/>
    </xf>
    <xf numFmtId="191" fontId="74" fillId="0" borderId="0" xfId="49" applyFont="1" applyFill="1" applyAlignment="1">
      <alignment vertical="center"/>
    </xf>
    <xf numFmtId="191" fontId="74" fillId="0" borderId="0" xfId="49" applyFont="1" applyFill="1" applyBorder="1" applyAlignment="1">
      <alignment vertical="center"/>
    </xf>
    <xf numFmtId="0" fontId="7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79" fillId="0" borderId="0" xfId="0" applyFont="1" applyAlignment="1">
      <alignment horizontal="center"/>
    </xf>
    <xf numFmtId="0" fontId="79" fillId="0" borderId="0" xfId="0" applyFont="1"/>
    <xf numFmtId="0" fontId="74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justify" vertical="center"/>
    </xf>
    <xf numFmtId="0" fontId="73" fillId="0" borderId="0" xfId="0" applyFont="1" applyAlignment="1">
      <alignment vertical="center"/>
    </xf>
    <xf numFmtId="0" fontId="71" fillId="0" borderId="0" xfId="0" applyFont="1" applyAlignment="1">
      <alignment horizontal="center" vertical="center"/>
    </xf>
    <xf numFmtId="43" fontId="80" fillId="0" borderId="18" xfId="46" applyFont="1" applyFill="1" applyBorder="1" applyAlignment="1">
      <alignment vertical="center" wrapText="1"/>
    </xf>
    <xf numFmtId="195" fontId="80" fillId="0" borderId="0" xfId="50" applyNumberFormat="1" applyFont="1" applyFill="1" applyBorder="1" applyAlignment="1">
      <alignment vertical="center" wrapText="1"/>
    </xf>
    <xf numFmtId="43" fontId="80" fillId="0" borderId="0" xfId="46" applyFont="1" applyFill="1" applyAlignment="1">
      <alignment vertical="center"/>
    </xf>
    <xf numFmtId="195" fontId="80" fillId="0" borderId="0" xfId="50" applyNumberFormat="1" applyFont="1" applyFill="1" applyAlignment="1">
      <alignment vertical="center"/>
    </xf>
    <xf numFmtId="43" fontId="80" fillId="0" borderId="0" xfId="33" applyFont="1" applyFill="1" applyBorder="1" applyAlignment="1">
      <alignment horizontal="right" vertical="center"/>
    </xf>
    <xf numFmtId="216" fontId="80" fillId="0" borderId="0" xfId="46" applyNumberFormat="1" applyFont="1" applyFill="1" applyBorder="1" applyAlignment="1">
      <alignment horizontal="right" vertical="center"/>
    </xf>
    <xf numFmtId="191" fontId="80" fillId="0" borderId="0" xfId="51" applyFont="1" applyFill="1" applyAlignment="1">
      <alignment vertical="center"/>
    </xf>
    <xf numFmtId="195" fontId="80" fillId="0" borderId="0" xfId="51" applyNumberFormat="1" applyFont="1" applyFill="1" applyAlignment="1">
      <alignment vertical="center"/>
    </xf>
    <xf numFmtId="189" fontId="80" fillId="0" borderId="0" xfId="144" applyNumberFormat="1" applyFont="1" applyFill="1" applyAlignment="1">
      <alignment vertical="center"/>
    </xf>
    <xf numFmtId="43" fontId="80" fillId="0" borderId="17" xfId="46" applyFont="1" applyFill="1" applyBorder="1" applyAlignment="1">
      <alignment horizontal="right" vertical="center"/>
    </xf>
    <xf numFmtId="195" fontId="80" fillId="0" borderId="0" xfId="144" applyNumberFormat="1" applyFont="1" applyFill="1" applyAlignment="1">
      <alignment vertical="center"/>
    </xf>
    <xf numFmtId="43" fontId="74" fillId="0" borderId="0" xfId="46" applyFont="1" applyFill="1" applyAlignment="1">
      <alignment horizontal="right" vertical="center"/>
    </xf>
    <xf numFmtId="43" fontId="80" fillId="0" borderId="0" xfId="46" applyFont="1" applyFill="1" applyAlignment="1">
      <alignment horizontal="right" vertical="center"/>
    </xf>
    <xf numFmtId="43" fontId="74" fillId="0" borderId="0" xfId="46" applyFont="1" applyFill="1" applyBorder="1" applyAlignment="1">
      <alignment horizontal="right" vertical="center"/>
    </xf>
    <xf numFmtId="195" fontId="80" fillId="0" borderId="0" xfId="144" applyNumberFormat="1" applyFont="1" applyFill="1" applyBorder="1" applyAlignment="1">
      <alignment vertical="center"/>
    </xf>
    <xf numFmtId="43" fontId="80" fillId="0" borderId="5" xfId="46" applyFont="1" applyFill="1" applyBorder="1" applyAlignment="1">
      <alignment horizontal="right" vertical="center"/>
    </xf>
    <xf numFmtId="43" fontId="80" fillId="0" borderId="20" xfId="46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center" vertical="center"/>
    </xf>
    <xf numFmtId="43" fontId="74" fillId="0" borderId="0" xfId="33" applyFont="1" applyFill="1" applyAlignment="1">
      <alignment horizontal="right" vertical="center"/>
    </xf>
    <xf numFmtId="195" fontId="74" fillId="0" borderId="0" xfId="49" applyNumberFormat="1" applyFont="1" applyFill="1" applyAlignment="1">
      <alignment vertical="center"/>
    </xf>
    <xf numFmtId="195" fontId="74" fillId="0" borderId="0" xfId="52" applyNumberFormat="1" applyFont="1" applyFill="1" applyAlignment="1">
      <alignment vertical="center"/>
    </xf>
    <xf numFmtId="43" fontId="74" fillId="0" borderId="0" xfId="47" applyFont="1" applyFill="1" applyAlignment="1">
      <alignment horizontal="right" vertical="center"/>
    </xf>
    <xf numFmtId="216" fontId="74" fillId="0" borderId="0" xfId="47" applyNumberFormat="1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right" vertical="center"/>
    </xf>
    <xf numFmtId="43" fontId="74" fillId="0" borderId="0" xfId="33" applyFont="1" applyFill="1" applyAlignment="1">
      <alignment vertical="center"/>
    </xf>
    <xf numFmtId="195" fontId="74" fillId="0" borderId="0" xfId="49" applyNumberFormat="1" applyFont="1" applyFill="1" applyBorder="1" applyAlignment="1">
      <alignment vertical="center"/>
    </xf>
    <xf numFmtId="43" fontId="74" fillId="0" borderId="0" xfId="47" applyFont="1" applyFill="1" applyBorder="1" applyAlignment="1">
      <alignment horizontal="right" vertical="center"/>
    </xf>
    <xf numFmtId="43" fontId="74" fillId="0" borderId="5" xfId="47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vertical="center"/>
    </xf>
    <xf numFmtId="189" fontId="74" fillId="0" borderId="0" xfId="52" applyNumberFormat="1" applyFont="1" applyFill="1" applyAlignment="1">
      <alignment vertical="center"/>
    </xf>
    <xf numFmtId="191" fontId="74" fillId="0" borderId="0" xfId="52" applyFont="1" applyFill="1" applyAlignment="1">
      <alignment vertical="center"/>
    </xf>
    <xf numFmtId="218" fontId="74" fillId="0" borderId="0" xfId="47" applyNumberFormat="1" applyFont="1" applyFill="1" applyBorder="1" applyAlignment="1">
      <alignment horizontal="right" vertical="center"/>
    </xf>
    <xf numFmtId="49" fontId="80" fillId="0" borderId="0" xfId="33" applyNumberFormat="1" applyFont="1" applyFill="1" applyAlignment="1">
      <alignment horizontal="center" vertical="center"/>
    </xf>
    <xf numFmtId="195" fontId="80" fillId="0" borderId="0" xfId="49" applyNumberFormat="1" applyFont="1" applyFill="1" applyAlignment="1">
      <alignment horizontal="right" vertical="center" wrapText="1"/>
    </xf>
    <xf numFmtId="43" fontId="80" fillId="0" borderId="0" xfId="33" applyFont="1" applyFill="1" applyAlignment="1">
      <alignment horizontal="right" vertical="center"/>
    </xf>
    <xf numFmtId="189" fontId="80" fillId="0" borderId="0" xfId="49" applyNumberFormat="1" applyFont="1" applyFill="1" applyBorder="1" applyAlignment="1">
      <alignment vertical="center"/>
    </xf>
    <xf numFmtId="195" fontId="80" fillId="0" borderId="0" xfId="49" applyNumberFormat="1" applyFont="1" applyFill="1" applyAlignment="1">
      <alignment horizontal="right" vertical="center"/>
    </xf>
    <xf numFmtId="189" fontId="80" fillId="0" borderId="0" xfId="49" applyNumberFormat="1" applyFont="1" applyFill="1" applyAlignment="1">
      <alignment vertical="center"/>
    </xf>
    <xf numFmtId="216" fontId="80" fillId="0" borderId="0" xfId="33" applyNumberFormat="1" applyFont="1" applyFill="1" applyAlignment="1">
      <alignment horizontal="right" vertical="center"/>
    </xf>
    <xf numFmtId="189" fontId="80" fillId="0" borderId="0" xfId="52" applyNumberFormat="1" applyFont="1" applyFill="1" applyAlignment="1">
      <alignment vertical="center"/>
    </xf>
    <xf numFmtId="41" fontId="74" fillId="0" borderId="0" xfId="33" applyNumberFormat="1" applyFont="1" applyFill="1" applyBorder="1" applyAlignment="1">
      <alignment vertical="center"/>
    </xf>
    <xf numFmtId="0" fontId="74" fillId="0" borderId="0" xfId="0" applyFont="1" applyAlignment="1">
      <alignment horizontal="right" vertical="center"/>
    </xf>
    <xf numFmtId="0" fontId="71" fillId="0" borderId="0" xfId="0" applyFont="1"/>
    <xf numFmtId="0" fontId="74" fillId="0" borderId="5" xfId="0" applyFont="1" applyBorder="1" applyAlignment="1">
      <alignment horizontal="center" vertical="center"/>
    </xf>
    <xf numFmtId="43" fontId="80" fillId="0" borderId="0" xfId="46" applyFont="1" applyFill="1" applyBorder="1" applyAlignment="1">
      <alignment horizontal="right" vertical="center"/>
    </xf>
    <xf numFmtId="216" fontId="80" fillId="0" borderId="0" xfId="46" applyNumberFormat="1" applyFont="1" applyFill="1" applyAlignment="1">
      <alignment horizontal="right" vertical="center"/>
    </xf>
    <xf numFmtId="43" fontId="80" fillId="0" borderId="0" xfId="47" applyFont="1" applyFill="1" applyAlignment="1">
      <alignment horizontal="right" vertical="center"/>
    </xf>
    <xf numFmtId="43" fontId="80" fillId="0" borderId="0" xfId="47" applyFont="1" applyFill="1" applyBorder="1" applyAlignment="1">
      <alignment horizontal="right" vertical="center"/>
    </xf>
    <xf numFmtId="43" fontId="80" fillId="0" borderId="5" xfId="47" applyFont="1" applyFill="1" applyBorder="1" applyAlignment="1">
      <alignment horizontal="right" vertical="center"/>
    </xf>
    <xf numFmtId="43" fontId="80" fillId="0" borderId="20" xfId="47" applyFont="1" applyFill="1" applyBorder="1" applyAlignment="1">
      <alignment horizontal="right" vertical="center"/>
    </xf>
    <xf numFmtId="0" fontId="79" fillId="0" borderId="5" xfId="0" applyFont="1" applyBorder="1" applyAlignment="1">
      <alignment horizontal="center"/>
    </xf>
    <xf numFmtId="0" fontId="79" fillId="0" borderId="0" xfId="0" applyFont="1" applyAlignment="1">
      <alignment horizontal="left"/>
    </xf>
    <xf numFmtId="0" fontId="79" fillId="0" borderId="0" xfId="0" applyFont="1" applyAlignment="1">
      <alignment horizontal="right"/>
    </xf>
    <xf numFmtId="43" fontId="79" fillId="0" borderId="0" xfId="33" quotePrefix="1" applyFont="1" applyFill="1" applyBorder="1" applyAlignment="1">
      <alignment horizontal="center"/>
    </xf>
    <xf numFmtId="200" fontId="79" fillId="0" borderId="0" xfId="0" applyNumberFormat="1" applyFont="1" applyAlignment="1">
      <alignment horizontal="center"/>
    </xf>
    <xf numFmtId="43" fontId="79" fillId="0" borderId="0" xfId="33" applyFont="1" applyFill="1" applyAlignment="1">
      <alignment horizontal="right"/>
    </xf>
    <xf numFmtId="191" fontId="79" fillId="0" borderId="0" xfId="49" applyFont="1" applyFill="1" applyAlignment="1"/>
    <xf numFmtId="193" fontId="79" fillId="0" borderId="0" xfId="49" applyNumberFormat="1" applyFont="1" applyFill="1" applyAlignment="1"/>
    <xf numFmtId="43" fontId="79" fillId="0" borderId="0" xfId="33" applyFont="1" applyFill="1" applyBorder="1" applyAlignment="1">
      <alignment horizontal="right"/>
    </xf>
    <xf numFmtId="191" fontId="79" fillId="0" borderId="0" xfId="49" applyFont="1" applyFill="1" applyBorder="1" applyAlignment="1"/>
    <xf numFmtId="216" fontId="79" fillId="0" borderId="0" xfId="33" applyNumberFormat="1" applyFont="1" applyFill="1" applyBorder="1" applyAlignment="1">
      <alignment horizontal="right"/>
    </xf>
    <xf numFmtId="193" fontId="79" fillId="0" borderId="0" xfId="49" applyNumberFormat="1" applyFont="1" applyFill="1" applyBorder="1" applyAlignment="1"/>
    <xf numFmtId="43" fontId="79" fillId="0" borderId="0" xfId="33" applyFont="1" applyFill="1" applyAlignment="1"/>
    <xf numFmtId="191" fontId="79" fillId="0" borderId="0" xfId="33" applyNumberFormat="1" applyFont="1" applyFill="1" applyAlignment="1">
      <alignment horizontal="right"/>
    </xf>
    <xf numFmtId="49" fontId="79" fillId="0" borderId="0" xfId="0" applyNumberFormat="1" applyFont="1"/>
    <xf numFmtId="43" fontId="79" fillId="0" borderId="17" xfId="33" applyFont="1" applyFill="1" applyBorder="1" applyAlignment="1">
      <alignment horizontal="right"/>
    </xf>
    <xf numFmtId="43" fontId="79" fillId="0" borderId="5" xfId="33" applyFont="1" applyFill="1" applyBorder="1" applyAlignment="1">
      <alignment horizontal="right"/>
    </xf>
    <xf numFmtId="43" fontId="79" fillId="0" borderId="5" xfId="41" applyFont="1" applyFill="1" applyBorder="1" applyAlignment="1">
      <alignment horizontal="right"/>
    </xf>
    <xf numFmtId="191" fontId="79" fillId="0" borderId="0" xfId="50" applyFont="1" applyFill="1" applyBorder="1" applyAlignment="1"/>
    <xf numFmtId="43" fontId="79" fillId="0" borderId="0" xfId="41" applyFont="1" applyFill="1" applyBorder="1" applyAlignment="1">
      <alignment horizontal="right"/>
    </xf>
    <xf numFmtId="216" fontId="79" fillId="0" borderId="0" xfId="41" applyNumberFormat="1" applyFont="1" applyFill="1" applyBorder="1" applyAlignment="1">
      <alignment horizontal="right"/>
    </xf>
    <xf numFmtId="191" fontId="79" fillId="0" borderId="0" xfId="50" applyFont="1" applyFill="1" applyAlignment="1"/>
    <xf numFmtId="43" fontId="79" fillId="0" borderId="19" xfId="33" applyFont="1" applyFill="1" applyBorder="1" applyAlignment="1">
      <alignment horizontal="right"/>
    </xf>
    <xf numFmtId="191" fontId="79" fillId="0" borderId="0" xfId="0" applyNumberFormat="1" applyFont="1"/>
    <xf numFmtId="43" fontId="79" fillId="0" borderId="19" xfId="41" applyFont="1" applyFill="1" applyBorder="1" applyAlignment="1">
      <alignment horizontal="right"/>
    </xf>
    <xf numFmtId="43" fontId="79" fillId="0" borderId="0" xfId="0" applyNumberFormat="1" applyFont="1"/>
    <xf numFmtId="4" fontId="79" fillId="0" borderId="0" xfId="0" applyNumberFormat="1" applyFont="1"/>
    <xf numFmtId="219" fontId="79" fillId="0" borderId="17" xfId="41" applyNumberFormat="1" applyFont="1" applyFill="1" applyBorder="1" applyAlignment="1">
      <alignment horizontal="right"/>
    </xf>
    <xf numFmtId="0" fontId="79" fillId="0" borderId="0" xfId="138" applyFont="1"/>
    <xf numFmtId="216" fontId="79" fillId="0" borderId="17" xfId="41" applyNumberFormat="1" applyFont="1" applyFill="1" applyBorder="1" applyAlignment="1">
      <alignment horizontal="right"/>
    </xf>
    <xf numFmtId="191" fontId="79" fillId="0" borderId="17" xfId="33" applyNumberFormat="1" applyFont="1" applyFill="1" applyBorder="1" applyAlignment="1">
      <alignment horizontal="right"/>
    </xf>
    <xf numFmtId="216" fontId="79" fillId="0" borderId="17" xfId="33" applyNumberFormat="1" applyFont="1" applyFill="1" applyBorder="1" applyAlignment="1">
      <alignment horizontal="right"/>
    </xf>
    <xf numFmtId="0" fontId="79" fillId="0" borderId="0" xfId="137" applyFont="1"/>
    <xf numFmtId="43" fontId="79" fillId="0" borderId="20" xfId="33" applyFont="1" applyFill="1" applyBorder="1" applyAlignment="1">
      <alignment horizontal="right"/>
    </xf>
    <xf numFmtId="43" fontId="79" fillId="0" borderId="3" xfId="41" applyFont="1" applyFill="1" applyBorder="1" applyAlignment="1">
      <alignment horizontal="right"/>
    </xf>
    <xf numFmtId="43" fontId="79" fillId="0" borderId="0" xfId="41" applyFont="1" applyFill="1" applyAlignment="1">
      <alignment horizontal="right"/>
    </xf>
    <xf numFmtId="192" fontId="79" fillId="0" borderId="0" xfId="33" applyNumberFormat="1" applyFont="1" applyFill="1" applyAlignment="1"/>
    <xf numFmtId="216" fontId="79" fillId="0" borderId="0" xfId="49" applyNumberFormat="1" applyFont="1" applyFill="1" applyBorder="1" applyAlignment="1"/>
    <xf numFmtId="200" fontId="79" fillId="0" borderId="0" xfId="0" applyNumberFormat="1" applyFont="1"/>
    <xf numFmtId="200" fontId="79" fillId="0" borderId="0" xfId="0" applyNumberFormat="1" applyFont="1" applyAlignment="1">
      <alignment wrapText="1"/>
    </xf>
    <xf numFmtId="192" fontId="79" fillId="0" borderId="0" xfId="0" applyNumberFormat="1" applyFont="1"/>
    <xf numFmtId="43" fontId="79" fillId="0" borderId="18" xfId="33" applyFont="1" applyFill="1" applyBorder="1" applyAlignment="1">
      <alignment horizontal="right"/>
    </xf>
    <xf numFmtId="40" fontId="79" fillId="0" borderId="0" xfId="0" applyNumberFormat="1" applyFont="1"/>
    <xf numFmtId="43" fontId="79" fillId="0" borderId="0" xfId="33" applyFont="1"/>
    <xf numFmtId="0" fontId="5" fillId="0" borderId="0" xfId="101" applyFont="1" applyAlignment="1">
      <alignment vertical="center"/>
    </xf>
    <xf numFmtId="0" fontId="5" fillId="0" borderId="0" xfId="101" applyFont="1" applyAlignment="1">
      <alignment horizontal="right" vertical="center"/>
    </xf>
    <xf numFmtId="0" fontId="73" fillId="0" borderId="0" xfId="101" applyFont="1" applyAlignment="1">
      <alignment vertical="center"/>
    </xf>
    <xf numFmtId="0" fontId="77" fillId="0" borderId="0" xfId="0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0" fontId="78" fillId="0" borderId="0" xfId="0" applyFont="1" applyAlignment="1">
      <alignment vertical="center"/>
    </xf>
    <xf numFmtId="0" fontId="78" fillId="0" borderId="0" xfId="0" applyFont="1" applyAlignment="1">
      <alignment horizontal="right" vertical="center"/>
    </xf>
    <xf numFmtId="0" fontId="78" fillId="0" borderId="0" xfId="0" applyFont="1" applyAlignment="1">
      <alignment horizontal="center" vertical="center"/>
    </xf>
    <xf numFmtId="0" fontId="78" fillId="0" borderId="0" xfId="101" applyFont="1" applyAlignment="1">
      <alignment horizontal="center" vertical="center"/>
    </xf>
    <xf numFmtId="43" fontId="78" fillId="0" borderId="0" xfId="33" applyFont="1" applyFill="1" applyBorder="1" applyAlignment="1">
      <alignment vertical="center"/>
    </xf>
    <xf numFmtId="0" fontId="73" fillId="0" borderId="0" xfId="100" applyFont="1" applyAlignment="1">
      <alignment vertical="center"/>
    </xf>
    <xf numFmtId="0" fontId="73" fillId="0" borderId="0" xfId="0" applyFont="1" applyAlignment="1">
      <alignment horizontal="right" vertical="center"/>
    </xf>
    <xf numFmtId="191" fontId="73" fillId="0" borderId="0" xfId="33" applyNumberFormat="1" applyFont="1" applyFill="1" applyBorder="1" applyAlignment="1">
      <alignment horizontal="center" vertical="center"/>
    </xf>
    <xf numFmtId="43" fontId="73" fillId="0" borderId="0" xfId="33" applyFont="1" applyFill="1" applyBorder="1" applyAlignment="1">
      <alignment vertical="center"/>
    </xf>
    <xf numFmtId="200" fontId="83" fillId="0" borderId="0" xfId="101" applyNumberFormat="1" applyFont="1"/>
    <xf numFmtId="200" fontId="83" fillId="0" borderId="0" xfId="101" applyNumberFormat="1" applyFont="1" applyAlignment="1">
      <alignment horizontal="center"/>
    </xf>
    <xf numFmtId="0" fontId="83" fillId="0" borderId="0" xfId="101" applyFont="1" applyAlignment="1">
      <alignment horizontal="center"/>
    </xf>
    <xf numFmtId="0" fontId="83" fillId="0" borderId="0" xfId="0" applyFont="1" applyAlignment="1">
      <alignment horizontal="center"/>
    </xf>
    <xf numFmtId="0" fontId="83" fillId="0" borderId="0" xfId="0" applyFont="1"/>
    <xf numFmtId="49" fontId="84" fillId="0" borderId="0" xfId="0" applyNumberFormat="1" applyFont="1" applyAlignment="1">
      <alignment vertical="center"/>
    </xf>
    <xf numFmtId="196" fontId="74" fillId="0" borderId="0" xfId="0" applyNumberFormat="1" applyFont="1" applyAlignment="1">
      <alignment horizontal="center" vertical="center"/>
    </xf>
    <xf numFmtId="196" fontId="74" fillId="0" borderId="0" xfId="0" applyNumberFormat="1" applyFont="1" applyAlignment="1">
      <alignment horizontal="right" vertical="center"/>
    </xf>
    <xf numFmtId="196" fontId="74" fillId="0" borderId="0" xfId="0" applyNumberFormat="1" applyFont="1" applyAlignment="1">
      <alignment vertical="center"/>
    </xf>
    <xf numFmtId="43" fontId="74" fillId="0" borderId="0" xfId="42" applyFont="1" applyFill="1" applyAlignment="1">
      <alignment vertical="center"/>
    </xf>
    <xf numFmtId="43" fontId="74" fillId="0" borderId="0" xfId="41" applyFont="1" applyFill="1" applyAlignment="1">
      <alignment vertical="center"/>
    </xf>
    <xf numFmtId="191" fontId="74" fillId="0" borderId="0" xfId="42" applyNumberFormat="1" applyFont="1" applyFill="1" applyAlignment="1">
      <alignment vertical="center"/>
    </xf>
    <xf numFmtId="196" fontId="74" fillId="0" borderId="0" xfId="0" applyNumberFormat="1" applyFont="1" applyAlignment="1">
      <alignment horizontal="left" vertical="center"/>
    </xf>
    <xf numFmtId="0" fontId="74" fillId="0" borderId="0" xfId="137" applyFont="1" applyAlignment="1">
      <alignment vertical="center"/>
    </xf>
    <xf numFmtId="191" fontId="74" fillId="0" borderId="0" xfId="41" applyNumberFormat="1" applyFont="1" applyFill="1" applyAlignment="1">
      <alignment vertical="center"/>
    </xf>
    <xf numFmtId="216" fontId="74" fillId="0" borderId="0" xfId="43" applyNumberFormat="1" applyFont="1" applyFill="1" applyBorder="1" applyAlignment="1">
      <alignment horizontal="right" vertical="center"/>
    </xf>
    <xf numFmtId="43" fontId="74" fillId="0" borderId="0" xfId="42" applyFont="1" applyFill="1" applyBorder="1" applyAlignment="1">
      <alignment vertical="center"/>
    </xf>
    <xf numFmtId="43" fontId="74" fillId="0" borderId="0" xfId="41" applyFont="1" applyFill="1" applyBorder="1" applyAlignment="1">
      <alignment vertical="center"/>
    </xf>
    <xf numFmtId="191" fontId="74" fillId="0" borderId="17" xfId="42" applyNumberFormat="1" applyFont="1" applyFill="1" applyBorder="1" applyAlignment="1">
      <alignment vertical="center"/>
    </xf>
    <xf numFmtId="191" fontId="74" fillId="0" borderId="17" xfId="41" applyNumberFormat="1" applyFont="1" applyFill="1" applyBorder="1" applyAlignment="1">
      <alignment vertical="center"/>
    </xf>
    <xf numFmtId="0" fontId="74" fillId="0" borderId="0" xfId="137" applyFont="1" applyAlignment="1">
      <alignment vertical="center" wrapText="1"/>
    </xf>
    <xf numFmtId="191" fontId="74" fillId="0" borderId="0" xfId="33" applyNumberFormat="1" applyFont="1" applyFill="1" applyAlignment="1">
      <alignment vertical="center"/>
    </xf>
    <xf numFmtId="216" fontId="74" fillId="0" borderId="0" xfId="41" applyNumberFormat="1" applyFont="1" applyFill="1" applyAlignment="1">
      <alignment vertical="center"/>
    </xf>
    <xf numFmtId="191" fontId="74" fillId="0" borderId="0" xfId="50" applyFont="1" applyFill="1" applyAlignment="1">
      <alignment vertical="center"/>
    </xf>
    <xf numFmtId="191" fontId="74" fillId="0" borderId="0" xfId="42" applyNumberFormat="1" applyFont="1" applyFill="1" applyBorder="1" applyAlignment="1">
      <alignment vertical="center"/>
    </xf>
    <xf numFmtId="191" fontId="74" fillId="0" borderId="0" xfId="41" applyNumberFormat="1" applyFont="1" applyFill="1" applyBorder="1" applyAlignment="1">
      <alignment vertical="center"/>
    </xf>
    <xf numFmtId="191" fontId="74" fillId="0" borderId="5" xfId="42" applyNumberFormat="1" applyFont="1" applyFill="1" applyBorder="1" applyAlignment="1">
      <alignment vertical="center"/>
    </xf>
    <xf numFmtId="191" fontId="74" fillId="0" borderId="5" xfId="41" applyNumberFormat="1" applyFont="1" applyFill="1" applyBorder="1" applyAlignment="1">
      <alignment vertical="center"/>
    </xf>
    <xf numFmtId="191" fontId="74" fillId="0" borderId="0" xfId="0" applyNumberFormat="1" applyFont="1" applyAlignment="1">
      <alignment vertical="center"/>
    </xf>
    <xf numFmtId="191" fontId="74" fillId="0" borderId="0" xfId="42" applyNumberFormat="1" applyFont="1" applyFill="1" applyAlignment="1">
      <alignment horizontal="right" vertical="center"/>
    </xf>
    <xf numFmtId="191" fontId="74" fillId="0" borderId="0" xfId="33" applyNumberFormat="1" applyFont="1" applyFill="1" applyAlignment="1">
      <alignment horizontal="right" vertical="center"/>
    </xf>
    <xf numFmtId="191" fontId="74" fillId="0" borderId="5" xfId="42" applyNumberFormat="1" applyFont="1" applyFill="1" applyBorder="1" applyAlignment="1">
      <alignment horizontal="right" vertical="center"/>
    </xf>
    <xf numFmtId="191" fontId="74" fillId="0" borderId="0" xfId="0" applyNumberFormat="1" applyFont="1" applyAlignment="1">
      <alignment horizontal="right" vertical="center"/>
    </xf>
    <xf numFmtId="0" fontId="74" fillId="0" borderId="0" xfId="100" applyFont="1" applyAlignment="1">
      <alignment vertical="center"/>
    </xf>
    <xf numFmtId="191" fontId="74" fillId="0" borderId="0" xfId="43" applyNumberFormat="1" applyFont="1" applyFill="1" applyAlignment="1">
      <alignment horizontal="right" vertical="center"/>
    </xf>
    <xf numFmtId="43" fontId="74" fillId="0" borderId="0" xfId="43" applyFont="1" applyFill="1" applyAlignment="1">
      <alignment vertical="center"/>
    </xf>
    <xf numFmtId="191" fontId="74" fillId="0" borderId="17" xfId="42" applyNumberFormat="1" applyFont="1" applyFill="1" applyBorder="1" applyAlignment="1">
      <alignment horizontal="right" vertical="center"/>
    </xf>
    <xf numFmtId="191" fontId="74" fillId="0" borderId="17" xfId="50" applyFont="1" applyFill="1" applyBorder="1" applyAlignment="1">
      <alignment vertical="center"/>
    </xf>
    <xf numFmtId="43" fontId="74" fillId="0" borderId="3" xfId="42" applyFont="1" applyFill="1" applyBorder="1" applyAlignment="1">
      <alignment vertical="center"/>
    </xf>
    <xf numFmtId="0" fontId="85" fillId="0" borderId="0" xfId="0" applyFont="1" applyAlignment="1">
      <alignment vertical="center"/>
    </xf>
    <xf numFmtId="43" fontId="74" fillId="0" borderId="17" xfId="33" applyFont="1" applyFill="1" applyBorder="1" applyAlignment="1">
      <alignment horizontal="right" vertical="center"/>
    </xf>
    <xf numFmtId="43" fontId="74" fillId="0" borderId="5" xfId="33" applyFont="1" applyFill="1" applyBorder="1" applyAlignment="1">
      <alignment horizontal="right" vertical="center"/>
    </xf>
    <xf numFmtId="43" fontId="74" fillId="0" borderId="20" xfId="33" applyFont="1" applyFill="1" applyBorder="1" applyAlignment="1">
      <alignment horizontal="right" vertical="center"/>
    </xf>
    <xf numFmtId="0" fontId="74" fillId="0" borderId="0" xfId="101" applyFont="1" applyAlignment="1">
      <alignment horizontal="center" vertical="center"/>
    </xf>
    <xf numFmtId="0" fontId="74" fillId="0" borderId="19" xfId="0" applyFont="1" applyBorder="1" applyAlignment="1">
      <alignment horizontal="center" vertical="center"/>
    </xf>
    <xf numFmtId="43" fontId="74" fillId="0" borderId="0" xfId="33" applyFont="1" applyFill="1" applyBorder="1" applyAlignment="1">
      <alignment horizontal="center" vertical="center" wrapText="1"/>
    </xf>
    <xf numFmtId="0" fontId="74" fillId="0" borderId="19" xfId="101" applyFont="1" applyBorder="1" applyAlignment="1">
      <alignment horizontal="center" vertical="center"/>
    </xf>
    <xf numFmtId="0" fontId="74" fillId="0" borderId="19" xfId="101" applyFont="1" applyBorder="1" applyAlignment="1">
      <alignment vertical="center"/>
    </xf>
    <xf numFmtId="0" fontId="86" fillId="0" borderId="0" xfId="0" applyFont="1" applyAlignment="1">
      <alignment horizontal="right" vertical="center"/>
    </xf>
    <xf numFmtId="0" fontId="74" fillId="0" borderId="17" xfId="0" applyFont="1" applyBorder="1" applyAlignment="1">
      <alignment vertical="center"/>
    </xf>
    <xf numFmtId="0" fontId="74" fillId="0" borderId="17" xfId="101" applyFont="1" applyBorder="1" applyAlignment="1">
      <alignment horizontal="center" vertical="center"/>
    </xf>
    <xf numFmtId="191" fontId="74" fillId="0" borderId="0" xfId="33" applyNumberFormat="1" applyFont="1" applyFill="1" applyBorder="1" applyAlignment="1">
      <alignment horizontal="center" vertical="center"/>
    </xf>
    <xf numFmtId="43" fontId="74" fillId="0" borderId="0" xfId="33" applyFont="1" applyFill="1" applyBorder="1" applyAlignment="1">
      <alignment horizontal="center" vertical="center"/>
    </xf>
    <xf numFmtId="43" fontId="74" fillId="0" borderId="0" xfId="0" applyNumberFormat="1" applyFont="1" applyAlignment="1">
      <alignment vertical="center"/>
    </xf>
    <xf numFmtId="216" fontId="74" fillId="0" borderId="0" xfId="45" applyNumberFormat="1" applyFont="1" applyFill="1" applyBorder="1" applyAlignment="1">
      <alignment horizontal="center" vertical="center"/>
    </xf>
    <xf numFmtId="191" fontId="74" fillId="0" borderId="0" xfId="0" applyNumberFormat="1" applyFont="1" applyAlignment="1">
      <alignment horizontal="center" vertical="center"/>
    </xf>
    <xf numFmtId="191" fontId="74" fillId="0" borderId="0" xfId="43" applyNumberFormat="1" applyFont="1" applyFill="1" applyBorder="1" applyAlignment="1">
      <alignment vertical="center"/>
    </xf>
    <xf numFmtId="191" fontId="74" fillId="0" borderId="20" xfId="43" applyNumberFormat="1" applyFont="1" applyFill="1" applyBorder="1" applyAlignment="1">
      <alignment vertical="center"/>
    </xf>
    <xf numFmtId="193" fontId="74" fillId="0" borderId="0" xfId="0" applyNumberFormat="1" applyFont="1" applyAlignment="1">
      <alignment horizontal="left" vertical="center"/>
    </xf>
    <xf numFmtId="200" fontId="5" fillId="0" borderId="0" xfId="101" applyNumberFormat="1" applyFont="1" applyAlignment="1">
      <alignment vertical="center"/>
    </xf>
    <xf numFmtId="200" fontId="87" fillId="0" borderId="0" xfId="101" applyNumberFormat="1" applyFont="1" applyAlignment="1">
      <alignment vertical="center"/>
    </xf>
    <xf numFmtId="200" fontId="5" fillId="0" borderId="17" xfId="101" applyNumberFormat="1" applyFont="1" applyBorder="1" applyAlignment="1">
      <alignment horizontal="center" vertical="center"/>
    </xf>
    <xf numFmtId="49" fontId="5" fillId="0" borderId="0" xfId="98" applyNumberFormat="1" applyFont="1" applyAlignment="1">
      <alignment vertical="center"/>
    </xf>
    <xf numFmtId="200" fontId="5" fillId="0" borderId="0" xfId="101" applyNumberFormat="1" applyFont="1" applyAlignment="1">
      <alignment horizontal="center" vertical="center"/>
    </xf>
    <xf numFmtId="0" fontId="5" fillId="0" borderId="0" xfId="101" applyFont="1" applyAlignment="1">
      <alignment horizontal="center" vertical="center"/>
    </xf>
    <xf numFmtId="0" fontId="5" fillId="0" borderId="17" xfId="101" applyFont="1" applyBorder="1" applyAlignment="1">
      <alignment horizontal="center" vertical="center"/>
    </xf>
    <xf numFmtId="0" fontId="5" fillId="0" borderId="19" xfId="101" applyFont="1" applyBorder="1" applyAlignment="1">
      <alignment horizontal="center" vertical="center"/>
    </xf>
    <xf numFmtId="200" fontId="5" fillId="0" borderId="17" xfId="101" applyNumberFormat="1" applyFont="1" applyBorder="1" applyAlignment="1">
      <alignment vertical="center"/>
    </xf>
    <xf numFmtId="0" fontId="5" fillId="0" borderId="0" xfId="98" applyFont="1" applyAlignment="1">
      <alignment vertical="center"/>
    </xf>
    <xf numFmtId="191" fontId="5" fillId="0" borderId="0" xfId="42" applyNumberFormat="1" applyFont="1" applyFill="1" applyBorder="1" applyAlignment="1">
      <alignment horizontal="center" vertical="center"/>
    </xf>
    <xf numFmtId="191" fontId="5" fillId="0" borderId="0" xfId="45" applyNumberFormat="1" applyFont="1" applyFill="1" applyBorder="1" applyAlignment="1">
      <alignment horizontal="center" vertical="center"/>
    </xf>
    <xf numFmtId="216" fontId="5" fillId="0" borderId="0" xfId="45" applyNumberFormat="1" applyFont="1" applyFill="1" applyBorder="1" applyAlignment="1">
      <alignment horizontal="center" vertical="center"/>
    </xf>
    <xf numFmtId="43" fontId="5" fillId="0" borderId="0" xfId="45" applyFont="1" applyFill="1" applyBorder="1" applyAlignment="1">
      <alignment horizontal="center" vertical="center"/>
    </xf>
    <xf numFmtId="43" fontId="5" fillId="0" borderId="0" xfId="51" applyNumberFormat="1" applyFont="1" applyFill="1" applyAlignment="1">
      <alignment vertical="center"/>
    </xf>
    <xf numFmtId="191" fontId="5" fillId="0" borderId="0" xfId="51" applyFont="1" applyFill="1" applyAlignment="1">
      <alignment vertical="center"/>
    </xf>
    <xf numFmtId="0" fontId="5" fillId="0" borderId="0" xfId="100" applyFont="1" applyAlignment="1">
      <alignment vertical="center"/>
    </xf>
    <xf numFmtId="43" fontId="5" fillId="0" borderId="3" xfId="45" applyFont="1" applyFill="1" applyBorder="1" applyAlignment="1">
      <alignment horizontal="center" vertical="center"/>
    </xf>
    <xf numFmtId="191" fontId="5" fillId="0" borderId="3" xfId="45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3" fontId="79" fillId="0" borderId="5" xfId="145" applyFont="1" applyFill="1" applyBorder="1" applyAlignment="1">
      <alignment horizontal="right"/>
    </xf>
    <xf numFmtId="43" fontId="79" fillId="0" borderId="0" xfId="49" applyNumberFormat="1" applyFont="1" applyFill="1" applyAlignment="1"/>
    <xf numFmtId="191" fontId="79" fillId="0" borderId="0" xfId="146" applyFont="1" applyFill="1" applyBorder="1" applyAlignment="1"/>
    <xf numFmtId="43" fontId="79" fillId="0" borderId="0" xfId="145" applyFont="1" applyFill="1" applyBorder="1" applyAlignment="1">
      <alignment horizontal="right"/>
    </xf>
    <xf numFmtId="216" fontId="79" fillId="0" borderId="0" xfId="145" applyNumberFormat="1" applyFont="1" applyFill="1" applyBorder="1" applyAlignment="1">
      <alignment horizontal="right"/>
    </xf>
    <xf numFmtId="191" fontId="79" fillId="0" borderId="0" xfId="146" applyFont="1" applyFill="1" applyAlignment="1"/>
    <xf numFmtId="43" fontId="79" fillId="0" borderId="19" xfId="145" applyFont="1" applyFill="1" applyBorder="1" applyAlignment="1">
      <alignment horizontal="right"/>
    </xf>
    <xf numFmtId="0" fontId="79" fillId="0" borderId="0" xfId="147" applyFont="1"/>
    <xf numFmtId="216" fontId="79" fillId="0" borderId="17" xfId="145" applyNumberFormat="1" applyFont="1" applyFill="1" applyBorder="1" applyAlignment="1">
      <alignment horizontal="right"/>
    </xf>
    <xf numFmtId="216" fontId="79" fillId="0" borderId="5" xfId="145" applyNumberFormat="1" applyFont="1" applyFill="1" applyBorder="1" applyAlignment="1">
      <alignment horizontal="right"/>
    </xf>
    <xf numFmtId="43" fontId="79" fillId="0" borderId="20" xfId="145" applyFont="1" applyFill="1" applyBorder="1" applyAlignment="1">
      <alignment horizontal="right"/>
    </xf>
    <xf numFmtId="43" fontId="79" fillId="0" borderId="0" xfId="145" applyFont="1" applyFill="1" applyAlignment="1">
      <alignment horizontal="right"/>
    </xf>
    <xf numFmtId="219" fontId="79" fillId="0" borderId="17" xfId="145" applyNumberFormat="1" applyFont="1" applyFill="1" applyBorder="1" applyAlignment="1">
      <alignment horizontal="right"/>
    </xf>
    <xf numFmtId="195" fontId="74" fillId="0" borderId="0" xfId="33" applyNumberFormat="1" applyFont="1" applyFill="1" applyBorder="1" applyAlignment="1">
      <alignment horizontal="center" vertical="center"/>
    </xf>
    <xf numFmtId="193" fontId="74" fillId="0" borderId="0" xfId="0" applyNumberFormat="1" applyFont="1" applyAlignment="1">
      <alignment vertical="center"/>
    </xf>
    <xf numFmtId="191" fontId="74" fillId="0" borderId="0" xfId="42" applyNumberFormat="1" applyFont="1" applyFill="1" applyBorder="1" applyAlignment="1">
      <alignment horizontal="right" vertical="center"/>
    </xf>
    <xf numFmtId="219" fontId="79" fillId="0" borderId="0" xfId="33" applyNumberFormat="1" applyFont="1" applyFill="1" applyBorder="1" applyAlignment="1">
      <alignment horizontal="right"/>
    </xf>
    <xf numFmtId="219" fontId="79" fillId="0" borderId="17" xfId="33" applyNumberFormat="1" applyFont="1" applyFill="1" applyBorder="1" applyAlignment="1">
      <alignment horizontal="right"/>
    </xf>
    <xf numFmtId="191" fontId="79" fillId="0" borderId="0" xfId="33" applyNumberFormat="1" applyFont="1" applyFill="1" applyAlignment="1"/>
    <xf numFmtId="193" fontId="79" fillId="0" borderId="0" xfId="33" applyNumberFormat="1" applyFont="1" applyFill="1" applyAlignment="1"/>
    <xf numFmtId="191" fontId="80" fillId="0" borderId="0" xfId="145" applyNumberFormat="1" applyFont="1" applyFill="1" applyAlignment="1">
      <alignment vertical="center"/>
    </xf>
    <xf numFmtId="191" fontId="80" fillId="0" borderId="0" xfId="33" applyNumberFormat="1" applyFont="1" applyFill="1" applyAlignment="1">
      <alignment vertical="center"/>
    </xf>
    <xf numFmtId="0" fontId="74" fillId="0" borderId="17" xfId="0" applyFont="1" applyBorder="1" applyAlignment="1">
      <alignment horizontal="center" vertical="center"/>
    </xf>
    <xf numFmtId="217" fontId="74" fillId="0" borderId="0" xfId="0" applyNumberFormat="1" applyFont="1" applyAlignment="1">
      <alignment vertical="center"/>
    </xf>
    <xf numFmtId="0" fontId="74" fillId="0" borderId="0" xfId="0" applyFont="1" applyAlignment="1">
      <alignment vertical="center" wrapText="1"/>
    </xf>
    <xf numFmtId="0" fontId="81" fillId="0" borderId="0" xfId="0" applyFont="1" applyAlignment="1">
      <alignment vertical="center"/>
    </xf>
    <xf numFmtId="0" fontId="74" fillId="0" borderId="0" xfId="0" applyFont="1" applyAlignment="1">
      <alignment horizontal="center" vertical="center" wrapText="1"/>
    </xf>
    <xf numFmtId="189" fontId="74" fillId="0" borderId="0" xfId="0" applyNumberFormat="1" applyFont="1" applyAlignment="1">
      <alignment horizontal="right" vertical="center" wrapText="1"/>
    </xf>
    <xf numFmtId="0" fontId="74" fillId="0" borderId="0" xfId="0" applyFont="1" applyAlignment="1">
      <alignment horizontal="right" vertical="center" wrapText="1"/>
    </xf>
    <xf numFmtId="0" fontId="80" fillId="0" borderId="0" xfId="0" applyFont="1" applyAlignment="1">
      <alignment vertical="center"/>
    </xf>
    <xf numFmtId="217" fontId="80" fillId="0" borderId="0" xfId="0" applyNumberFormat="1" applyFont="1" applyAlignment="1">
      <alignment vertical="center"/>
    </xf>
    <xf numFmtId="0" fontId="80" fillId="0" borderId="0" xfId="0" applyFont="1" applyAlignment="1">
      <alignment horizontal="center" vertical="center"/>
    </xf>
    <xf numFmtId="0" fontId="82" fillId="0" borderId="0" xfId="0" applyFont="1" applyAlignment="1">
      <alignment vertical="center"/>
    </xf>
    <xf numFmtId="0" fontId="80" fillId="0" borderId="0" xfId="0" applyFont="1" applyAlignment="1">
      <alignment horizontal="right" vertical="center"/>
    </xf>
    <xf numFmtId="0" fontId="80" fillId="0" borderId="17" xfId="0" applyFont="1" applyBorder="1" applyAlignment="1">
      <alignment horizontal="center" vertical="center"/>
    </xf>
    <xf numFmtId="49" fontId="80" fillId="0" borderId="0" xfId="0" applyNumberFormat="1" applyFont="1" applyAlignment="1">
      <alignment vertical="center"/>
    </xf>
    <xf numFmtId="195" fontId="80" fillId="0" borderId="0" xfId="0" applyNumberFormat="1" applyFont="1" applyAlignment="1">
      <alignment vertical="center" wrapText="1"/>
    </xf>
    <xf numFmtId="195" fontId="80" fillId="0" borderId="0" xfId="0" applyNumberFormat="1" applyFont="1" applyAlignment="1">
      <alignment horizontal="center" vertical="center"/>
    </xf>
    <xf numFmtId="0" fontId="80" fillId="0" borderId="0" xfId="0" applyFont="1" applyAlignment="1">
      <alignment vertical="center" wrapText="1"/>
    </xf>
    <xf numFmtId="0" fontId="80" fillId="0" borderId="0" xfId="137" applyFont="1" applyAlignment="1">
      <alignment vertical="center"/>
    </xf>
    <xf numFmtId="191" fontId="80" fillId="0" borderId="0" xfId="0" applyNumberFormat="1" applyFont="1" applyAlignment="1">
      <alignment vertical="center"/>
    </xf>
    <xf numFmtId="43" fontId="80" fillId="0" borderId="17" xfId="47" applyFont="1" applyFill="1" applyBorder="1" applyAlignment="1">
      <alignment horizontal="right" vertical="center"/>
    </xf>
    <xf numFmtId="0" fontId="80" fillId="0" borderId="0" xfId="0" applyFont="1" applyAlignment="1">
      <alignment horizontal="right" vertical="center" wrapText="1"/>
    </xf>
    <xf numFmtId="193" fontId="79" fillId="0" borderId="0" xfId="50" applyNumberFormat="1" applyFont="1" applyFill="1" applyBorder="1" applyAlignment="1"/>
    <xf numFmtId="193" fontId="79" fillId="0" borderId="0" xfId="146" applyNumberFormat="1" applyFont="1" applyFill="1" applyBorder="1" applyAlignment="1"/>
    <xf numFmtId="43" fontId="74" fillId="0" borderId="0" xfId="50" applyNumberFormat="1" applyFont="1" applyFill="1" applyAlignment="1">
      <alignment vertical="center"/>
    </xf>
    <xf numFmtId="0" fontId="80" fillId="0" borderId="5" xfId="0" applyFont="1" applyBorder="1" applyAlignment="1">
      <alignment horizontal="center" vertical="center"/>
    </xf>
    <xf numFmtId="217" fontId="80" fillId="0" borderId="17" xfId="0" applyNumberFormat="1" applyFont="1" applyBorder="1" applyAlignment="1">
      <alignment horizontal="center" vertical="center"/>
    </xf>
    <xf numFmtId="0" fontId="80" fillId="0" borderId="0" xfId="0" applyFont="1" applyAlignment="1">
      <alignment horizontal="right" vertical="center"/>
    </xf>
    <xf numFmtId="0" fontId="74" fillId="0" borderId="5" xfId="0" applyFont="1" applyBorder="1" applyAlignment="1">
      <alignment horizontal="center" vertical="center"/>
    </xf>
    <xf numFmtId="217" fontId="74" fillId="0" borderId="17" xfId="0" applyNumberFormat="1" applyFont="1" applyBorder="1" applyAlignment="1">
      <alignment horizontal="center" vertical="center"/>
    </xf>
    <xf numFmtId="217" fontId="71" fillId="0" borderId="0" xfId="0" applyNumberFormat="1" applyFont="1" applyAlignment="1">
      <alignment horizontal="center" vertical="center"/>
    </xf>
    <xf numFmtId="217" fontId="69" fillId="0" borderId="0" xfId="0" quotePrefix="1" applyNumberFormat="1" applyFont="1" applyAlignment="1">
      <alignment horizontal="center" vertical="center"/>
    </xf>
    <xf numFmtId="217" fontId="69" fillId="0" borderId="0" xfId="0" applyNumberFormat="1" applyFont="1" applyAlignment="1">
      <alignment horizontal="center" vertical="center"/>
    </xf>
    <xf numFmtId="217" fontId="72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49" fontId="74" fillId="0" borderId="0" xfId="0" applyNumberFormat="1" applyFont="1" applyAlignment="1">
      <alignment horizontal="left" vertical="center"/>
    </xf>
    <xf numFmtId="0" fontId="79" fillId="0" borderId="0" xfId="0" applyFont="1" applyAlignment="1">
      <alignment horizontal="right"/>
    </xf>
    <xf numFmtId="0" fontId="69" fillId="0" borderId="0" xfId="0" quotePrefix="1" applyFont="1" applyAlignment="1">
      <alignment horizontal="center"/>
    </xf>
    <xf numFmtId="0" fontId="69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79" fillId="0" borderId="17" xfId="0" applyFont="1" applyBorder="1" applyAlignment="1">
      <alignment horizontal="center"/>
    </xf>
    <xf numFmtId="0" fontId="79" fillId="0" borderId="5" xfId="0" applyFont="1" applyBorder="1" applyAlignment="1">
      <alignment horizontal="center"/>
    </xf>
    <xf numFmtId="193" fontId="74" fillId="0" borderId="0" xfId="0" applyNumberFormat="1" applyFont="1" applyAlignment="1">
      <alignment horizontal="right" vertical="center"/>
    </xf>
    <xf numFmtId="0" fontId="69" fillId="0" borderId="0" xfId="101" quotePrefix="1" applyFont="1" applyAlignment="1">
      <alignment horizontal="center" vertical="center"/>
    </xf>
    <xf numFmtId="0" fontId="74" fillId="0" borderId="5" xfId="101" applyFont="1" applyBorder="1" applyAlignment="1">
      <alignment horizontal="center" vertical="center"/>
    </xf>
    <xf numFmtId="0" fontId="74" fillId="0" borderId="17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200" fontId="5" fillId="0" borderId="0" xfId="101" applyNumberFormat="1" applyFont="1" applyAlignment="1">
      <alignment horizontal="right" vertical="center"/>
    </xf>
    <xf numFmtId="0" fontId="71" fillId="0" borderId="0" xfId="98" applyFont="1" applyAlignment="1">
      <alignment horizontal="center"/>
    </xf>
    <xf numFmtId="49" fontId="69" fillId="0" borderId="0" xfId="98" quotePrefix="1" applyNumberFormat="1" applyFont="1" applyAlignment="1">
      <alignment horizontal="center"/>
    </xf>
    <xf numFmtId="0" fontId="5" fillId="0" borderId="17" xfId="101" applyFont="1" applyBorder="1" applyAlignment="1">
      <alignment horizontal="center" vertical="center"/>
    </xf>
    <xf numFmtId="200" fontId="5" fillId="0" borderId="17" xfId="101" applyNumberFormat="1" applyFont="1" applyBorder="1" applyAlignment="1">
      <alignment horizontal="center" vertical="center"/>
    </xf>
    <xf numFmtId="49" fontId="5" fillId="0" borderId="5" xfId="98" applyNumberFormat="1" applyFont="1" applyBorder="1" applyAlignment="1">
      <alignment horizontal="center" vertical="center"/>
    </xf>
  </cellXfs>
  <cellStyles count="148">
    <cellStyle name="^6A_x0001_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๒๖๋_x000d_A_x0001_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75" xfId="21"/>
    <cellStyle name="A_x0001_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Body" xfId="30"/>
    <cellStyle name="Calculation" xfId="31"/>
    <cellStyle name="Check Cell" xfId="32"/>
    <cellStyle name="Comma" xfId="33" builtinId="3"/>
    <cellStyle name="Comma (0.0)" xfId="34"/>
    <cellStyle name="Comma (0.00)" xfId="35"/>
    <cellStyle name="Comma (hidden)" xfId="36"/>
    <cellStyle name="Comma (index)" xfId="37"/>
    <cellStyle name="Comma 15" xfId="38"/>
    <cellStyle name="Comma 2" xfId="39"/>
    <cellStyle name="Comma 3" xfId="40"/>
    <cellStyle name="Comma 3 3" xfId="41"/>
    <cellStyle name="Comma 3 3 2" xfId="145"/>
    <cellStyle name="Comma 4" xfId="42"/>
    <cellStyle name="Comma 5" xfId="43"/>
    <cellStyle name="Comma 5 3" xfId="44"/>
    <cellStyle name="Comma 6" xfId="45"/>
    <cellStyle name="Comma 7" xfId="46"/>
    <cellStyle name="Comma 8" xfId="47"/>
    <cellStyle name="comma zerodec" xfId="48"/>
    <cellStyle name="Comma_FS_เมโทร" xfId="49"/>
    <cellStyle name="Comma_FS_เมโทร 2" xfId="144"/>
    <cellStyle name="Comma_FS_เมโทร 3" xfId="50"/>
    <cellStyle name="Comma_FS_เมโทร 3 2" xfId="146"/>
    <cellStyle name="Comma_FS_เมโทร 4" xfId="51"/>
    <cellStyle name="Comma_FS_เมโทร 5" xfId="52"/>
    <cellStyle name="Cover Date" xfId="53"/>
    <cellStyle name="Cover Subtitle" xfId="54"/>
    <cellStyle name="Cover Title" xfId="55"/>
    <cellStyle name="Currency (hidden)" xfId="56"/>
    <cellStyle name="Currency1" xfId="57"/>
    <cellStyle name="Date" xfId="58"/>
    <cellStyle name="Dollar (zero dec)" xfId="59"/>
    <cellStyle name="E&amp;Y House" xfId="60"/>
    <cellStyle name="Euro" xfId="61"/>
    <cellStyle name="Excel_BuiltIn_Comma 1" xfId="62"/>
    <cellStyle name="Explanatory Text" xfId="63"/>
    <cellStyle name="Fixed" xfId="64"/>
    <cellStyle name="Footer SBILogo1" xfId="65"/>
    <cellStyle name="Footer SBILogo2" xfId="66"/>
    <cellStyle name="Footnote" xfId="67"/>
    <cellStyle name="Footnote Reference" xfId="68"/>
    <cellStyle name="Footnote__0_Lead_ KOSE_30.06.05" xfId="69"/>
    <cellStyle name="Good" xfId="70"/>
    <cellStyle name="Grey" xfId="71"/>
    <cellStyle name="Header" xfId="72"/>
    <cellStyle name="Header Draft Stamp" xfId="73"/>
    <cellStyle name="Header__0_Lead_ KOSE_30.06.05" xfId="74"/>
    <cellStyle name="Header1" xfId="75"/>
    <cellStyle name="Header2" xfId="76"/>
    <cellStyle name="Heading 1" xfId="77"/>
    <cellStyle name="Heading 1 Above" xfId="78"/>
    <cellStyle name="Heading 1_Lead_MI_Y'10" xfId="79"/>
    <cellStyle name="Heading 1+" xfId="80"/>
    <cellStyle name="Heading 2" xfId="81"/>
    <cellStyle name="Heading 2 Below" xfId="82"/>
    <cellStyle name="Heading 2_Lead_MI_Y'10" xfId="83"/>
    <cellStyle name="Heading 2+" xfId="84"/>
    <cellStyle name="Heading 3" xfId="85"/>
    <cellStyle name="Heading 3+" xfId="86"/>
    <cellStyle name="Heading 4" xfId="87"/>
    <cellStyle name="HEADING1" xfId="88"/>
    <cellStyle name="HEADING2" xfId="89"/>
    <cellStyle name="Hidden" xfId="90"/>
    <cellStyle name="Input" xfId="91"/>
    <cellStyle name="Input [yellow]" xfId="92"/>
    <cellStyle name="Input_Lead_MI_Y'10" xfId="93"/>
    <cellStyle name="Linked Cell" xfId="94"/>
    <cellStyle name="Neutral" xfId="95"/>
    <cellStyle name="no dec" xfId="96"/>
    <cellStyle name="Normal" xfId="0" builtinId="0"/>
    <cellStyle name="Normal - Style1" xfId="97"/>
    <cellStyle name="Normal 2" xfId="98"/>
    <cellStyle name="Normal 3" xfId="99"/>
    <cellStyle name="Normal_Far East01-Accounts-A3112-SS" xfId="100"/>
    <cellStyle name="Normal_fs-e2007" xfId="101"/>
    <cellStyle name="NormalGB" xfId="102"/>
    <cellStyle name="Note" xfId="103"/>
    <cellStyle name="Output" xfId="104"/>
    <cellStyle name="Page Number" xfId="105"/>
    <cellStyle name="Percent (0%)" xfId="106"/>
    <cellStyle name="Percent (0.0%)" xfId="107"/>
    <cellStyle name="Percent (0.00%)" xfId="108"/>
    <cellStyle name="Percent [2]" xfId="109"/>
    <cellStyle name="Quantity" xfId="110"/>
    <cellStyle name="Salomon Logo" xfId="111"/>
    <cellStyle name="Table Head" xfId="112"/>
    <cellStyle name="Table Source" xfId="113"/>
    <cellStyle name="Table Text" xfId="114"/>
    <cellStyle name="Table Title" xfId="115"/>
    <cellStyle name="Table Units" xfId="116"/>
    <cellStyle name="Text" xfId="117"/>
    <cellStyle name="Text 1" xfId="118"/>
    <cellStyle name="Text 2" xfId="119"/>
    <cellStyle name="Text Head 1" xfId="120"/>
    <cellStyle name="Text Head 2" xfId="121"/>
    <cellStyle name="Text Indent 1" xfId="122"/>
    <cellStyle name="Text Indent 2" xfId="123"/>
    <cellStyle name="Title" xfId="124"/>
    <cellStyle name="TOC 1" xfId="125"/>
    <cellStyle name="TOC 2" xfId="126"/>
    <cellStyle name="Total" xfId="127"/>
    <cellStyle name="Warning Text" xfId="128"/>
    <cellStyle name="ค@ฏ๋_1111D2111DQ2" xfId="129"/>
    <cellStyle name="คdคภฆ์[0]_1111D2111DQ2" xfId="130"/>
    <cellStyle name="คdคภฆ์_1111D2111DQ1" xfId="131"/>
    <cellStyle name="เชื่อมโยงหลายมิติ" xfId="132"/>
    <cellStyle name="ณfน๔ [0]_Book1" xfId="133"/>
    <cellStyle name="ณfน๔_Book1" xfId="134"/>
    <cellStyle name="ตามการเชื่อมโยงหลายมิติ" xfId="135"/>
    <cellStyle name="น้บะภฒ_95" xfId="136"/>
    <cellStyle name="ปกติ_Lead Sheet_safari_Year05" xfId="137"/>
    <cellStyle name="ปกติ_Lead Sheet_safari_Year05 2" xfId="138"/>
    <cellStyle name="ปกติ_Lead Sheet_safari_Year05 2 2" xfId="147"/>
    <cellStyle name="ฤธถ [0]_95" xfId="139"/>
    <cellStyle name="ฤธถ_95" xfId="140"/>
    <cellStyle name="ล๋ศญ [0]_95" xfId="141"/>
    <cellStyle name="ล๋ศญ_95" xfId="142"/>
    <cellStyle name="วฅมุ_4ฟ๙ฝวภ๛" xfId="143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BAL"/>
      <sheetName val="GIVTR00P"/>
      <sheetName val="TrialBalance Q3-2002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หนี้ฟ้อง"/>
      <sheetName val="เกด"/>
      <sheetName val="พี่แพะ"/>
      <sheetName val="Basic"/>
      <sheetName val="RW1&amp;3 of9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/>
      <sheetData sheetId="193">
        <row r="10">
          <cell r="F10">
            <v>1746.43</v>
          </cell>
        </row>
      </sheetData>
      <sheetData sheetId="194">
        <row r="4">
          <cell r="B4">
            <v>111874</v>
          </cell>
        </row>
      </sheetData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 refreshError="1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4">
          <cell r="B4">
            <v>111874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10">
          <cell r="F10">
            <v>1746.43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1746.43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10">
          <cell r="F10">
            <v>1746.43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6.3812059999999997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10">
          <cell r="F10">
            <v>6.3812059999999997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10">
          <cell r="F10">
            <v>6.3812059999999997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6.3812059999999997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1746.43</v>
          </cell>
        </row>
      </sheetData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4">
          <cell r="B4">
            <v>111874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10">
          <cell r="F10">
            <v>1746.43</v>
          </cell>
        </row>
      </sheetData>
      <sheetData sheetId="2661" refreshError="1"/>
      <sheetData sheetId="2662" refreshError="1"/>
      <sheetData sheetId="2663" refreshError="1"/>
      <sheetData sheetId="2664">
        <row r="10">
          <cell r="F10">
            <v>1746.43</v>
          </cell>
        </row>
      </sheetData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>
        <row r="10">
          <cell r="F10">
            <v>1746.43</v>
          </cell>
        </row>
      </sheetData>
      <sheetData sheetId="2740"/>
      <sheetData sheetId="2741"/>
      <sheetData sheetId="2742">
        <row r="4">
          <cell r="B4">
            <v>111874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>
        <row r="10">
          <cell r="F10">
            <v>1746.43</v>
          </cell>
        </row>
      </sheetData>
      <sheetData sheetId="2937"/>
      <sheetData sheetId="2938">
        <row r="10">
          <cell r="F10">
            <v>1746.43</v>
          </cell>
        </row>
      </sheetData>
      <sheetData sheetId="2939"/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/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>
        <row r="10">
          <cell r="F10">
            <v>1746.43</v>
          </cell>
        </row>
      </sheetData>
      <sheetData sheetId="2948">
        <row r="10">
          <cell r="F10">
            <v>1746.43</v>
          </cell>
        </row>
      </sheetData>
      <sheetData sheetId="2949"/>
      <sheetData sheetId="2950">
        <row r="10">
          <cell r="F10">
            <v>1746.43</v>
          </cell>
        </row>
      </sheetData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/>
      <sheetData sheetId="2962"/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/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/>
      <sheetData sheetId="2969"/>
      <sheetData sheetId="2970">
        <row r="10">
          <cell r="F10">
            <v>1746.43</v>
          </cell>
        </row>
      </sheetData>
      <sheetData sheetId="2971"/>
      <sheetData sheetId="2972"/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/>
      <sheetData sheetId="2982"/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6.3812059999999997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 refreshError="1"/>
      <sheetData sheetId="3028">
        <row r="10">
          <cell r="F10">
            <v>1746.43</v>
          </cell>
        </row>
      </sheetData>
      <sheetData sheetId="3029">
        <row r="10">
          <cell r="F10">
            <v>6.3812059999999997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/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/>
      <sheetData sheetId="3042"/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/>
      <sheetData sheetId="3047">
        <row r="10">
          <cell r="F10">
            <v>1746.43</v>
          </cell>
        </row>
      </sheetData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/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4">
          <cell r="B4">
            <v>111874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10">
          <cell r="F10">
            <v>1746.43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0">
          <cell r="F10">
            <v>1746.43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parameter"/>
      <sheetName val="ANALYSE DE VENTES"/>
      <sheetName val="Senario Manager"/>
      <sheetName val="E 4 - Long Out. Analysis"/>
      <sheetName val="Machine2,3'04"/>
      <sheetName val="Aging"/>
      <sheetName val="PREPAID LEAD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/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2">
          <cell r="V2">
            <v>2317</v>
          </cell>
        </row>
      </sheetData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2">
          <cell r="B2" t="str">
            <v>Pers.no.</v>
          </cell>
        </row>
      </sheetData>
      <sheetData sheetId="397">
        <row r="2">
          <cell r="B2" t="str">
            <v>Pers.no.</v>
          </cell>
        </row>
      </sheetData>
      <sheetData sheetId="398">
        <row r="2">
          <cell r="B2" t="str">
            <v>Pers.no.</v>
          </cell>
        </row>
      </sheetData>
      <sheetData sheetId="399">
        <row r="2">
          <cell r="B2" t="str">
            <v>Pers.no.</v>
          </cell>
        </row>
      </sheetData>
      <sheetData sheetId="400">
        <row r="2">
          <cell r="B2" t="str">
            <v>Pers.no.</v>
          </cell>
        </row>
      </sheetData>
      <sheetData sheetId="401"/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/>
      <sheetData sheetId="406">
        <row r="2">
          <cell r="B2" t="str">
            <v>Pers.no.</v>
          </cell>
        </row>
      </sheetData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/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/>
      <sheetData sheetId="420">
        <row r="2">
          <cell r="B2" t="str">
            <v>Pers.no.</v>
          </cell>
        </row>
      </sheetData>
      <sheetData sheetId="421"/>
      <sheetData sheetId="422">
        <row r="2">
          <cell r="B2" t="str">
            <v>Pers.no.</v>
          </cell>
        </row>
      </sheetData>
      <sheetData sheetId="423"/>
      <sheetData sheetId="424">
        <row r="2">
          <cell r="B2" t="str">
            <v>Pers.no.</v>
          </cell>
        </row>
      </sheetData>
      <sheetData sheetId="425"/>
      <sheetData sheetId="426">
        <row r="2">
          <cell r="B2" t="str">
            <v>Pers.no.</v>
          </cell>
        </row>
      </sheetData>
      <sheetData sheetId="427"/>
      <sheetData sheetId="428">
        <row r="2">
          <cell r="B2" t="str">
            <v>Pers.no.</v>
          </cell>
        </row>
      </sheetData>
      <sheetData sheetId="429"/>
      <sheetData sheetId="430">
        <row r="2">
          <cell r="B2" t="str">
            <v>Pers.no.</v>
          </cell>
        </row>
      </sheetData>
      <sheetData sheetId="431"/>
      <sheetData sheetId="432">
        <row r="2">
          <cell r="B2" t="str">
            <v>Pers.no.</v>
          </cell>
        </row>
      </sheetData>
      <sheetData sheetId="433"/>
      <sheetData sheetId="434"/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>
        <row r="2">
          <cell r="B2" t="str">
            <v>Pers.no.</v>
          </cell>
        </row>
      </sheetData>
      <sheetData sheetId="469"/>
      <sheetData sheetId="470">
        <row r="2">
          <cell r="B2" t="str">
            <v>Pers.no.</v>
          </cell>
        </row>
      </sheetData>
      <sheetData sheetId="471"/>
      <sheetData sheetId="472">
        <row r="2">
          <cell r="B2" t="str">
            <v>Pers.no.</v>
          </cell>
        </row>
      </sheetData>
      <sheetData sheetId="473"/>
      <sheetData sheetId="474">
        <row r="2">
          <cell r="B2" t="str">
            <v>Pers.no.</v>
          </cell>
        </row>
      </sheetData>
      <sheetData sheetId="475"/>
      <sheetData sheetId="476">
        <row r="2">
          <cell r="B2" t="str">
            <v>Pers.no.</v>
          </cell>
        </row>
      </sheetData>
      <sheetData sheetId="477"/>
      <sheetData sheetId="478"/>
      <sheetData sheetId="479"/>
      <sheetData sheetId="480">
        <row r="2">
          <cell r="B2" t="str">
            <v>Pers.no.</v>
          </cell>
        </row>
      </sheetData>
      <sheetData sheetId="481"/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/>
      <sheetData sheetId="1003"/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/>
      <sheetData sheetId="1021"/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/>
      <sheetData sheetId="1036"/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/>
      <sheetData sheetId="1051"/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/>
      <sheetData sheetId="1060"/>
      <sheetData sheetId="1061"/>
      <sheetData sheetId="1062"/>
      <sheetData sheetId="1063"/>
      <sheetData sheetId="1064"/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>
        <row r="2">
          <cell r="V2">
            <v>2317</v>
          </cell>
        </row>
      </sheetData>
      <sheetData sheetId="1252">
        <row r="2">
          <cell r="V2">
            <v>2317</v>
          </cell>
        </row>
      </sheetData>
      <sheetData sheetId="1253">
        <row r="2">
          <cell r="V2">
            <v>2317</v>
          </cell>
        </row>
      </sheetData>
      <sheetData sheetId="1254">
        <row r="2">
          <cell r="V2">
            <v>2317</v>
          </cell>
        </row>
      </sheetData>
      <sheetData sheetId="1255">
        <row r="2">
          <cell r="V2">
            <v>2317</v>
          </cell>
        </row>
      </sheetData>
      <sheetData sheetId="1256"/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>
        <row r="2">
          <cell r="V2">
            <v>2317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V2">
            <v>2317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V2">
            <v>2317</v>
          </cell>
        </row>
      </sheetData>
      <sheetData sheetId="1399">
        <row r="2">
          <cell r="V2">
            <v>2317</v>
          </cell>
        </row>
      </sheetData>
      <sheetData sheetId="1400">
        <row r="2">
          <cell r="V2">
            <v>2317</v>
          </cell>
        </row>
      </sheetData>
      <sheetData sheetId="1401">
        <row r="2">
          <cell r="V2">
            <v>2317</v>
          </cell>
        </row>
      </sheetData>
      <sheetData sheetId="1402">
        <row r="2">
          <cell r="V2">
            <v>2317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V2">
            <v>2317</v>
          </cell>
        </row>
      </sheetData>
      <sheetData sheetId="1410">
        <row r="2">
          <cell r="V2">
            <v>2317</v>
          </cell>
        </row>
      </sheetData>
      <sheetData sheetId="1411">
        <row r="2">
          <cell r="V2">
            <v>2317</v>
          </cell>
        </row>
      </sheetData>
      <sheetData sheetId="1412">
        <row r="2">
          <cell r="V2">
            <v>2317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/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V2">
            <v>2317</v>
          </cell>
        </row>
      </sheetData>
      <sheetData sheetId="1546">
        <row r="2">
          <cell r="V2">
            <v>2317</v>
          </cell>
        </row>
      </sheetData>
      <sheetData sheetId="1547">
        <row r="2">
          <cell r="V2">
            <v>2317</v>
          </cell>
        </row>
      </sheetData>
      <sheetData sheetId="1548">
        <row r="2">
          <cell r="V2">
            <v>2317</v>
          </cell>
        </row>
      </sheetData>
      <sheetData sheetId="1549">
        <row r="2">
          <cell r="V2">
            <v>2317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/>
      <sheetData sheetId="1644"/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/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/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/>
      <sheetData sheetId="1682"/>
      <sheetData sheetId="1683"/>
      <sheetData sheetId="1684"/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B2" t="str">
            <v>Pers.no.</v>
          </cell>
        </row>
      </sheetData>
      <sheetData sheetId="1696"/>
      <sheetData sheetId="1697"/>
      <sheetData sheetId="1698"/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/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V2">
            <v>2317</v>
          </cell>
        </row>
      </sheetData>
      <sheetData sheetId="1758">
        <row r="2">
          <cell r="V2">
            <v>2317</v>
          </cell>
        </row>
      </sheetData>
      <sheetData sheetId="1759"/>
      <sheetData sheetId="1760"/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/>
      <sheetData sheetId="1765"/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2">
          <cell r="B2" t="str">
            <v>Pers.no.</v>
          </cell>
        </row>
      </sheetData>
      <sheetData sheetId="1905"/>
      <sheetData sheetId="1906">
        <row r="2">
          <cell r="B2" t="str">
            <v>Pers.no.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2">
          <cell r="B2" t="str">
            <v>Pers.no.</v>
          </cell>
        </row>
      </sheetData>
      <sheetData sheetId="1923"/>
      <sheetData sheetId="1924">
        <row r="2">
          <cell r="B2" t="str">
            <v>Pers.no.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 t="str">
            <v>Pers.no.</v>
          </cell>
        </row>
      </sheetData>
      <sheetData sheetId="1939"/>
      <sheetData sheetId="1940">
        <row r="2">
          <cell r="B2" t="str">
            <v>Pers.no.</v>
          </cell>
        </row>
      </sheetData>
      <sheetData sheetId="1941"/>
      <sheetData sheetId="1942">
        <row r="2">
          <cell r="B2" t="str">
            <v>Pers.no.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/>
      <sheetData sheetId="1960">
        <row r="2">
          <cell r="B2" t="str">
            <v>Pers.no.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>
        <row r="2">
          <cell r="B2" t="str">
            <v>Pers.no.</v>
          </cell>
        </row>
      </sheetData>
      <sheetData sheetId="1975"/>
      <sheetData sheetId="1976">
        <row r="2">
          <cell r="B2" t="str">
            <v>Pers.no.</v>
          </cell>
        </row>
      </sheetData>
      <sheetData sheetId="1977"/>
      <sheetData sheetId="1978">
        <row r="2">
          <cell r="B2" t="str">
            <v>Pers.no.</v>
          </cell>
        </row>
      </sheetData>
      <sheetData sheetId="1979"/>
      <sheetData sheetId="1980">
        <row r="2">
          <cell r="B2" t="str">
            <v>Pers.no.</v>
          </cell>
        </row>
      </sheetData>
      <sheetData sheetId="1981"/>
      <sheetData sheetId="1982">
        <row r="2">
          <cell r="B2" t="str">
            <v>Pers.no.</v>
          </cell>
        </row>
      </sheetData>
      <sheetData sheetId="1983"/>
      <sheetData sheetId="1984">
        <row r="2">
          <cell r="B2" t="str">
            <v>Pers.no.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>
        <row r="6">
          <cell r="A6">
            <v>999</v>
          </cell>
        </row>
      </sheetData>
      <sheetData sheetId="1993"/>
      <sheetData sheetId="1994">
        <row r="2">
          <cell r="B2" t="str">
            <v>Pers.no.</v>
          </cell>
        </row>
      </sheetData>
      <sheetData sheetId="1995"/>
      <sheetData sheetId="1996">
        <row r="6">
          <cell r="A6">
            <v>999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/>
      <sheetData sheetId="2004">
        <row r="2">
          <cell r="B2" t="str">
            <v>Pers.no.</v>
          </cell>
        </row>
      </sheetData>
      <sheetData sheetId="2005"/>
      <sheetData sheetId="2006">
        <row r="2">
          <cell r="B2" t="str">
            <v>Pers.no.</v>
          </cell>
        </row>
      </sheetData>
      <sheetData sheetId="2007"/>
      <sheetData sheetId="2008"/>
      <sheetData sheetId="2009"/>
      <sheetData sheetId="2010">
        <row r="6">
          <cell r="A6">
            <v>999</v>
          </cell>
        </row>
      </sheetData>
      <sheetData sheetId="2011"/>
      <sheetData sheetId="2012">
        <row r="6">
          <cell r="A6">
            <v>999</v>
          </cell>
        </row>
      </sheetData>
      <sheetData sheetId="2013"/>
      <sheetData sheetId="2014">
        <row r="6">
          <cell r="A6">
            <v>999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/>
      <sheetData sheetId="2022">
        <row r="2">
          <cell r="B2" t="str">
            <v>Pers.no.</v>
          </cell>
        </row>
      </sheetData>
      <sheetData sheetId="2023"/>
      <sheetData sheetId="2024">
        <row r="2">
          <cell r="B2" t="str">
            <v>Pers.no.</v>
          </cell>
        </row>
      </sheetData>
      <sheetData sheetId="2025"/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6">
          <cell r="A6">
            <v>999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/>
      <sheetData sheetId="2040">
        <row r="2">
          <cell r="B2" t="str">
            <v>Pers.no.</v>
          </cell>
        </row>
      </sheetData>
      <sheetData sheetId="2041"/>
      <sheetData sheetId="2042">
        <row r="2">
          <cell r="B2" t="str">
            <v>Pers.no.</v>
          </cell>
        </row>
      </sheetData>
      <sheetData sheetId="2043"/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/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/>
      <sheetData sheetId="2058">
        <row r="2">
          <cell r="B2" t="str">
            <v>Pers.no.</v>
          </cell>
        </row>
      </sheetData>
      <sheetData sheetId="2059"/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/>
      <sheetData sheetId="2076">
        <row r="2">
          <cell r="B2" t="str">
            <v>Pers.no.</v>
          </cell>
        </row>
      </sheetData>
      <sheetData sheetId="2077"/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>
        <row r="2">
          <cell r="B2" t="str">
            <v>Pers.no.</v>
          </cell>
        </row>
      </sheetData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/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/>
      <sheetData sheetId="2103"/>
      <sheetData sheetId="2104"/>
      <sheetData sheetId="2105"/>
      <sheetData sheetId="2106"/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>
        <row r="2">
          <cell r="B2" t="str">
            <v>Pers.no.</v>
          </cell>
        </row>
      </sheetData>
      <sheetData sheetId="2113"/>
      <sheetData sheetId="2114">
        <row r="2">
          <cell r="B2" t="str">
            <v>Pers.no.</v>
          </cell>
        </row>
      </sheetData>
      <sheetData sheetId="2115"/>
      <sheetData sheetId="2116">
        <row r="2">
          <cell r="B2" t="str">
            <v>Pers.no.</v>
          </cell>
        </row>
      </sheetData>
      <sheetData sheetId="2117"/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2">
          <cell r="B2" t="str">
            <v>Pers.no.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>
        <row r="2">
          <cell r="B2" t="str">
            <v>Pers.no.</v>
          </cell>
        </row>
      </sheetData>
      <sheetData sheetId="2891"/>
      <sheetData sheetId="2892"/>
      <sheetData sheetId="2893"/>
      <sheetData sheetId="2894"/>
      <sheetData sheetId="2895"/>
      <sheetData sheetId="2896">
        <row r="2">
          <cell r="V2">
            <v>2317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>
        <row r="2">
          <cell r="B2" t="str">
            <v>Pers.no.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>
        <row r="2">
          <cell r="B2" t="str">
            <v>Pers.no.</v>
          </cell>
        </row>
      </sheetData>
      <sheetData sheetId="3323"/>
      <sheetData sheetId="3324"/>
      <sheetData sheetId="3325"/>
      <sheetData sheetId="3326"/>
      <sheetData sheetId="3327">
        <row r="2">
          <cell r="V2">
            <v>2317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2">
          <cell r="B2" t="str">
            <v>Pers.no.</v>
          </cell>
        </row>
      </sheetData>
      <sheetData sheetId="3591"/>
      <sheetData sheetId="3592"/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  <sheetName val="Index1"/>
      <sheetName val="เงินกู้MGC"/>
      <sheetName val="COM-HARDWARE"/>
      <sheetName val="EQUIPMENT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1100"/>
      <sheetName val="sen"/>
      <sheetName val="IRR Sensitivities"/>
      <sheetName val="PL_A05 APA Input"/>
      <sheetName val="Wht cur"/>
      <sheetName val="53061"/>
      <sheetName val="53062"/>
      <sheetName val="CONSTRUCTION"/>
      <sheetName val="PM-TE"/>
      <sheetName val="NEW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0</v>
          </cell>
        </row>
      </sheetData>
      <sheetData sheetId="547">
        <row r="2">
          <cell r="B2">
            <v>0</v>
          </cell>
        </row>
      </sheetData>
      <sheetData sheetId="548" refreshError="1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0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0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>
        <row r="2">
          <cell r="B2">
            <v>1.9678000000000001E-2</v>
          </cell>
        </row>
      </sheetData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/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/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/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/>
      <sheetData sheetId="5276"/>
      <sheetData sheetId="5277"/>
      <sheetData sheetId="5278">
        <row r="2">
          <cell r="B2">
            <v>0</v>
          </cell>
        </row>
      </sheetData>
      <sheetData sheetId="5279"/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/>
      <sheetData sheetId="5283"/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/>
      <sheetData sheetId="5290"/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/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/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/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/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>
        <row r="2">
          <cell r="B2">
            <v>0</v>
          </cell>
        </row>
      </sheetData>
      <sheetData sheetId="5446"/>
      <sheetData sheetId="5447"/>
      <sheetData sheetId="5448">
        <row r="2">
          <cell r="B2">
            <v>0</v>
          </cell>
        </row>
      </sheetData>
      <sheetData sheetId="5449"/>
      <sheetData sheetId="5450"/>
      <sheetData sheetId="5451"/>
      <sheetData sheetId="5452">
        <row r="2">
          <cell r="B2">
            <v>0</v>
          </cell>
        </row>
      </sheetData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>
        <row r="2">
          <cell r="B2">
            <v>1.9678000000000001E-2</v>
          </cell>
        </row>
      </sheetData>
      <sheetData sheetId="5462"/>
      <sheetData sheetId="5463"/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/>
      <sheetData sheetId="5474"/>
      <sheetData sheetId="5475">
        <row r="2">
          <cell r="B2">
            <v>1.9678000000000001E-2</v>
          </cell>
        </row>
      </sheetData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/>
      <sheetData sheetId="5481">
        <row r="2">
          <cell r="B2">
            <v>1.9677996635437012E-2</v>
          </cell>
        </row>
      </sheetData>
      <sheetData sheetId="5482"/>
      <sheetData sheetId="5483"/>
      <sheetData sheetId="5484"/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/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/>
      <sheetData sheetId="5966"/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/>
      <sheetData sheetId="5970"/>
      <sheetData sheetId="5971"/>
      <sheetData sheetId="5972"/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>
        <row r="2">
          <cell r="B2">
            <v>1.9677996635437012E-2</v>
          </cell>
        </row>
      </sheetData>
      <sheetData sheetId="5979"/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/>
      <sheetData sheetId="5983"/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/>
      <sheetData sheetId="5987"/>
      <sheetData sheetId="5988">
        <row r="2">
          <cell r="B2">
            <v>1.9677996635437012E-2</v>
          </cell>
        </row>
      </sheetData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>
        <row r="2">
          <cell r="B2">
            <v>1.9678000000000001E-2</v>
          </cell>
        </row>
      </sheetData>
      <sheetData sheetId="5997"/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/>
      <sheetData sheetId="6001"/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/>
      <sheetData sheetId="6005"/>
      <sheetData sheetId="6006">
        <row r="2">
          <cell r="B2">
            <v>1.9678000000000001E-2</v>
          </cell>
        </row>
      </sheetData>
      <sheetData sheetId="6007"/>
      <sheetData sheetId="6008"/>
      <sheetData sheetId="6009"/>
      <sheetData sheetId="6010">
        <row r="2">
          <cell r="B2">
            <v>1.9678000000000001E-2</v>
          </cell>
        </row>
      </sheetData>
      <sheetData sheetId="6011"/>
      <sheetData sheetId="6012"/>
      <sheetData sheetId="6013"/>
      <sheetData sheetId="6014"/>
      <sheetData sheetId="6015">
        <row r="2">
          <cell r="B2">
            <v>1.9677996635437012E-2</v>
          </cell>
        </row>
      </sheetData>
      <sheetData sheetId="6016"/>
      <sheetData sheetId="6017"/>
      <sheetData sheetId="6018"/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/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/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/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/>
      <sheetData sheetId="6157"/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/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/>
      <sheetData sheetId="6168">
        <row r="2">
          <cell r="B2">
            <v>1.9677996635437012E-2</v>
          </cell>
        </row>
      </sheetData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>
        <row r="2">
          <cell r="B2">
            <v>1.9678000000000001E-2</v>
          </cell>
        </row>
      </sheetData>
      <sheetData sheetId="6177"/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/>
      <sheetData sheetId="6185"/>
      <sheetData sheetId="6186">
        <row r="2">
          <cell r="B2">
            <v>1.9678000000000001E-2</v>
          </cell>
        </row>
      </sheetData>
      <sheetData sheetId="6187"/>
      <sheetData sheetId="6188"/>
      <sheetData sheetId="6189"/>
      <sheetData sheetId="6190">
        <row r="2">
          <cell r="B2">
            <v>1.9678000000000001E-2</v>
          </cell>
        </row>
      </sheetData>
      <sheetData sheetId="6191"/>
      <sheetData sheetId="6192"/>
      <sheetData sheetId="6193"/>
      <sheetData sheetId="6194"/>
      <sheetData sheetId="6195">
        <row r="2">
          <cell r="B2">
            <v>1.9677996635437012E-2</v>
          </cell>
        </row>
      </sheetData>
      <sheetData sheetId="6196"/>
      <sheetData sheetId="6197"/>
      <sheetData sheetId="6198"/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/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/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/>
      <sheetData sheetId="6326"/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/>
      <sheetData sheetId="6330"/>
      <sheetData sheetId="6331"/>
      <sheetData sheetId="6332"/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>
        <row r="2">
          <cell r="B2">
            <v>1.9677996635437012E-2</v>
          </cell>
        </row>
      </sheetData>
      <sheetData sheetId="6339"/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/>
      <sheetData sheetId="6343"/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/>
      <sheetData sheetId="6347"/>
      <sheetData sheetId="6348">
        <row r="2">
          <cell r="B2">
            <v>1.9677996635437012E-2</v>
          </cell>
        </row>
      </sheetData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>
        <row r="2">
          <cell r="B2">
            <v>1.9678000000000001E-2</v>
          </cell>
        </row>
      </sheetData>
      <sheetData sheetId="6357"/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/>
      <sheetData sheetId="6361"/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/>
      <sheetData sheetId="6365"/>
      <sheetData sheetId="6366">
        <row r="2">
          <cell r="B2">
            <v>1.9678000000000001E-2</v>
          </cell>
        </row>
      </sheetData>
      <sheetData sheetId="6367"/>
      <sheetData sheetId="6368"/>
      <sheetData sheetId="6369"/>
      <sheetData sheetId="6370">
        <row r="2">
          <cell r="B2">
            <v>1.9678000000000001E-2</v>
          </cell>
        </row>
      </sheetData>
      <sheetData sheetId="6371"/>
      <sheetData sheetId="6372"/>
      <sheetData sheetId="6373"/>
      <sheetData sheetId="6374"/>
      <sheetData sheetId="6375">
        <row r="2">
          <cell r="B2">
            <v>1.9677996635437012E-2</v>
          </cell>
        </row>
      </sheetData>
      <sheetData sheetId="6376"/>
      <sheetData sheetId="6377"/>
      <sheetData sheetId="6378"/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/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/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/>
      <sheetData sheetId="6506"/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/>
      <sheetData sheetId="6510"/>
      <sheetData sheetId="6511"/>
      <sheetData sheetId="6512"/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>
        <row r="2">
          <cell r="B2">
            <v>1.9677996635437012E-2</v>
          </cell>
        </row>
      </sheetData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/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/>
      <sheetData sheetId="6527"/>
      <sheetData sheetId="6528">
        <row r="2">
          <cell r="B2">
            <v>1.9677996635437012E-2</v>
          </cell>
        </row>
      </sheetData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>
        <row r="2">
          <cell r="B2">
            <v>1.9678000000000001E-2</v>
          </cell>
        </row>
      </sheetData>
      <sheetData sheetId="6537"/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/>
      <sheetData sheetId="6541"/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/>
      <sheetData sheetId="6545"/>
      <sheetData sheetId="6546">
        <row r="2">
          <cell r="B2">
            <v>1.9678000000000001E-2</v>
          </cell>
        </row>
      </sheetData>
      <sheetData sheetId="6547"/>
      <sheetData sheetId="6548"/>
      <sheetData sheetId="6549"/>
      <sheetData sheetId="6550">
        <row r="2">
          <cell r="B2">
            <v>1.9678000000000001E-2</v>
          </cell>
        </row>
      </sheetData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/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/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>
        <row r="2">
          <cell r="B2">
            <v>0</v>
          </cell>
        </row>
      </sheetData>
      <sheetData sheetId="6700"/>
      <sheetData sheetId="6701"/>
      <sheetData sheetId="6702">
        <row r="2">
          <cell r="B2">
            <v>0</v>
          </cell>
        </row>
      </sheetData>
      <sheetData sheetId="6703"/>
      <sheetData sheetId="6704"/>
      <sheetData sheetId="6705"/>
      <sheetData sheetId="6706">
        <row r="2">
          <cell r="B2">
            <v>0</v>
          </cell>
        </row>
      </sheetData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>
        <row r="2">
          <cell r="B2">
            <v>1.9678000000000001E-2</v>
          </cell>
        </row>
      </sheetData>
      <sheetData sheetId="6717"/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/>
      <sheetData sheetId="6725"/>
      <sheetData sheetId="6726">
        <row r="2">
          <cell r="B2">
            <v>1.9678000000000001E-2</v>
          </cell>
        </row>
      </sheetData>
      <sheetData sheetId="6727"/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/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/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>
        <row r="2">
          <cell r="B2">
            <v>0</v>
          </cell>
        </row>
      </sheetData>
      <sheetData sheetId="6880"/>
      <sheetData sheetId="6881"/>
      <sheetData sheetId="6882">
        <row r="2">
          <cell r="B2">
            <v>0</v>
          </cell>
        </row>
      </sheetData>
      <sheetData sheetId="6883"/>
      <sheetData sheetId="6884"/>
      <sheetData sheetId="6885"/>
      <sheetData sheetId="6886">
        <row r="2">
          <cell r="B2">
            <v>0</v>
          </cell>
        </row>
      </sheetData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>
        <row r="2">
          <cell r="B2">
            <v>1.9678000000000001E-2</v>
          </cell>
        </row>
      </sheetData>
      <sheetData sheetId="6897"/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/>
      <sheetData sheetId="6905"/>
      <sheetData sheetId="6906">
        <row r="2">
          <cell r="B2">
            <v>1.9678000000000001E-2</v>
          </cell>
        </row>
      </sheetData>
      <sheetData sheetId="6907"/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/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>
        <row r="3">
          <cell r="B3" t="str">
            <v>Total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/>
      <sheetData sheetId="7065"/>
      <sheetData sheetId="7066"/>
      <sheetData sheetId="7067"/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/>
      <sheetData sheetId="7480"/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>
        <row r="2">
          <cell r="B2">
            <v>0</v>
          </cell>
        </row>
      </sheetData>
      <sheetData sheetId="7536">
        <row r="3">
          <cell r="B3" t="str">
            <v>Total</v>
          </cell>
        </row>
      </sheetData>
      <sheetData sheetId="7537"/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3">
          <cell r="B3" t="str">
            <v>Total</v>
          </cell>
        </row>
      </sheetData>
      <sheetData sheetId="7541"/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3">
          <cell r="B3" t="str">
            <v>Total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>
        <row r="2">
          <cell r="B2">
            <v>1.9678000000000001E-2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>
        <row r="2">
          <cell r="B2">
            <v>0</v>
          </cell>
        </row>
      </sheetData>
      <sheetData sheetId="7858">
        <row r="3">
          <cell r="B3" t="str">
            <v>Total</v>
          </cell>
        </row>
      </sheetData>
      <sheetData sheetId="7859"/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3">
          <cell r="B3" t="str">
            <v>Total</v>
          </cell>
        </row>
      </sheetData>
      <sheetData sheetId="7863"/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3">
          <cell r="B3" t="str">
            <v>Total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3">
          <cell r="B3" t="str">
            <v>Total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2">
          <cell r="B2">
            <v>1.9678000000000001E-2</v>
          </cell>
        </row>
      </sheetData>
      <sheetData sheetId="7997"/>
      <sheetData sheetId="7998"/>
      <sheetData sheetId="7999"/>
      <sheetData sheetId="8000"/>
      <sheetData sheetId="8001"/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/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/>
      <sheetData sheetId="8126"/>
      <sheetData sheetId="8127"/>
      <sheetData sheetId="8128"/>
      <sheetData sheetId="8129"/>
      <sheetData sheetId="8130"/>
      <sheetData sheetId="8131"/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3">
          <cell r="B3" t="str">
            <v>Total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0</v>
          </cell>
        </row>
      </sheetData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/>
      <sheetData sheetId="8421"/>
      <sheetData sheetId="8422"/>
      <sheetData sheetId="8423"/>
      <sheetData sheetId="8424"/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/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/>
      <sheetData sheetId="8866"/>
      <sheetData sheetId="8867"/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ร่างงบการเงิน และ conso Q1.50"/>
      <sheetName val="Master Updated(517)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  <sheetName val="1489"/>
      <sheetName val="Info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price"/>
      <sheetName val="sales team"/>
      <sheetName val="WP-490112"/>
      <sheetName val="movementไทยเครดิต"/>
      <sheetName val="Nominal Accounts"/>
      <sheetName val="PLQ3-51"/>
      <sheetName val="ListData"/>
      <sheetName val="Input"/>
      <sheetName val="Output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_Users_yuthadet__4"/>
      <sheetName val="[K3_MSCF.XLS]_C_Users_yuthade_4"/>
      <sheetName val="[K3_MSCF.XLS][K3_MSCF.XLS]_K3_4"/>
      <sheetName val="[K3_MSCF.XLS][K3_MSCF.XLS]_K3_5"/>
      <sheetName val="[K3_MSCF.XLS][K3_MSCF.XLS]_Us_3"/>
      <sheetName val="[K3_MSCF.XLS][K3_MSCF.XLS]_C__3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SAME"/>
      <sheetName val="Detai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หน้าปก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15"/>
  <sheetViews>
    <sheetView tabSelected="1" view="pageBreakPreview" zoomScale="130" zoomScaleNormal="100" zoomScaleSheetLayoutView="130" workbookViewId="0">
      <selection activeCell="D1" sqref="D1"/>
    </sheetView>
  </sheetViews>
  <sheetFormatPr defaultColWidth="9.140625" defaultRowHeight="24" customHeight="1"/>
  <cols>
    <col min="1" max="3" width="1.7109375" style="27" customWidth="1"/>
    <col min="4" max="4" width="29.5703125" style="27" customWidth="1"/>
    <col min="5" max="5" width="4" style="60" customWidth="1"/>
    <col min="6" max="6" width="1.140625" style="60" customWidth="1"/>
    <col min="7" max="7" width="12.7109375" style="27" customWidth="1"/>
    <col min="8" max="8" width="0.7109375" style="27" customWidth="1"/>
    <col min="9" max="9" width="12.7109375" style="27" customWidth="1"/>
    <col min="10" max="10" width="0.7109375" style="27" customWidth="1"/>
    <col min="11" max="11" width="12.7109375" style="27" customWidth="1"/>
    <col min="12" max="12" width="0.7109375" style="27" customWidth="1"/>
    <col min="13" max="13" width="12.7109375" style="27" customWidth="1"/>
    <col min="14" max="16384" width="9.140625" style="27"/>
  </cols>
  <sheetData>
    <row r="1" spans="1:13" ht="22.5" customHeight="1">
      <c r="A1" s="27" t="s">
        <v>8</v>
      </c>
      <c r="M1" s="29" t="s">
        <v>75</v>
      </c>
    </row>
    <row r="2" spans="1:13" ht="22.5" customHeight="1">
      <c r="M2" s="29" t="s">
        <v>76</v>
      </c>
    </row>
    <row r="3" spans="1:13" s="38" customFormat="1" ht="22.5" customHeight="1">
      <c r="A3" s="284" t="s">
        <v>138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13" s="38" customFormat="1" ht="22.5" customHeight="1">
      <c r="A4" s="283" t="s">
        <v>99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</row>
    <row r="5" spans="1:13" s="38" customFormat="1" ht="22.5" customHeight="1">
      <c r="A5" s="283" t="s">
        <v>86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</row>
    <row r="6" spans="1:13" s="38" customFormat="1" ht="22.5" customHeight="1">
      <c r="A6" s="283" t="s">
        <v>184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</row>
    <row r="7" spans="1:13" s="38" customFormat="1" ht="9.9499999999999993" customHeight="1">
      <c r="A7" s="283"/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</row>
    <row r="8" spans="1:13" s="38" customFormat="1" ht="22.5" customHeight="1">
      <c r="A8" s="286" t="s">
        <v>58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</row>
    <row r="9" spans="1:13" ht="18" customHeight="1">
      <c r="G9" s="282" t="s">
        <v>56</v>
      </c>
      <c r="H9" s="282"/>
      <c r="I9" s="282"/>
      <c r="J9" s="282"/>
      <c r="K9" s="282"/>
      <c r="L9" s="282"/>
      <c r="M9" s="282"/>
    </row>
    <row r="10" spans="1:13" ht="18" customHeight="1">
      <c r="G10" s="281" t="s">
        <v>25</v>
      </c>
      <c r="H10" s="281"/>
      <c r="I10" s="281"/>
      <c r="J10" s="255"/>
      <c r="K10" s="282" t="s">
        <v>37</v>
      </c>
      <c r="L10" s="282"/>
      <c r="M10" s="282"/>
    </row>
    <row r="11" spans="1:13" ht="18" customHeight="1">
      <c r="E11" s="37"/>
      <c r="F11" s="37"/>
      <c r="G11" s="37" t="s">
        <v>185</v>
      </c>
      <c r="H11" s="37"/>
      <c r="I11" s="37" t="s">
        <v>74</v>
      </c>
      <c r="J11" s="37"/>
      <c r="K11" s="37" t="s">
        <v>185</v>
      </c>
      <c r="L11" s="37"/>
      <c r="M11" s="37" t="s">
        <v>74</v>
      </c>
    </row>
    <row r="12" spans="1:13" ht="18" customHeight="1">
      <c r="A12" s="37"/>
      <c r="B12" s="37"/>
      <c r="C12" s="37"/>
      <c r="D12" s="37"/>
      <c r="E12" s="287" t="s">
        <v>9</v>
      </c>
      <c r="F12" s="287"/>
      <c r="G12" s="254" t="s">
        <v>186</v>
      </c>
      <c r="I12" s="254" t="s">
        <v>160</v>
      </c>
      <c r="J12" s="37"/>
      <c r="K12" s="254" t="s">
        <v>186</v>
      </c>
      <c r="M12" s="254" t="s">
        <v>160</v>
      </c>
    </row>
    <row r="13" spans="1:13" ht="18" customHeight="1">
      <c r="A13" s="288" t="s">
        <v>0</v>
      </c>
      <c r="B13" s="288"/>
      <c r="C13" s="288"/>
      <c r="D13" s="288"/>
    </row>
    <row r="14" spans="1:13" ht="18" customHeight="1">
      <c r="B14" s="288" t="s">
        <v>1</v>
      </c>
      <c r="C14" s="288"/>
      <c r="D14" s="288"/>
      <c r="E14" s="85"/>
      <c r="F14" s="85"/>
      <c r="G14" s="61">
        <v>139090258.19</v>
      </c>
      <c r="I14" s="62">
        <v>95031865.109999999</v>
      </c>
      <c r="J14" s="62"/>
      <c r="K14" s="61">
        <v>24981127.469999999</v>
      </c>
      <c r="L14" s="62"/>
      <c r="M14" s="54">
        <v>34732198.149999999</v>
      </c>
    </row>
    <row r="15" spans="1:13" ht="18" customHeight="1">
      <c r="B15" s="28" t="s">
        <v>128</v>
      </c>
      <c r="D15" s="256"/>
      <c r="E15" s="85" t="s">
        <v>178</v>
      </c>
      <c r="F15" s="85"/>
      <c r="G15" s="64">
        <v>162806930.97999999</v>
      </c>
      <c r="H15" s="63"/>
      <c r="I15" s="64">
        <v>187784729.78</v>
      </c>
      <c r="J15" s="63"/>
      <c r="K15" s="64">
        <v>118956298.77</v>
      </c>
      <c r="L15" s="63"/>
      <c r="M15" s="64">
        <v>133809706.23</v>
      </c>
    </row>
    <row r="16" spans="1:13" ht="18" customHeight="1">
      <c r="B16" s="28" t="s">
        <v>102</v>
      </c>
      <c r="D16" s="256"/>
      <c r="E16" s="85">
        <v>6</v>
      </c>
      <c r="F16" s="85"/>
      <c r="G16" s="64">
        <v>210434547.24000001</v>
      </c>
      <c r="H16" s="63"/>
      <c r="I16" s="64">
        <v>196021995.31999999</v>
      </c>
      <c r="J16" s="63"/>
      <c r="K16" s="64">
        <v>204802330.24000001</v>
      </c>
      <c r="L16" s="63"/>
      <c r="M16" s="64">
        <v>175833037.58000001</v>
      </c>
    </row>
    <row r="17" spans="1:13" ht="18" customHeight="1">
      <c r="B17" s="28" t="s">
        <v>176</v>
      </c>
      <c r="D17" s="256"/>
      <c r="E17" s="85">
        <v>4</v>
      </c>
      <c r="F17" s="85"/>
      <c r="G17" s="65">
        <v>0</v>
      </c>
      <c r="H17" s="65"/>
      <c r="I17" s="65">
        <v>0</v>
      </c>
      <c r="J17" s="63"/>
      <c r="K17" s="64">
        <v>43500000</v>
      </c>
      <c r="L17" s="63"/>
      <c r="M17" s="64">
        <v>41500000</v>
      </c>
    </row>
    <row r="18" spans="1:13" ht="18" customHeight="1">
      <c r="B18" s="28" t="s">
        <v>71</v>
      </c>
      <c r="D18" s="256"/>
      <c r="E18" s="85">
        <v>7</v>
      </c>
      <c r="F18" s="85"/>
      <c r="G18" s="64">
        <v>49301544.850000001</v>
      </c>
      <c r="H18" s="63"/>
      <c r="I18" s="64">
        <v>57160133</v>
      </c>
      <c r="J18" s="63"/>
      <c r="K18" s="64">
        <v>29880429.91</v>
      </c>
      <c r="L18" s="63"/>
      <c r="M18" s="64">
        <v>29609668.460000001</v>
      </c>
    </row>
    <row r="19" spans="1:13" ht="18" customHeight="1">
      <c r="B19" s="28" t="s">
        <v>154</v>
      </c>
      <c r="D19" s="256"/>
      <c r="E19" s="85">
        <v>8</v>
      </c>
      <c r="F19" s="85"/>
      <c r="G19" s="64">
        <v>140000000</v>
      </c>
      <c r="H19" s="63"/>
      <c r="I19" s="64">
        <v>80000000</v>
      </c>
      <c r="J19" s="63"/>
      <c r="K19" s="65">
        <v>0</v>
      </c>
      <c r="L19" s="63"/>
      <c r="M19" s="65">
        <v>0</v>
      </c>
    </row>
    <row r="20" spans="1:13" ht="18" customHeight="1">
      <c r="B20" s="28" t="s">
        <v>211</v>
      </c>
      <c r="D20" s="256"/>
      <c r="E20" s="85"/>
      <c r="F20" s="85"/>
      <c r="G20" s="64">
        <v>8301330.2400000002</v>
      </c>
      <c r="H20" s="63"/>
      <c r="I20" s="64">
        <v>17170580.870000001</v>
      </c>
      <c r="J20" s="63"/>
      <c r="K20" s="64">
        <v>8301330.2400000002</v>
      </c>
      <c r="L20" s="63"/>
      <c r="M20" s="64">
        <v>17170580.870000001</v>
      </c>
    </row>
    <row r="21" spans="1:13" ht="18" customHeight="1">
      <c r="B21" s="28" t="s">
        <v>63</v>
      </c>
      <c r="D21" s="256"/>
      <c r="E21" s="85"/>
      <c r="F21" s="85"/>
      <c r="G21" s="64">
        <v>1292870.21</v>
      </c>
      <c r="H21" s="63"/>
      <c r="I21" s="64">
        <v>1263075.07</v>
      </c>
      <c r="J21" s="63"/>
      <c r="K21" s="64">
        <v>808746.87</v>
      </c>
      <c r="L21" s="63"/>
      <c r="M21" s="64">
        <v>815935.12</v>
      </c>
    </row>
    <row r="22" spans="1:13" ht="18" customHeight="1">
      <c r="D22" s="28" t="s">
        <v>10</v>
      </c>
      <c r="E22" s="67"/>
      <c r="F22" s="67"/>
      <c r="G22" s="71">
        <v>711227481.71000004</v>
      </c>
      <c r="H22" s="63"/>
      <c r="I22" s="71">
        <v>634432379.14999998</v>
      </c>
      <c r="J22" s="63"/>
      <c r="K22" s="71">
        <v>431230263.5</v>
      </c>
      <c r="L22" s="63"/>
      <c r="M22" s="71">
        <v>433471126.41000003</v>
      </c>
    </row>
    <row r="23" spans="1:13" ht="18" customHeight="1">
      <c r="A23" s="28" t="s">
        <v>2</v>
      </c>
      <c r="D23" s="256"/>
      <c r="E23" s="85"/>
      <c r="F23" s="85"/>
      <c r="G23" s="64"/>
      <c r="H23" s="63"/>
      <c r="I23" s="64"/>
      <c r="J23" s="63"/>
      <c r="K23" s="64"/>
      <c r="L23" s="63"/>
      <c r="M23" s="64"/>
    </row>
    <row r="24" spans="1:13" ht="18" customHeight="1">
      <c r="B24" s="28" t="s">
        <v>87</v>
      </c>
      <c r="C24" s="28"/>
      <c r="D24" s="256"/>
      <c r="E24" s="85"/>
      <c r="F24" s="85"/>
      <c r="G24" s="70">
        <v>60004000</v>
      </c>
      <c r="H24" s="63"/>
      <c r="I24" s="70">
        <v>60004000</v>
      </c>
      <c r="J24" s="63"/>
      <c r="K24" s="70">
        <v>40002000</v>
      </c>
      <c r="L24" s="65"/>
      <c r="M24" s="70">
        <v>40002000</v>
      </c>
    </row>
    <row r="25" spans="1:13" ht="18" customHeight="1">
      <c r="B25" s="28" t="s">
        <v>156</v>
      </c>
      <c r="C25" s="28"/>
      <c r="D25" s="256"/>
      <c r="E25" s="85">
        <v>8</v>
      </c>
      <c r="F25" s="85"/>
      <c r="G25" s="70">
        <v>20682.68</v>
      </c>
      <c r="H25" s="63"/>
      <c r="I25" s="70">
        <v>10020449.859999999</v>
      </c>
      <c r="J25" s="63"/>
      <c r="K25" s="65">
        <v>0</v>
      </c>
      <c r="L25" s="65"/>
      <c r="M25" s="65">
        <v>0</v>
      </c>
    </row>
    <row r="26" spans="1:13" ht="18" customHeight="1">
      <c r="B26" s="28" t="s">
        <v>64</v>
      </c>
      <c r="D26" s="256"/>
      <c r="E26" s="85">
        <v>9</v>
      </c>
      <c r="F26" s="85"/>
      <c r="G26" s="65">
        <v>0</v>
      </c>
      <c r="H26" s="63"/>
      <c r="I26" s="65">
        <v>0</v>
      </c>
      <c r="J26" s="63"/>
      <c r="K26" s="64">
        <v>281724989.98000002</v>
      </c>
      <c r="L26" s="63"/>
      <c r="M26" s="64">
        <v>290223109.98000002</v>
      </c>
    </row>
    <row r="27" spans="1:13" ht="18" customHeight="1">
      <c r="B27" s="28" t="s">
        <v>59</v>
      </c>
      <c r="D27" s="256"/>
      <c r="E27" s="85">
        <v>10</v>
      </c>
      <c r="F27" s="85"/>
      <c r="G27" s="70">
        <v>1959971216.98</v>
      </c>
      <c r="H27" s="68"/>
      <c r="I27" s="61">
        <v>1982038980.8800001</v>
      </c>
      <c r="J27" s="68"/>
      <c r="K27" s="61">
        <v>1516641438.46</v>
      </c>
      <c r="L27" s="68"/>
      <c r="M27" s="61">
        <v>1545380865.54</v>
      </c>
    </row>
    <row r="28" spans="1:13" ht="18" customHeight="1">
      <c r="B28" s="28" t="s">
        <v>135</v>
      </c>
      <c r="D28" s="256"/>
      <c r="E28" s="85">
        <v>11</v>
      </c>
      <c r="F28" s="85"/>
      <c r="G28" s="61">
        <v>247692217.91</v>
      </c>
      <c r="H28" s="68"/>
      <c r="I28" s="66">
        <v>263641608.16999999</v>
      </c>
      <c r="J28" s="68"/>
      <c r="K28" s="61">
        <v>221070191.56</v>
      </c>
      <c r="L28" s="68"/>
      <c r="M28" s="66">
        <v>152373382.72</v>
      </c>
    </row>
    <row r="29" spans="1:13" ht="18" customHeight="1">
      <c r="B29" s="28" t="s">
        <v>65</v>
      </c>
      <c r="D29" s="256"/>
      <c r="E29" s="85">
        <v>12</v>
      </c>
      <c r="F29" s="85"/>
      <c r="G29" s="61">
        <v>34028075.789999999</v>
      </c>
      <c r="H29" s="68"/>
      <c r="I29" s="61">
        <v>34405906.520000003</v>
      </c>
      <c r="J29" s="68"/>
      <c r="K29" s="61">
        <v>10865290.460000001</v>
      </c>
      <c r="L29" s="68"/>
      <c r="M29" s="61">
        <v>11273888.84</v>
      </c>
    </row>
    <row r="30" spans="1:13" ht="18" customHeight="1">
      <c r="B30" s="28" t="s">
        <v>73</v>
      </c>
      <c r="D30" s="256"/>
      <c r="E30" s="85">
        <v>13</v>
      </c>
      <c r="F30" s="85"/>
      <c r="G30" s="61">
        <v>23053925.260000002</v>
      </c>
      <c r="H30" s="68"/>
      <c r="I30" s="61">
        <v>23341804.940000001</v>
      </c>
      <c r="J30" s="68"/>
      <c r="K30" s="61">
        <v>20771452.899999999</v>
      </c>
      <c r="L30" s="68"/>
      <c r="M30" s="61">
        <v>21006033.670000002</v>
      </c>
    </row>
    <row r="31" spans="1:13" ht="18" customHeight="1">
      <c r="B31" s="28" t="s">
        <v>116</v>
      </c>
      <c r="D31" s="256"/>
      <c r="E31" s="85">
        <v>4</v>
      </c>
      <c r="F31" s="85"/>
      <c r="G31" s="192">
        <v>51925928.310000002</v>
      </c>
      <c r="H31" s="72"/>
      <c r="I31" s="192">
        <v>31598310.280000001</v>
      </c>
      <c r="J31" s="72"/>
      <c r="K31" s="192">
        <v>25246424.690000001</v>
      </c>
      <c r="L31" s="72"/>
      <c r="M31" s="192">
        <v>18335484.420000002</v>
      </c>
    </row>
    <row r="32" spans="1:13" ht="18" customHeight="1">
      <c r="B32" s="28"/>
      <c r="D32" s="28" t="s">
        <v>11</v>
      </c>
      <c r="E32" s="67"/>
      <c r="F32" s="67"/>
      <c r="G32" s="193">
        <v>2376696046.9299998</v>
      </c>
      <c r="H32" s="68"/>
      <c r="I32" s="193">
        <v>2405051060.6500001</v>
      </c>
      <c r="J32" s="68"/>
      <c r="K32" s="193">
        <v>2116321788.05</v>
      </c>
      <c r="L32" s="68"/>
      <c r="M32" s="193">
        <v>2078594765.1700001</v>
      </c>
    </row>
    <row r="33" spans="1:13" ht="18" customHeight="1" thickBot="1">
      <c r="A33" s="27" t="s">
        <v>70</v>
      </c>
      <c r="D33" s="256"/>
      <c r="E33" s="67"/>
      <c r="F33" s="67"/>
      <c r="G33" s="194">
        <v>3087923528.6399999</v>
      </c>
      <c r="H33" s="68"/>
      <c r="I33" s="194">
        <v>3039483439.8000002</v>
      </c>
      <c r="J33" s="68"/>
      <c r="K33" s="194">
        <v>2547552051.5500002</v>
      </c>
      <c r="L33" s="68"/>
      <c r="M33" s="194">
        <v>2512065891.5799999</v>
      </c>
    </row>
    <row r="34" spans="1:13" ht="19.149999999999999" customHeight="1" thickTop="1">
      <c r="D34" s="256"/>
      <c r="E34" s="67"/>
      <c r="F34" s="67"/>
      <c r="G34" s="72"/>
      <c r="H34" s="68"/>
      <c r="I34" s="72"/>
      <c r="J34" s="68"/>
      <c r="K34" s="72"/>
      <c r="L34" s="68"/>
      <c r="M34" s="72"/>
    </row>
    <row r="35" spans="1:13" ht="19.149999999999999" customHeight="1">
      <c r="D35" s="256"/>
      <c r="E35" s="67"/>
      <c r="F35" s="67"/>
      <c r="G35" s="72"/>
      <c r="I35" s="69"/>
      <c r="J35" s="62"/>
      <c r="K35" s="69"/>
      <c r="L35" s="62"/>
      <c r="M35" s="69"/>
    </row>
    <row r="36" spans="1:13" ht="19.149999999999999" customHeight="1">
      <c r="D36" s="256"/>
      <c r="E36" s="67"/>
      <c r="F36" s="67"/>
      <c r="G36" s="72"/>
      <c r="I36" s="69"/>
      <c r="J36" s="62"/>
      <c r="K36" s="69"/>
      <c r="L36" s="62"/>
      <c r="M36" s="69"/>
    </row>
    <row r="37" spans="1:13" ht="19.149999999999999" customHeight="1">
      <c r="D37" s="256"/>
      <c r="E37" s="67"/>
      <c r="F37" s="67"/>
      <c r="G37" s="72"/>
      <c r="I37" s="69"/>
      <c r="J37" s="62"/>
      <c r="K37" s="69"/>
      <c r="L37" s="62"/>
      <c r="M37" s="69"/>
    </row>
    <row r="38" spans="1:13" ht="19.149999999999999" customHeight="1">
      <c r="D38" s="256"/>
      <c r="E38" s="67"/>
      <c r="F38" s="67"/>
      <c r="G38" s="72"/>
      <c r="I38" s="69"/>
      <c r="J38" s="62"/>
      <c r="K38" s="69"/>
      <c r="L38" s="62"/>
      <c r="M38" s="69"/>
    </row>
    <row r="39" spans="1:13" ht="20.25" customHeight="1">
      <c r="D39" s="256"/>
      <c r="E39" s="67"/>
      <c r="F39" s="67"/>
      <c r="G39" s="72"/>
      <c r="I39" s="69"/>
      <c r="J39" s="62"/>
      <c r="K39" s="69"/>
      <c r="L39" s="62"/>
      <c r="M39" s="69"/>
    </row>
    <row r="40" spans="1:13" ht="20.25" customHeight="1">
      <c r="D40" s="256"/>
      <c r="E40" s="67"/>
      <c r="F40" s="67"/>
      <c r="G40" s="72"/>
      <c r="I40" s="69"/>
      <c r="J40" s="62"/>
      <c r="K40" s="69"/>
      <c r="L40" s="62"/>
      <c r="M40" s="69"/>
    </row>
    <row r="41" spans="1:13" ht="20.25" customHeight="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</row>
    <row r="42" spans="1:13" ht="22.5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29" t="s">
        <v>75</v>
      </c>
    </row>
    <row r="43" spans="1:13" ht="22.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29" t="s">
        <v>76</v>
      </c>
    </row>
    <row r="44" spans="1:13" s="257" customFormat="1" ht="22.5" customHeight="1">
      <c r="A44" s="284" t="s">
        <v>57</v>
      </c>
      <c r="B44" s="285"/>
      <c r="C44" s="285"/>
      <c r="D44" s="285"/>
      <c r="E44" s="285"/>
      <c r="F44" s="285"/>
      <c r="G44" s="285"/>
      <c r="H44" s="285"/>
      <c r="I44" s="285"/>
      <c r="J44" s="285"/>
      <c r="K44" s="285"/>
      <c r="L44" s="285"/>
      <c r="M44" s="285"/>
    </row>
    <row r="45" spans="1:13" s="38" customFormat="1" ht="22.5" customHeight="1">
      <c r="A45" s="283" t="s">
        <v>99</v>
      </c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283"/>
    </row>
    <row r="46" spans="1:13" s="38" customFormat="1" ht="22.5" customHeight="1">
      <c r="A46" s="283" t="s">
        <v>100</v>
      </c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</row>
    <row r="47" spans="1:13" s="38" customFormat="1" ht="22.5" customHeight="1">
      <c r="A47" s="283" t="s">
        <v>184</v>
      </c>
      <c r="B47" s="283"/>
      <c r="C47" s="283"/>
      <c r="D47" s="283"/>
      <c r="E47" s="283"/>
      <c r="F47" s="283"/>
      <c r="G47" s="283"/>
      <c r="H47" s="283"/>
      <c r="I47" s="283"/>
      <c r="J47" s="283"/>
      <c r="K47" s="283"/>
      <c r="L47" s="283"/>
      <c r="M47" s="283"/>
    </row>
    <row r="48" spans="1:13" s="38" customFormat="1" ht="9.9499999999999993" customHeight="1">
      <c r="A48" s="283"/>
      <c r="B48" s="283"/>
      <c r="C48" s="283"/>
      <c r="D48" s="283"/>
      <c r="E48" s="283"/>
      <c r="F48" s="283"/>
      <c r="G48" s="283"/>
      <c r="H48" s="283"/>
      <c r="I48" s="283"/>
      <c r="J48" s="283"/>
      <c r="K48" s="283"/>
      <c r="L48" s="283"/>
      <c r="M48" s="283"/>
    </row>
    <row r="49" spans="1:13" s="38" customFormat="1" ht="22.5" customHeight="1">
      <c r="A49" s="286" t="s">
        <v>61</v>
      </c>
      <c r="B49" s="286"/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</row>
    <row r="50" spans="1:13" ht="18" customHeight="1">
      <c r="G50" s="282" t="s">
        <v>56</v>
      </c>
      <c r="H50" s="282"/>
      <c r="I50" s="282"/>
      <c r="J50" s="282"/>
      <c r="K50" s="282"/>
      <c r="L50" s="282"/>
      <c r="M50" s="282"/>
    </row>
    <row r="51" spans="1:13" ht="18" customHeight="1">
      <c r="G51" s="281" t="s">
        <v>25</v>
      </c>
      <c r="H51" s="281"/>
      <c r="I51" s="281"/>
      <c r="J51" s="255"/>
      <c r="K51" s="282" t="s">
        <v>37</v>
      </c>
      <c r="L51" s="282"/>
      <c r="M51" s="282"/>
    </row>
    <row r="52" spans="1:13" ht="18" customHeight="1">
      <c r="E52" s="37"/>
      <c r="F52" s="37"/>
      <c r="G52" s="37" t="s">
        <v>185</v>
      </c>
      <c r="H52" s="37"/>
      <c r="I52" s="37" t="s">
        <v>74</v>
      </c>
      <c r="J52" s="37"/>
      <c r="K52" s="37" t="s">
        <v>185</v>
      </c>
      <c r="L52" s="37"/>
      <c r="M52" s="37" t="s">
        <v>74</v>
      </c>
    </row>
    <row r="53" spans="1:13" ht="18" customHeight="1">
      <c r="A53" s="37"/>
      <c r="B53" s="37"/>
      <c r="C53" s="37"/>
      <c r="D53" s="37"/>
      <c r="E53" s="287" t="s">
        <v>9</v>
      </c>
      <c r="F53" s="287"/>
      <c r="G53" s="254" t="s">
        <v>186</v>
      </c>
      <c r="I53" s="254" t="s">
        <v>160</v>
      </c>
      <c r="J53" s="37"/>
      <c r="K53" s="254" t="s">
        <v>186</v>
      </c>
      <c r="M53" s="254" t="s">
        <v>160</v>
      </c>
    </row>
    <row r="54" spans="1:13" ht="18" customHeight="1">
      <c r="A54" s="27" t="s">
        <v>3</v>
      </c>
      <c r="D54" s="256"/>
      <c r="E54" s="258"/>
      <c r="F54" s="258"/>
      <c r="G54" s="256"/>
      <c r="H54" s="256"/>
      <c r="I54" s="256"/>
      <c r="J54" s="259"/>
      <c r="K54" s="259"/>
      <c r="L54" s="259"/>
      <c r="M54" s="259"/>
    </row>
    <row r="55" spans="1:13" ht="18" customHeight="1">
      <c r="B55" s="27" t="s">
        <v>143</v>
      </c>
      <c r="E55" s="258"/>
      <c r="F55" s="258"/>
      <c r="G55" s="256"/>
      <c r="H55" s="256"/>
      <c r="I55" s="256"/>
      <c r="J55" s="259"/>
      <c r="K55" s="259"/>
      <c r="L55" s="259"/>
      <c r="M55" s="259"/>
    </row>
    <row r="56" spans="1:13" ht="18" customHeight="1">
      <c r="C56" s="27" t="s">
        <v>118</v>
      </c>
      <c r="E56" s="85">
        <v>14</v>
      </c>
      <c r="F56" s="260"/>
      <c r="G56" s="70">
        <v>91458864.349999994</v>
      </c>
      <c r="H56" s="73"/>
      <c r="I56" s="70">
        <v>43738425.759999998</v>
      </c>
      <c r="J56" s="74"/>
      <c r="K56" s="70">
        <v>86131582.700000003</v>
      </c>
      <c r="L56" s="73"/>
      <c r="M56" s="66">
        <v>43738425.759999998</v>
      </c>
    </row>
    <row r="57" spans="1:13" ht="18" customHeight="1">
      <c r="B57" s="27" t="s">
        <v>129</v>
      </c>
      <c r="D57" s="256"/>
      <c r="E57" s="85" t="s">
        <v>179</v>
      </c>
      <c r="F57" s="260"/>
      <c r="G57" s="70">
        <v>294666139.60000002</v>
      </c>
      <c r="H57" s="73"/>
      <c r="I57" s="70">
        <v>284735633.27999997</v>
      </c>
      <c r="J57" s="74"/>
      <c r="K57" s="70">
        <v>240183366.56999999</v>
      </c>
      <c r="L57" s="73"/>
      <c r="M57" s="70">
        <v>234222388.94999999</v>
      </c>
    </row>
    <row r="58" spans="1:13" ht="18" customHeight="1">
      <c r="B58" s="27" t="s">
        <v>119</v>
      </c>
      <c r="D58" s="256"/>
      <c r="E58" s="260"/>
      <c r="F58" s="260"/>
      <c r="G58" s="68"/>
      <c r="I58" s="56"/>
      <c r="J58" s="62"/>
      <c r="K58" s="66"/>
      <c r="L58" s="62"/>
      <c r="M58" s="56"/>
    </row>
    <row r="59" spans="1:13" ht="18" customHeight="1">
      <c r="C59" s="27" t="s">
        <v>118</v>
      </c>
      <c r="D59" s="256"/>
      <c r="E59" s="260">
        <v>16</v>
      </c>
      <c r="F59" s="260"/>
      <c r="G59" s="70">
        <v>56906823.240000002</v>
      </c>
      <c r="H59" s="73"/>
      <c r="I59" s="70">
        <v>56906823.240000002</v>
      </c>
      <c r="J59" s="74"/>
      <c r="K59" s="70">
        <v>56906823.240000002</v>
      </c>
      <c r="L59" s="73"/>
      <c r="M59" s="70">
        <v>56906823.240000002</v>
      </c>
    </row>
    <row r="60" spans="1:13" ht="18" customHeight="1">
      <c r="B60" s="27" t="s">
        <v>131</v>
      </c>
      <c r="D60" s="256"/>
      <c r="E60" s="260">
        <v>17</v>
      </c>
      <c r="F60" s="260"/>
      <c r="G60" s="66">
        <v>43406470.189999998</v>
      </c>
      <c r="H60" s="73"/>
      <c r="I60" s="70">
        <v>47071793.170000002</v>
      </c>
      <c r="J60" s="74"/>
      <c r="K60" s="66">
        <v>21082268.850000001</v>
      </c>
      <c r="L60" s="73"/>
      <c r="M60" s="70">
        <v>24973014.02</v>
      </c>
    </row>
    <row r="61" spans="1:13" ht="18" customHeight="1">
      <c r="B61" s="27" t="s">
        <v>77</v>
      </c>
      <c r="D61" s="256"/>
      <c r="E61" s="260"/>
      <c r="F61" s="260"/>
      <c r="G61" s="66">
        <v>11232.85</v>
      </c>
      <c r="H61" s="73"/>
      <c r="I61" s="66">
        <v>78712.259999999995</v>
      </c>
      <c r="J61" s="74"/>
      <c r="K61" s="65">
        <v>0</v>
      </c>
      <c r="L61" s="65"/>
      <c r="M61" s="65">
        <v>0</v>
      </c>
    </row>
    <row r="62" spans="1:13" ht="18" customHeight="1">
      <c r="B62" s="27" t="s">
        <v>144</v>
      </c>
      <c r="D62" s="256"/>
      <c r="E62" s="67" t="s">
        <v>159</v>
      </c>
      <c r="F62" s="67"/>
      <c r="G62" s="70">
        <v>9624437.8200000003</v>
      </c>
      <c r="H62" s="73"/>
      <c r="I62" s="75">
        <v>9947149.0399999991</v>
      </c>
      <c r="J62" s="74"/>
      <c r="K62" s="66">
        <v>26168.22</v>
      </c>
      <c r="L62" s="73"/>
      <c r="M62" s="66">
        <v>26168.22</v>
      </c>
    </row>
    <row r="63" spans="1:13" ht="18" customHeight="1">
      <c r="C63" s="27" t="s">
        <v>12</v>
      </c>
      <c r="D63" s="256"/>
      <c r="E63" s="67"/>
      <c r="F63" s="67"/>
      <c r="G63" s="71">
        <v>496073968.05000001</v>
      </c>
      <c r="H63" s="73"/>
      <c r="I63" s="71">
        <v>442478536.75</v>
      </c>
      <c r="J63" s="74"/>
      <c r="K63" s="71">
        <v>404330209.57999998</v>
      </c>
      <c r="L63" s="73"/>
      <c r="M63" s="71">
        <v>359866820.19</v>
      </c>
    </row>
    <row r="64" spans="1:13" ht="18" customHeight="1">
      <c r="A64" s="27" t="s">
        <v>13</v>
      </c>
      <c r="D64" s="256"/>
      <c r="E64" s="67"/>
      <c r="F64" s="67"/>
      <c r="G64" s="68"/>
      <c r="I64" s="56"/>
      <c r="J64" s="62"/>
      <c r="K64" s="66"/>
      <c r="L64" s="62"/>
      <c r="M64" s="56"/>
    </row>
    <row r="65" spans="1:13" ht="18" customHeight="1">
      <c r="B65" s="27" t="s">
        <v>120</v>
      </c>
      <c r="D65" s="256"/>
      <c r="E65" s="260">
        <v>16</v>
      </c>
      <c r="F65" s="260"/>
      <c r="G65" s="70">
        <v>165425057.56</v>
      </c>
      <c r="H65" s="73"/>
      <c r="I65" s="70">
        <v>193878469.18000001</v>
      </c>
      <c r="J65" s="63"/>
      <c r="K65" s="70">
        <v>165425057.56</v>
      </c>
      <c r="L65" s="73"/>
      <c r="M65" s="70">
        <v>193878469.18000001</v>
      </c>
    </row>
    <row r="66" spans="1:13" ht="18" customHeight="1">
      <c r="B66" s="27" t="s">
        <v>130</v>
      </c>
      <c r="D66" s="256"/>
      <c r="E66" s="260">
        <v>17</v>
      </c>
      <c r="F66" s="260"/>
      <c r="G66" s="70">
        <v>186974494.69</v>
      </c>
      <c r="H66" s="73"/>
      <c r="I66" s="70">
        <v>211482825.40000001</v>
      </c>
      <c r="J66" s="63"/>
      <c r="K66" s="70">
        <v>153793677.44</v>
      </c>
      <c r="L66" s="73"/>
      <c r="M66" s="70">
        <v>95814133.370000005</v>
      </c>
    </row>
    <row r="67" spans="1:13" ht="18" customHeight="1">
      <c r="B67" s="28" t="s">
        <v>78</v>
      </c>
      <c r="D67" s="256"/>
      <c r="E67" s="260">
        <v>13</v>
      </c>
      <c r="F67" s="85"/>
      <c r="G67" s="70">
        <v>15117578.17</v>
      </c>
      <c r="H67" s="73"/>
      <c r="I67" s="70">
        <v>15606406.210000001</v>
      </c>
      <c r="J67" s="63"/>
      <c r="K67" s="65">
        <v>0</v>
      </c>
      <c r="L67" s="73"/>
      <c r="M67" s="65">
        <v>0</v>
      </c>
    </row>
    <row r="68" spans="1:13" ht="18" customHeight="1">
      <c r="B68" s="27" t="s">
        <v>136</v>
      </c>
      <c r="D68" s="256"/>
      <c r="E68" s="85">
        <v>18</v>
      </c>
      <c r="F68" s="260"/>
      <c r="G68" s="70">
        <v>92378688.480000004</v>
      </c>
      <c r="H68" s="73"/>
      <c r="I68" s="70">
        <v>90367851.769999996</v>
      </c>
      <c r="J68" s="63"/>
      <c r="K68" s="70">
        <v>70678336.719999999</v>
      </c>
      <c r="L68" s="73"/>
      <c r="M68" s="70">
        <v>68901465.890000001</v>
      </c>
    </row>
    <row r="69" spans="1:13" ht="18" customHeight="1">
      <c r="B69" s="27" t="s">
        <v>14</v>
      </c>
      <c r="D69" s="256"/>
      <c r="E69" s="85">
        <v>4</v>
      </c>
      <c r="F69" s="260"/>
      <c r="G69" s="70">
        <v>13507147.289999999</v>
      </c>
      <c r="H69" s="73"/>
      <c r="I69" s="70">
        <v>14349190.310000001</v>
      </c>
      <c r="J69" s="63"/>
      <c r="K69" s="70">
        <v>10636187.560000001</v>
      </c>
      <c r="L69" s="73"/>
      <c r="M69" s="70">
        <v>11403230.58</v>
      </c>
    </row>
    <row r="70" spans="1:13" ht="18" customHeight="1">
      <c r="C70" s="27" t="s">
        <v>15</v>
      </c>
      <c r="D70" s="256"/>
      <c r="E70" s="258"/>
      <c r="F70" s="258"/>
      <c r="G70" s="71">
        <v>473402966.19</v>
      </c>
      <c r="H70" s="73"/>
      <c r="I70" s="71">
        <v>525684742.87</v>
      </c>
      <c r="J70" s="63"/>
      <c r="K70" s="71">
        <v>400533259.27999997</v>
      </c>
      <c r="L70" s="73"/>
      <c r="M70" s="71">
        <v>369997299.01999998</v>
      </c>
    </row>
    <row r="71" spans="1:13" ht="18" customHeight="1">
      <c r="A71" s="27" t="s">
        <v>4</v>
      </c>
      <c r="D71" s="256"/>
      <c r="E71" s="258"/>
      <c r="F71" s="258"/>
      <c r="G71" s="71">
        <v>969476934.24000001</v>
      </c>
      <c r="H71" s="73"/>
      <c r="I71" s="71">
        <v>968163279.62</v>
      </c>
      <c r="J71" s="63"/>
      <c r="K71" s="71">
        <v>804863468.86000001</v>
      </c>
      <c r="L71" s="73"/>
      <c r="M71" s="71">
        <v>729864119.21000004</v>
      </c>
    </row>
    <row r="72" spans="1:13" ht="20.25" customHeight="1">
      <c r="D72" s="256"/>
      <c r="E72" s="258"/>
      <c r="F72" s="258"/>
      <c r="G72" s="69"/>
      <c r="H72" s="62"/>
      <c r="I72" s="72"/>
      <c r="J72" s="68"/>
      <c r="K72" s="72"/>
      <c r="L72" s="68"/>
      <c r="M72" s="68"/>
    </row>
    <row r="73" spans="1:13" ht="20.25" customHeight="1">
      <c r="D73" s="256"/>
      <c r="E73" s="258"/>
      <c r="F73" s="258"/>
      <c r="G73" s="69"/>
      <c r="H73" s="62"/>
      <c r="I73" s="72"/>
      <c r="J73" s="68"/>
      <c r="K73" s="72"/>
      <c r="L73" s="68"/>
      <c r="M73" s="68"/>
    </row>
    <row r="74" spans="1:13" ht="20.25" customHeight="1">
      <c r="D74" s="256"/>
      <c r="E74" s="258"/>
      <c r="F74" s="258"/>
      <c r="G74" s="69"/>
      <c r="H74" s="62"/>
      <c r="I74" s="72"/>
      <c r="J74" s="68"/>
      <c r="K74" s="72"/>
      <c r="L74" s="68"/>
      <c r="M74" s="68"/>
    </row>
    <row r="75" spans="1:13" ht="20.25" customHeight="1">
      <c r="D75" s="256"/>
      <c r="E75" s="258"/>
      <c r="F75" s="258"/>
      <c r="G75" s="69"/>
      <c r="H75" s="62"/>
      <c r="I75" s="72"/>
      <c r="J75" s="68"/>
      <c r="K75" s="72"/>
      <c r="L75" s="68"/>
      <c r="M75" s="68"/>
    </row>
    <row r="76" spans="1:13" ht="20.25" customHeight="1">
      <c r="D76" s="256"/>
      <c r="E76" s="258"/>
      <c r="F76" s="258"/>
      <c r="G76" s="69"/>
      <c r="H76" s="62"/>
      <c r="I76" s="72"/>
      <c r="J76" s="68"/>
      <c r="K76" s="72"/>
      <c r="L76" s="68"/>
      <c r="M76" s="68"/>
    </row>
    <row r="77" spans="1:13" ht="20.25" customHeight="1">
      <c r="D77" s="256"/>
      <c r="E77" s="258"/>
      <c r="F77" s="258"/>
      <c r="G77" s="69"/>
      <c r="H77" s="62"/>
      <c r="I77" s="72"/>
      <c r="J77" s="68"/>
      <c r="K77" s="72"/>
      <c r="L77" s="68"/>
      <c r="M77" s="68"/>
    </row>
    <row r="78" spans="1:13" ht="20.25" customHeight="1">
      <c r="D78" s="256"/>
      <c r="E78" s="258"/>
      <c r="F78" s="258"/>
      <c r="G78" s="69"/>
      <c r="H78" s="62"/>
      <c r="I78" s="72"/>
      <c r="J78" s="68"/>
      <c r="K78" s="72"/>
      <c r="L78" s="68"/>
      <c r="M78" s="68"/>
    </row>
    <row r="79" spans="1:13" ht="20.25" customHeight="1">
      <c r="D79" s="256"/>
      <c r="E79" s="258"/>
      <c r="F79" s="258"/>
      <c r="G79" s="69"/>
      <c r="H79" s="62"/>
      <c r="I79" s="72"/>
      <c r="J79" s="68"/>
      <c r="K79" s="72"/>
      <c r="L79" s="68"/>
      <c r="M79" s="68"/>
    </row>
    <row r="80" spans="1:13" ht="20.25" customHeight="1">
      <c r="D80" s="256"/>
      <c r="E80" s="258"/>
      <c r="F80" s="258"/>
      <c r="G80" s="69"/>
      <c r="H80" s="62"/>
      <c r="I80" s="72"/>
      <c r="J80" s="68"/>
      <c r="K80" s="72"/>
      <c r="L80" s="68"/>
      <c r="M80" s="68"/>
    </row>
    <row r="81" spans="1:13" ht="20.25" customHeight="1">
      <c r="D81" s="256"/>
      <c r="E81" s="258"/>
      <c r="F81" s="258"/>
      <c r="G81" s="69"/>
      <c r="H81" s="62"/>
      <c r="I81" s="72"/>
      <c r="J81" s="68"/>
      <c r="K81" s="72"/>
      <c r="L81" s="68"/>
      <c r="M81" s="68"/>
    </row>
    <row r="82" spans="1:13" s="41" customFormat="1" ht="22.5" customHeight="1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29" t="s">
        <v>75</v>
      </c>
    </row>
    <row r="83" spans="1:13" s="41" customFormat="1" ht="22.5" customHeight="1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29" t="s">
        <v>76</v>
      </c>
    </row>
    <row r="84" spans="1:13" s="38" customFormat="1" ht="22.5" customHeight="1">
      <c r="A84" s="284" t="s">
        <v>60</v>
      </c>
      <c r="B84" s="285"/>
      <c r="C84" s="285"/>
      <c r="D84" s="285"/>
      <c r="E84" s="285"/>
      <c r="F84" s="285"/>
      <c r="G84" s="285"/>
      <c r="H84" s="285"/>
      <c r="I84" s="285"/>
      <c r="J84" s="285"/>
      <c r="K84" s="285"/>
      <c r="L84" s="285"/>
      <c r="M84" s="285"/>
    </row>
    <row r="85" spans="1:13" s="38" customFormat="1" ht="22.5" customHeight="1">
      <c r="A85" s="283" t="s">
        <v>99</v>
      </c>
      <c r="B85" s="283"/>
      <c r="C85" s="283"/>
      <c r="D85" s="283"/>
      <c r="E85" s="283"/>
      <c r="F85" s="283"/>
      <c r="G85" s="283"/>
      <c r="H85" s="283"/>
      <c r="I85" s="283"/>
      <c r="J85" s="283"/>
      <c r="K85" s="283"/>
      <c r="L85" s="283"/>
      <c r="M85" s="283"/>
    </row>
    <row r="86" spans="1:13" s="38" customFormat="1" ht="22.5" customHeight="1">
      <c r="A86" s="283" t="s">
        <v>100</v>
      </c>
      <c r="B86" s="283"/>
      <c r="C86" s="283"/>
      <c r="D86" s="283"/>
      <c r="E86" s="283"/>
      <c r="F86" s="283"/>
      <c r="G86" s="283"/>
      <c r="H86" s="283"/>
      <c r="I86" s="283"/>
      <c r="J86" s="283"/>
      <c r="K86" s="283"/>
      <c r="L86" s="283"/>
      <c r="M86" s="283"/>
    </row>
    <row r="87" spans="1:13" s="38" customFormat="1" ht="22.5" customHeight="1">
      <c r="A87" s="283" t="s">
        <v>184</v>
      </c>
      <c r="B87" s="283"/>
      <c r="C87" s="283"/>
      <c r="D87" s="283"/>
      <c r="E87" s="283"/>
      <c r="F87" s="283"/>
      <c r="G87" s="283"/>
      <c r="H87" s="283"/>
      <c r="I87" s="283"/>
      <c r="J87" s="283"/>
      <c r="K87" s="283"/>
      <c r="L87" s="283"/>
      <c r="M87" s="283"/>
    </row>
    <row r="88" spans="1:13" s="38" customFormat="1" ht="9.9499999999999993" customHeight="1">
      <c r="A88" s="283"/>
      <c r="B88" s="283"/>
      <c r="C88" s="283"/>
      <c r="D88" s="283"/>
      <c r="E88" s="283"/>
      <c r="F88" s="283"/>
      <c r="G88" s="283"/>
      <c r="H88" s="283"/>
      <c r="I88" s="283"/>
      <c r="J88" s="283"/>
      <c r="K88" s="283"/>
      <c r="L88" s="283"/>
      <c r="M88" s="283"/>
    </row>
    <row r="89" spans="1:13" ht="22.5" customHeight="1">
      <c r="A89" s="286" t="s">
        <v>62</v>
      </c>
      <c r="B89" s="286"/>
      <c r="C89" s="286"/>
      <c r="D89" s="286"/>
      <c r="E89" s="286"/>
      <c r="F89" s="286"/>
      <c r="G89" s="286"/>
      <c r="H89" s="286"/>
      <c r="I89" s="286"/>
      <c r="J89" s="286"/>
      <c r="K89" s="286"/>
      <c r="L89" s="286"/>
      <c r="M89" s="286"/>
    </row>
    <row r="90" spans="1:13" s="261" customFormat="1" ht="18" customHeight="1">
      <c r="E90" s="76"/>
      <c r="F90" s="76"/>
      <c r="G90" s="279" t="s">
        <v>56</v>
      </c>
      <c r="H90" s="279"/>
      <c r="I90" s="279"/>
      <c r="J90" s="279"/>
      <c r="K90" s="279"/>
      <c r="L90" s="279"/>
      <c r="M90" s="279"/>
    </row>
    <row r="91" spans="1:13" s="261" customFormat="1" ht="18" customHeight="1">
      <c r="E91" s="76"/>
      <c r="F91" s="76"/>
      <c r="G91" s="278" t="s">
        <v>25</v>
      </c>
      <c r="H91" s="278"/>
      <c r="I91" s="278"/>
      <c r="J91" s="262"/>
      <c r="K91" s="279" t="s">
        <v>37</v>
      </c>
      <c r="L91" s="279"/>
      <c r="M91" s="279"/>
    </row>
    <row r="92" spans="1:13" s="264" customFormat="1" ht="18" customHeight="1">
      <c r="A92" s="261"/>
      <c r="B92" s="261"/>
      <c r="C92" s="261"/>
      <c r="D92" s="261"/>
      <c r="E92" s="263"/>
      <c r="F92" s="263"/>
      <c r="G92" s="263" t="s">
        <v>185</v>
      </c>
      <c r="H92" s="263"/>
      <c r="I92" s="263" t="s">
        <v>74</v>
      </c>
      <c r="J92" s="263"/>
      <c r="K92" s="263" t="s">
        <v>185</v>
      </c>
      <c r="L92" s="263"/>
      <c r="M92" s="263" t="s">
        <v>74</v>
      </c>
    </row>
    <row r="93" spans="1:13" s="264" customFormat="1" ht="18" customHeight="1">
      <c r="A93" s="263"/>
      <c r="B93" s="263"/>
      <c r="C93" s="263"/>
      <c r="D93" s="263"/>
      <c r="E93" s="280" t="s">
        <v>9</v>
      </c>
      <c r="F93" s="280"/>
      <c r="G93" s="266" t="s">
        <v>186</v>
      </c>
      <c r="H93" s="261"/>
      <c r="I93" s="266" t="s">
        <v>160</v>
      </c>
      <c r="J93" s="263"/>
      <c r="K93" s="266" t="s">
        <v>186</v>
      </c>
      <c r="L93" s="261"/>
      <c r="M93" s="266" t="s">
        <v>160</v>
      </c>
    </row>
    <row r="94" spans="1:13" s="261" customFormat="1" ht="18" customHeight="1">
      <c r="A94" s="267" t="s">
        <v>5</v>
      </c>
      <c r="D94" s="267"/>
      <c r="E94" s="265"/>
      <c r="F94" s="265"/>
      <c r="G94" s="268"/>
      <c r="H94" s="268"/>
      <c r="I94" s="268"/>
      <c r="J94" s="269"/>
      <c r="K94" s="269"/>
      <c r="L94" s="269"/>
      <c r="M94" s="269"/>
    </row>
    <row r="95" spans="1:13" s="261" customFormat="1" ht="18" customHeight="1">
      <c r="B95" s="267" t="s">
        <v>72</v>
      </c>
      <c r="D95" s="270"/>
      <c r="E95" s="265"/>
      <c r="F95" s="265"/>
      <c r="G95" s="268"/>
      <c r="H95" s="268"/>
      <c r="I95" s="268"/>
      <c r="J95" s="77"/>
      <c r="K95" s="77"/>
      <c r="L95" s="77"/>
      <c r="M95" s="77"/>
    </row>
    <row r="96" spans="1:13" s="261" customFormat="1" ht="18" customHeight="1">
      <c r="C96" s="267" t="s">
        <v>40</v>
      </c>
      <c r="D96" s="270"/>
      <c r="E96" s="265"/>
      <c r="F96" s="265"/>
      <c r="G96" s="268"/>
      <c r="H96" s="268"/>
      <c r="I96" s="268"/>
      <c r="J96" s="77"/>
      <c r="K96" s="77"/>
      <c r="L96" s="77"/>
      <c r="M96" s="77"/>
    </row>
    <row r="97" spans="1:15" s="261" customFormat="1" ht="18" customHeight="1" thickBot="1">
      <c r="A97" s="267"/>
      <c r="D97" s="271" t="s">
        <v>148</v>
      </c>
      <c r="E97" s="265"/>
      <c r="F97" s="265"/>
      <c r="G97" s="43">
        <v>360000000</v>
      </c>
      <c r="I97" s="43">
        <v>360000000</v>
      </c>
      <c r="K97" s="43">
        <v>360000000</v>
      </c>
      <c r="L97" s="44"/>
      <c r="M97" s="43">
        <v>360000000</v>
      </c>
    </row>
    <row r="98" spans="1:15" s="261" customFormat="1" ht="18" customHeight="1" thickTop="1">
      <c r="A98" s="267"/>
      <c r="C98" s="271" t="s">
        <v>132</v>
      </c>
      <c r="D98" s="270"/>
      <c r="E98" s="265"/>
      <c r="F98" s="265"/>
      <c r="G98" s="45"/>
      <c r="I98" s="45"/>
      <c r="K98" s="46"/>
      <c r="L98" s="46"/>
      <c r="M98" s="46"/>
    </row>
    <row r="99" spans="1:15" s="261" customFormat="1" ht="18" customHeight="1">
      <c r="A99" s="267"/>
      <c r="B99" s="271"/>
      <c r="D99" s="271" t="s">
        <v>148</v>
      </c>
      <c r="E99" s="265"/>
      <c r="F99" s="265"/>
      <c r="G99" s="45">
        <v>360000000</v>
      </c>
      <c r="H99" s="78"/>
      <c r="I99" s="45">
        <v>360000000</v>
      </c>
      <c r="K99" s="46">
        <v>360000000</v>
      </c>
      <c r="L99" s="46"/>
      <c r="M99" s="46">
        <v>360000000</v>
      </c>
    </row>
    <row r="100" spans="1:15" s="261" customFormat="1" ht="18" customHeight="1">
      <c r="A100" s="267"/>
      <c r="B100" s="271" t="s">
        <v>103</v>
      </c>
      <c r="D100" s="271"/>
      <c r="E100" s="265"/>
      <c r="F100" s="265"/>
      <c r="G100" s="46">
        <v>922834728</v>
      </c>
      <c r="H100" s="79"/>
      <c r="I100" s="46">
        <v>922834728</v>
      </c>
      <c r="K100" s="88">
        <v>922834728</v>
      </c>
      <c r="L100" s="46"/>
      <c r="M100" s="47">
        <v>922834728</v>
      </c>
    </row>
    <row r="101" spans="1:15" s="261" customFormat="1" ht="18" customHeight="1">
      <c r="A101" s="267"/>
      <c r="B101" s="271" t="s">
        <v>210</v>
      </c>
      <c r="D101" s="271"/>
      <c r="E101" s="265"/>
      <c r="F101" s="265"/>
      <c r="G101" s="46"/>
      <c r="H101" s="79"/>
      <c r="I101" s="46"/>
      <c r="K101" s="89"/>
      <c r="L101" s="46"/>
      <c r="M101" s="47"/>
    </row>
    <row r="102" spans="1:15" s="261" customFormat="1" ht="18" customHeight="1">
      <c r="A102" s="267"/>
      <c r="B102" s="271"/>
      <c r="C102" s="267" t="s">
        <v>155</v>
      </c>
      <c r="D102" s="271"/>
      <c r="E102" s="265"/>
      <c r="F102" s="80"/>
      <c r="G102" s="45">
        <v>176347121.37</v>
      </c>
      <c r="H102" s="81"/>
      <c r="I102" s="45">
        <v>176347121.37</v>
      </c>
      <c r="K102" s="89">
        <v>0</v>
      </c>
      <c r="L102" s="46"/>
      <c r="M102" s="48">
        <v>0</v>
      </c>
    </row>
    <row r="103" spans="1:15" s="261" customFormat="1" ht="18" customHeight="1">
      <c r="B103" s="267" t="s">
        <v>6</v>
      </c>
      <c r="D103" s="270"/>
      <c r="E103" s="265"/>
      <c r="F103" s="265"/>
      <c r="G103" s="272"/>
      <c r="I103" s="45"/>
      <c r="K103" s="45"/>
      <c r="L103" s="46"/>
      <c r="M103" s="46"/>
      <c r="N103" s="81"/>
      <c r="O103" s="82"/>
    </row>
    <row r="104" spans="1:15" s="261" customFormat="1" ht="18" customHeight="1">
      <c r="C104" s="267" t="s">
        <v>41</v>
      </c>
      <c r="D104" s="270"/>
      <c r="E104" s="265"/>
      <c r="F104" s="265"/>
      <c r="G104" s="272"/>
      <c r="I104" s="45"/>
      <c r="K104" s="45"/>
      <c r="L104" s="46"/>
      <c r="M104" s="46"/>
    </row>
    <row r="105" spans="1:15" s="261" customFormat="1" ht="18" customHeight="1">
      <c r="B105" s="267"/>
      <c r="D105" s="267" t="s">
        <v>42</v>
      </c>
      <c r="E105" s="265"/>
      <c r="F105" s="265"/>
      <c r="G105" s="49">
        <v>37500000</v>
      </c>
      <c r="I105" s="49">
        <v>37500000</v>
      </c>
      <c r="K105" s="49">
        <v>37500000</v>
      </c>
      <c r="L105" s="50"/>
      <c r="M105" s="49">
        <v>37500000</v>
      </c>
    </row>
    <row r="106" spans="1:15" s="261" customFormat="1" ht="18" customHeight="1">
      <c r="C106" s="267" t="s">
        <v>33</v>
      </c>
      <c r="D106" s="270"/>
      <c r="E106" s="265"/>
      <c r="F106" s="265"/>
      <c r="G106" s="273">
        <v>436243562.62</v>
      </c>
      <c r="H106" s="83"/>
      <c r="I106" s="52">
        <v>417384466.41000003</v>
      </c>
      <c r="J106" s="51"/>
      <c r="K106" s="52">
        <v>422353854.69</v>
      </c>
      <c r="L106" s="53"/>
      <c r="M106" s="52">
        <v>461867044.37</v>
      </c>
    </row>
    <row r="107" spans="1:15" s="261" customFormat="1" ht="18" customHeight="1">
      <c r="B107" s="267" t="s">
        <v>121</v>
      </c>
      <c r="E107" s="274"/>
      <c r="F107" s="274"/>
      <c r="G107" s="90">
        <v>1932925411.99</v>
      </c>
      <c r="H107" s="83"/>
      <c r="I107" s="55">
        <v>1914066315.78</v>
      </c>
      <c r="J107" s="51"/>
      <c r="K107" s="55">
        <v>1742688582.6900001</v>
      </c>
      <c r="L107" s="53"/>
      <c r="M107" s="55">
        <v>1782201772.3699999</v>
      </c>
    </row>
    <row r="108" spans="1:15" s="261" customFormat="1" ht="18" customHeight="1">
      <c r="B108" s="267" t="s">
        <v>107</v>
      </c>
      <c r="E108" s="274"/>
      <c r="F108" s="274"/>
      <c r="G108" s="91">
        <v>185521182.41</v>
      </c>
      <c r="H108" s="83"/>
      <c r="I108" s="88">
        <v>157253844.40000001</v>
      </c>
      <c r="J108" s="51"/>
      <c r="K108" s="48">
        <v>0</v>
      </c>
      <c r="L108" s="57"/>
      <c r="M108" s="48">
        <v>0</v>
      </c>
    </row>
    <row r="109" spans="1:15" s="261" customFormat="1" ht="18" customHeight="1">
      <c r="A109" s="261" t="s">
        <v>43</v>
      </c>
      <c r="E109" s="274"/>
      <c r="F109" s="274"/>
      <c r="G109" s="92">
        <v>2118446594.4000001</v>
      </c>
      <c r="H109" s="83"/>
      <c r="I109" s="58">
        <v>2071320160.1800001</v>
      </c>
      <c r="J109" s="51"/>
      <c r="K109" s="58">
        <v>1742688582.6900001</v>
      </c>
      <c r="L109" s="53"/>
      <c r="M109" s="58">
        <v>1782201772.3699999</v>
      </c>
    </row>
    <row r="110" spans="1:15" s="261" customFormat="1" ht="18" customHeight="1" thickBot="1">
      <c r="A110" s="261" t="s">
        <v>44</v>
      </c>
      <c r="E110" s="274"/>
      <c r="F110" s="274"/>
      <c r="G110" s="93">
        <v>3087923528.6399999</v>
      </c>
      <c r="H110" s="83"/>
      <c r="I110" s="59">
        <v>3039483439.8000002</v>
      </c>
      <c r="J110" s="51"/>
      <c r="K110" s="59">
        <v>2547552051.5500002</v>
      </c>
      <c r="L110" s="53"/>
      <c r="M110" s="59">
        <v>2512065891.5799999</v>
      </c>
    </row>
    <row r="111" spans="1:15" ht="20.25" customHeight="1" thickTop="1">
      <c r="H111" s="84"/>
      <c r="I111" s="84"/>
      <c r="J111" s="84"/>
      <c r="K111" s="84"/>
      <c r="L111" s="84"/>
      <c r="M111" s="84"/>
    </row>
    <row r="112" spans="1:15" ht="20.25" customHeight="1">
      <c r="H112" s="84"/>
      <c r="I112" s="84"/>
      <c r="J112" s="84"/>
      <c r="K112" s="84"/>
      <c r="L112" s="84"/>
      <c r="M112" s="84"/>
    </row>
    <row r="113" spans="5:13" ht="20.25" customHeight="1">
      <c r="H113" s="84"/>
      <c r="I113" s="84"/>
      <c r="J113" s="84"/>
      <c r="K113" s="84"/>
      <c r="L113" s="84"/>
      <c r="M113" s="84"/>
    </row>
    <row r="114" spans="5:13" ht="20.25" customHeight="1">
      <c r="H114" s="84"/>
      <c r="I114" s="84"/>
      <c r="J114" s="84"/>
      <c r="K114" s="84"/>
      <c r="L114" s="84"/>
      <c r="M114" s="84"/>
    </row>
    <row r="115" spans="5:13" ht="24" customHeight="1">
      <c r="E115" s="37"/>
      <c r="F115" s="37"/>
    </row>
  </sheetData>
  <mergeCells count="32">
    <mergeCell ref="G9:M9"/>
    <mergeCell ref="A8:M8"/>
    <mergeCell ref="A13:D13"/>
    <mergeCell ref="B14:D14"/>
    <mergeCell ref="A3:M3"/>
    <mergeCell ref="A4:M4"/>
    <mergeCell ref="A5:M5"/>
    <mergeCell ref="A6:M6"/>
    <mergeCell ref="E12:F12"/>
    <mergeCell ref="A7:M7"/>
    <mergeCell ref="A88:M88"/>
    <mergeCell ref="A87:M87"/>
    <mergeCell ref="G90:M90"/>
    <mergeCell ref="E53:F53"/>
    <mergeCell ref="A47:M47"/>
    <mergeCell ref="A48:M48"/>
    <mergeCell ref="G91:I91"/>
    <mergeCell ref="K91:M91"/>
    <mergeCell ref="E93:F93"/>
    <mergeCell ref="G10:I10"/>
    <mergeCell ref="K10:M10"/>
    <mergeCell ref="A85:M85"/>
    <mergeCell ref="A84:M84"/>
    <mergeCell ref="G50:M50"/>
    <mergeCell ref="A49:M49"/>
    <mergeCell ref="A44:M44"/>
    <mergeCell ref="A45:M45"/>
    <mergeCell ref="A46:M46"/>
    <mergeCell ref="G51:I51"/>
    <mergeCell ref="K51:M51"/>
    <mergeCell ref="A86:M86"/>
    <mergeCell ref="A89:M89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77"/>
  <sheetViews>
    <sheetView view="pageBreakPreview" zoomScale="145" zoomScaleNormal="120" zoomScaleSheetLayoutView="145" workbookViewId="0">
      <selection activeCell="D1" sqref="D1"/>
    </sheetView>
  </sheetViews>
  <sheetFormatPr defaultColWidth="9.140625" defaultRowHeight="24" customHeight="1"/>
  <cols>
    <col min="1" max="3" width="1.5703125" style="33" customWidth="1"/>
    <col min="4" max="4" width="28.42578125" style="33" customWidth="1"/>
    <col min="5" max="5" width="3.28515625" style="34" customWidth="1"/>
    <col min="6" max="6" width="1.7109375" style="33" customWidth="1"/>
    <col min="7" max="7" width="1.28515625" style="33" customWidth="1"/>
    <col min="8" max="8" width="12.7109375" style="33" customWidth="1"/>
    <col min="9" max="9" width="0.85546875" style="33" customWidth="1"/>
    <col min="10" max="10" width="12.7109375" style="33" customWidth="1"/>
    <col min="11" max="11" width="0.85546875" style="33" customWidth="1"/>
    <col min="12" max="12" width="12.7109375" style="33" customWidth="1"/>
    <col min="13" max="13" width="0.85546875" style="33" customWidth="1"/>
    <col min="14" max="14" width="12.7109375" style="33" customWidth="1"/>
    <col min="15" max="15" width="9.140625" style="33"/>
    <col min="16" max="16" width="12.28515625" style="33" bestFit="1" customWidth="1"/>
    <col min="17" max="17" width="11" style="33" bestFit="1" customWidth="1"/>
    <col min="18" max="16384" width="9.140625" style="33"/>
  </cols>
  <sheetData>
    <row r="1" spans="1:14" ht="22.5" customHeight="1">
      <c r="N1" s="1" t="s">
        <v>75</v>
      </c>
    </row>
    <row r="2" spans="1:14" ht="22.5" customHeight="1">
      <c r="N2" s="1" t="s">
        <v>76</v>
      </c>
    </row>
    <row r="3" spans="1:14" ht="22.5" customHeight="1">
      <c r="A3" s="290" t="s">
        <v>81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</row>
    <row r="4" spans="1:14" ht="22.5" customHeight="1">
      <c r="A4" s="292" t="s">
        <v>99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</row>
    <row r="5" spans="1:14" ht="22.5" customHeight="1">
      <c r="A5" s="292" t="s">
        <v>88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</row>
    <row r="6" spans="1:14" ht="22.5" customHeight="1">
      <c r="A6" s="292" t="s">
        <v>188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</row>
    <row r="7" spans="1:14" ht="9.9499999999999993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s="36" customFormat="1" ht="19.149999999999999" customHeight="1">
      <c r="E8" s="35"/>
      <c r="F8" s="35"/>
      <c r="G8" s="35"/>
      <c r="H8" s="293" t="s">
        <v>67</v>
      </c>
      <c r="I8" s="293"/>
      <c r="J8" s="293"/>
      <c r="K8" s="293"/>
      <c r="L8" s="293"/>
      <c r="M8" s="293"/>
      <c r="N8" s="293"/>
    </row>
    <row r="9" spans="1:14" s="36" customFormat="1" ht="19.149999999999999" customHeight="1">
      <c r="E9" s="35"/>
      <c r="F9" s="35"/>
      <c r="G9" s="35"/>
      <c r="H9" s="294" t="s">
        <v>25</v>
      </c>
      <c r="I9" s="294"/>
      <c r="J9" s="294"/>
      <c r="K9" s="35"/>
      <c r="L9" s="294" t="s">
        <v>37</v>
      </c>
      <c r="M9" s="294"/>
      <c r="N9" s="294"/>
    </row>
    <row r="10" spans="1:14" s="36" customFormat="1" ht="19.149999999999999" customHeight="1">
      <c r="A10" s="35"/>
      <c r="B10" s="35"/>
      <c r="C10" s="35"/>
      <c r="D10" s="35"/>
      <c r="E10" s="289" t="s">
        <v>9</v>
      </c>
      <c r="F10" s="289"/>
      <c r="G10" s="96"/>
      <c r="H10" s="94">
        <v>2025</v>
      </c>
      <c r="J10" s="94">
        <v>2024</v>
      </c>
      <c r="L10" s="94">
        <v>2025</v>
      </c>
      <c r="N10" s="94">
        <v>2024</v>
      </c>
    </row>
    <row r="11" spans="1:14" s="36" customFormat="1" ht="19.149999999999999" customHeight="1">
      <c r="A11" s="36" t="s">
        <v>52</v>
      </c>
      <c r="D11" s="95"/>
      <c r="E11" s="96"/>
      <c r="F11" s="35"/>
      <c r="G11" s="35"/>
      <c r="H11" s="97"/>
      <c r="I11" s="98"/>
      <c r="J11" s="97"/>
      <c r="K11" s="98"/>
      <c r="L11" s="98"/>
      <c r="M11" s="98"/>
      <c r="N11" s="98"/>
    </row>
    <row r="12" spans="1:14" s="36" customFormat="1" ht="19.149999999999999" customHeight="1">
      <c r="B12" s="36" t="s">
        <v>104</v>
      </c>
      <c r="E12" s="96">
        <v>4</v>
      </c>
      <c r="H12" s="99">
        <v>501293836.74000001</v>
      </c>
      <c r="I12" s="100"/>
      <c r="J12" s="99">
        <v>479688149.00999999</v>
      </c>
      <c r="K12" s="100"/>
      <c r="L12" s="99">
        <v>498369922.98000002</v>
      </c>
      <c r="M12" s="101"/>
      <c r="N12" s="99">
        <v>483461596.75</v>
      </c>
    </row>
    <row r="13" spans="1:14" s="36" customFormat="1" ht="19.149999999999999" customHeight="1">
      <c r="B13" s="36" t="s">
        <v>111</v>
      </c>
      <c r="E13" s="96"/>
      <c r="F13" s="35"/>
      <c r="G13" s="35"/>
      <c r="H13" s="102">
        <v>166470604.37</v>
      </c>
      <c r="I13" s="103"/>
      <c r="J13" s="102">
        <v>82607527.519999996</v>
      </c>
      <c r="K13" s="103"/>
      <c r="L13" s="104">
        <v>0</v>
      </c>
      <c r="M13" s="105"/>
      <c r="N13" s="104">
        <v>0</v>
      </c>
    </row>
    <row r="14" spans="1:14" s="36" customFormat="1" ht="19.149999999999999" customHeight="1">
      <c r="B14" s="36" t="s">
        <v>28</v>
      </c>
      <c r="E14" s="96"/>
      <c r="F14" s="35"/>
      <c r="G14" s="35"/>
      <c r="H14" s="106"/>
      <c r="I14" s="103"/>
      <c r="J14" s="106"/>
      <c r="K14" s="103"/>
      <c r="L14" s="107"/>
      <c r="M14" s="103"/>
      <c r="N14" s="107"/>
    </row>
    <row r="15" spans="1:14" s="36" customFormat="1" ht="19.149999999999999" customHeight="1">
      <c r="C15" s="108" t="s">
        <v>23</v>
      </c>
      <c r="E15" s="96">
        <v>4</v>
      </c>
      <c r="F15" s="35"/>
      <c r="G15" s="35"/>
      <c r="H15" s="99">
        <v>1356007.76</v>
      </c>
      <c r="I15" s="103"/>
      <c r="J15" s="99">
        <v>2033479.72</v>
      </c>
      <c r="K15" s="103"/>
      <c r="L15" s="99">
        <v>2125211.46</v>
      </c>
      <c r="M15" s="105"/>
      <c r="N15" s="99">
        <v>2200241.9300000002</v>
      </c>
    </row>
    <row r="16" spans="1:14" s="36" customFormat="1" ht="19.149999999999999" customHeight="1">
      <c r="C16" s="108" t="s">
        <v>187</v>
      </c>
      <c r="E16" s="96" t="s">
        <v>209</v>
      </c>
      <c r="F16" s="35"/>
      <c r="G16" s="104">
        <v>0</v>
      </c>
      <c r="H16" s="104">
        <v>0</v>
      </c>
      <c r="I16" s="104"/>
      <c r="J16" s="104">
        <v>0</v>
      </c>
      <c r="K16" s="99"/>
      <c r="L16" s="103">
        <v>20829758</v>
      </c>
      <c r="M16" s="99"/>
      <c r="N16" s="137">
        <v>30368438.100000001</v>
      </c>
    </row>
    <row r="17" spans="1:17" s="36" customFormat="1" ht="19.149999999999999" customHeight="1">
      <c r="C17" s="36" t="s">
        <v>18</v>
      </c>
      <c r="E17" s="96">
        <v>4</v>
      </c>
      <c r="F17" s="35"/>
      <c r="G17" s="35"/>
      <c r="H17" s="102">
        <v>5179444.55</v>
      </c>
      <c r="I17" s="103"/>
      <c r="J17" s="102">
        <v>4936190.93</v>
      </c>
      <c r="K17" s="103"/>
      <c r="L17" s="102">
        <v>5119013.41</v>
      </c>
      <c r="M17" s="103"/>
      <c r="N17" s="102">
        <v>4251490.71</v>
      </c>
    </row>
    <row r="18" spans="1:17" s="36" customFormat="1" ht="19.149999999999999" customHeight="1">
      <c r="D18" s="36" t="s">
        <v>27</v>
      </c>
      <c r="E18" s="96"/>
      <c r="F18" s="35"/>
      <c r="G18" s="35"/>
      <c r="H18" s="110">
        <v>674299893.41999996</v>
      </c>
      <c r="I18" s="100"/>
      <c r="J18" s="110">
        <v>569265347.17999995</v>
      </c>
      <c r="K18" s="100"/>
      <c r="L18" s="111">
        <v>526443905.85000002</v>
      </c>
      <c r="M18" s="105"/>
      <c r="N18" s="111">
        <v>520281767.49000001</v>
      </c>
    </row>
    <row r="19" spans="1:17" s="36" customFormat="1" ht="19.149999999999999" customHeight="1">
      <c r="A19" s="36" t="s">
        <v>53</v>
      </c>
      <c r="E19" s="96"/>
      <c r="H19" s="106"/>
      <c r="I19" s="103"/>
      <c r="J19" s="106"/>
      <c r="K19" s="103"/>
      <c r="L19" s="100"/>
      <c r="M19" s="103"/>
      <c r="N19" s="100"/>
    </row>
    <row r="20" spans="1:17" s="36" customFormat="1" ht="19.149999999999999" customHeight="1">
      <c r="B20" s="36" t="s">
        <v>105</v>
      </c>
      <c r="E20" s="96">
        <v>4</v>
      </c>
      <c r="F20" s="35"/>
      <c r="G20" s="35"/>
      <c r="H20" s="102">
        <v>406969770.93000001</v>
      </c>
      <c r="I20" s="103"/>
      <c r="J20" s="102">
        <v>386469050.20999998</v>
      </c>
      <c r="K20" s="112"/>
      <c r="L20" s="113">
        <v>418773930.82999998</v>
      </c>
      <c r="M20" s="275"/>
      <c r="N20" s="113">
        <v>400645885.66000003</v>
      </c>
      <c r="P20" s="119"/>
    </row>
    <row r="21" spans="1:17" s="36" customFormat="1" ht="19.149999999999999" customHeight="1">
      <c r="B21" s="36" t="s">
        <v>106</v>
      </c>
      <c r="E21" s="96">
        <v>4</v>
      </c>
      <c r="H21" s="102">
        <v>59305600.899999999</v>
      </c>
      <c r="J21" s="102">
        <v>49014326.909999996</v>
      </c>
      <c r="K21" s="117"/>
      <c r="L21" s="114">
        <v>0</v>
      </c>
      <c r="M21" s="275"/>
      <c r="N21" s="114">
        <v>0</v>
      </c>
    </row>
    <row r="22" spans="1:17" s="36" customFormat="1" ht="19.149999999999999" customHeight="1">
      <c r="B22" s="36" t="s">
        <v>29</v>
      </c>
      <c r="E22" s="96">
        <v>4</v>
      </c>
      <c r="F22" s="35"/>
      <c r="G22" s="35"/>
      <c r="H22" s="102">
        <v>124459783.70999999</v>
      </c>
      <c r="I22" s="103"/>
      <c r="J22" s="102">
        <v>112382417.69</v>
      </c>
      <c r="K22" s="112"/>
      <c r="L22" s="113">
        <v>83868779.510000005</v>
      </c>
      <c r="M22" s="275"/>
      <c r="N22" s="113">
        <v>69595768.689999998</v>
      </c>
    </row>
    <row r="23" spans="1:17" s="36" customFormat="1" ht="19.149999999999999" customHeight="1">
      <c r="D23" s="36" t="s">
        <v>54</v>
      </c>
      <c r="E23" s="96"/>
      <c r="F23" s="35"/>
      <c r="G23" s="35"/>
      <c r="H23" s="110">
        <v>590735155.53999996</v>
      </c>
      <c r="I23" s="100"/>
      <c r="J23" s="110">
        <v>547865794.80999994</v>
      </c>
      <c r="K23" s="115"/>
      <c r="L23" s="111">
        <v>502642710.33999997</v>
      </c>
      <c r="M23" s="115"/>
      <c r="N23" s="111">
        <v>470241654.35000002</v>
      </c>
    </row>
    <row r="24" spans="1:17" s="36" customFormat="1" ht="19.149999999999999" customHeight="1">
      <c r="A24" s="36" t="s">
        <v>133</v>
      </c>
      <c r="D24" s="119"/>
      <c r="E24" s="96"/>
      <c r="F24" s="35"/>
      <c r="G24" s="35"/>
      <c r="H24" s="116">
        <v>83564737.879999995</v>
      </c>
      <c r="I24" s="117"/>
      <c r="J24" s="116">
        <v>21399552.370000005</v>
      </c>
      <c r="K24" s="117"/>
      <c r="L24" s="118">
        <v>23801195.510000002</v>
      </c>
      <c r="N24" s="118">
        <v>50040113.139999986</v>
      </c>
      <c r="P24" s="119"/>
      <c r="Q24" s="119"/>
    </row>
    <row r="25" spans="1:17" s="36" customFormat="1" ht="19.149999999999999" customHeight="1">
      <c r="A25" s="36" t="s">
        <v>101</v>
      </c>
      <c r="E25" s="96">
        <v>4</v>
      </c>
      <c r="F25" s="35"/>
      <c r="G25" s="35"/>
      <c r="H25" s="102">
        <v>5180053.97</v>
      </c>
      <c r="I25" s="100"/>
      <c r="J25" s="102">
        <v>5382504.4400000004</v>
      </c>
      <c r="K25" s="100"/>
      <c r="L25" s="113">
        <v>4456757.74</v>
      </c>
      <c r="M25" s="101"/>
      <c r="N25" s="113">
        <v>3991965.93</v>
      </c>
      <c r="P25" s="119"/>
      <c r="Q25" s="119"/>
    </row>
    <row r="26" spans="1:17" s="36" customFormat="1" ht="19.149999999999999" customHeight="1">
      <c r="A26" s="36" t="s">
        <v>204</v>
      </c>
      <c r="E26" s="96"/>
      <c r="F26" s="35"/>
      <c r="G26" s="35"/>
      <c r="H26" s="116">
        <v>78384683.909999996</v>
      </c>
      <c r="I26" s="117"/>
      <c r="J26" s="116">
        <v>16017047.930000003</v>
      </c>
      <c r="K26" s="117"/>
      <c r="L26" s="118">
        <v>19344437.77</v>
      </c>
      <c r="N26" s="118">
        <v>46048147.209999986</v>
      </c>
      <c r="P26" s="119"/>
      <c r="Q26" s="120"/>
    </row>
    <row r="27" spans="1:17" s="36" customFormat="1" ht="19.149999999999999" customHeight="1">
      <c r="A27" s="36" t="s">
        <v>205</v>
      </c>
      <c r="E27" s="96">
        <v>19</v>
      </c>
      <c r="F27" s="35"/>
      <c r="G27" s="35"/>
      <c r="H27" s="121">
        <v>1927816.67</v>
      </c>
      <c r="I27" s="100"/>
      <c r="J27" s="248">
        <v>-2260520.6</v>
      </c>
      <c r="K27" s="100"/>
      <c r="L27" s="121">
        <v>1432141.87</v>
      </c>
      <c r="M27" s="101"/>
      <c r="N27" s="121">
        <v>-2223420.98</v>
      </c>
    </row>
    <row r="28" spans="1:17" s="36" customFormat="1" ht="19.149999999999999" customHeight="1">
      <c r="A28" s="122" t="s">
        <v>79</v>
      </c>
      <c r="E28" s="96"/>
      <c r="F28" s="35"/>
      <c r="G28" s="35"/>
      <c r="H28" s="110">
        <v>80312500.579999998</v>
      </c>
      <c r="I28" s="117"/>
      <c r="J28" s="110">
        <v>13756527.330000004</v>
      </c>
      <c r="K28" s="117"/>
      <c r="L28" s="111">
        <v>20776579.640000001</v>
      </c>
      <c r="N28" s="111">
        <v>43824726.229999989</v>
      </c>
    </row>
    <row r="29" spans="1:17" s="36" customFormat="1" ht="19.149999999999999" customHeight="1">
      <c r="A29" s="122" t="s">
        <v>171</v>
      </c>
      <c r="E29" s="96"/>
      <c r="F29" s="35"/>
      <c r="G29" s="35"/>
      <c r="H29" s="116"/>
      <c r="I29" s="117"/>
      <c r="J29" s="116"/>
      <c r="K29" s="117"/>
      <c r="L29" s="118"/>
      <c r="N29" s="118"/>
    </row>
    <row r="30" spans="1:17" s="36" customFormat="1" ht="19.149999999999999" customHeight="1">
      <c r="A30" s="122" t="s">
        <v>172</v>
      </c>
      <c r="E30" s="96"/>
      <c r="F30" s="35"/>
      <c r="G30" s="35"/>
      <c r="H30" s="102"/>
      <c r="I30" s="117"/>
      <c r="J30" s="102"/>
      <c r="K30" s="117"/>
      <c r="L30" s="113"/>
      <c r="N30" s="113"/>
    </row>
    <row r="31" spans="1:17" s="36" customFormat="1" ht="19.149999999999999" customHeight="1">
      <c r="A31" s="122"/>
      <c r="B31" s="36" t="s">
        <v>212</v>
      </c>
      <c r="E31" s="96"/>
      <c r="F31" s="35"/>
      <c r="G31" s="35"/>
      <c r="H31" s="102"/>
      <c r="I31" s="117"/>
      <c r="J31" s="102"/>
      <c r="K31" s="117"/>
      <c r="L31" s="113"/>
      <c r="N31" s="113"/>
    </row>
    <row r="32" spans="1:17" s="36" customFormat="1" ht="19.149999999999999" customHeight="1">
      <c r="A32" s="122"/>
      <c r="C32" s="36" t="s">
        <v>213</v>
      </c>
      <c r="E32" s="96">
        <v>18</v>
      </c>
      <c r="F32" s="35"/>
      <c r="G32" s="35"/>
      <c r="H32" s="124">
        <v>-83774.02</v>
      </c>
      <c r="I32" s="103"/>
      <c r="J32" s="123">
        <v>0</v>
      </c>
      <c r="K32" s="117"/>
      <c r="L32" s="124">
        <v>-653740.55000000005</v>
      </c>
      <c r="M32" s="117"/>
      <c r="N32" s="125">
        <v>0</v>
      </c>
    </row>
    <row r="33" spans="1:14" s="36" customFormat="1" ht="19.149999999999999" customHeight="1">
      <c r="A33" s="122" t="s">
        <v>157</v>
      </c>
      <c r="E33" s="96"/>
      <c r="F33" s="35"/>
      <c r="G33" s="35"/>
      <c r="H33" s="124">
        <v>-83774.02</v>
      </c>
      <c r="I33" s="103"/>
      <c r="J33" s="123">
        <v>0</v>
      </c>
      <c r="K33" s="117"/>
      <c r="L33" s="124">
        <v>-653740.55000000005</v>
      </c>
      <c r="M33" s="117"/>
      <c r="N33" s="125">
        <v>0</v>
      </c>
    </row>
    <row r="34" spans="1:14" s="36" customFormat="1" ht="19.149999999999999" customHeight="1" thickBot="1">
      <c r="A34" s="126" t="s">
        <v>80</v>
      </c>
      <c r="E34" s="96"/>
      <c r="F34" s="35"/>
      <c r="G34" s="35"/>
      <c r="H34" s="127">
        <v>80228726.560000002</v>
      </c>
      <c r="I34" s="117"/>
      <c r="J34" s="127">
        <v>13756527.330000004</v>
      </c>
      <c r="K34" s="117"/>
      <c r="L34" s="128">
        <v>20122839.09</v>
      </c>
      <c r="N34" s="128">
        <v>43824726.229999989</v>
      </c>
    </row>
    <row r="35" spans="1:14" s="2" customFormat="1" ht="19.149999999999999" customHeight="1" thickTop="1">
      <c r="A35" s="7"/>
      <c r="E35" s="3"/>
      <c r="F35" s="32"/>
      <c r="G35" s="32"/>
      <c r="H35" s="5"/>
      <c r="I35" s="9"/>
      <c r="J35" s="5"/>
      <c r="K35" s="9"/>
      <c r="L35" s="5"/>
      <c r="N35" s="5"/>
    </row>
    <row r="36" spans="1:14" s="2" customFormat="1" ht="19.149999999999999" customHeight="1">
      <c r="A36" s="7"/>
      <c r="E36" s="3"/>
      <c r="F36" s="32"/>
      <c r="G36" s="32"/>
      <c r="H36" s="5"/>
      <c r="I36" s="9"/>
      <c r="J36" s="5"/>
      <c r="K36" s="9"/>
      <c r="L36" s="5"/>
      <c r="N36" s="5"/>
    </row>
    <row r="37" spans="1:14" s="2" customFormat="1" ht="19.149999999999999" customHeight="1">
      <c r="A37" s="7"/>
      <c r="E37" s="3"/>
      <c r="F37" s="32"/>
      <c r="G37" s="32"/>
      <c r="H37" s="5"/>
      <c r="I37" s="9"/>
      <c r="J37" s="5"/>
      <c r="K37" s="9"/>
      <c r="L37" s="5"/>
      <c r="N37" s="5"/>
    </row>
    <row r="38" spans="1:14" s="2" customFormat="1" ht="19.149999999999999" customHeight="1">
      <c r="A38" s="7"/>
      <c r="E38" s="3"/>
      <c r="F38" s="32"/>
      <c r="G38" s="32"/>
      <c r="H38" s="5"/>
      <c r="I38" s="9"/>
      <c r="J38" s="5"/>
      <c r="K38" s="9"/>
      <c r="L38" s="5"/>
      <c r="N38" s="5"/>
    </row>
    <row r="39" spans="1:14" s="2" customFormat="1" ht="19.149999999999999" customHeight="1">
      <c r="A39" s="7"/>
      <c r="E39" s="3"/>
      <c r="F39" s="32"/>
      <c r="G39" s="32"/>
      <c r="H39" s="5"/>
      <c r="I39" s="9"/>
      <c r="J39" s="5"/>
      <c r="K39" s="9"/>
      <c r="L39" s="5"/>
      <c r="N39" s="5"/>
    </row>
    <row r="40" spans="1:14" s="2" customFormat="1" ht="19.149999999999999" customHeight="1">
      <c r="A40" s="7"/>
      <c r="E40" s="3"/>
      <c r="F40" s="32"/>
      <c r="G40" s="32"/>
      <c r="H40" s="5"/>
      <c r="I40" s="9"/>
      <c r="J40" s="5"/>
      <c r="K40" s="9"/>
      <c r="L40" s="5"/>
      <c r="N40" s="5"/>
    </row>
    <row r="41" spans="1:14" ht="22.5" customHeight="1">
      <c r="N41" s="1" t="s">
        <v>75</v>
      </c>
    </row>
    <row r="42" spans="1:14" ht="22.5" customHeight="1">
      <c r="N42" s="1" t="s">
        <v>76</v>
      </c>
    </row>
    <row r="43" spans="1:14" ht="22.5" customHeight="1">
      <c r="A43" s="290" t="s">
        <v>66</v>
      </c>
      <c r="B43" s="290"/>
      <c r="C43" s="290"/>
      <c r="D43" s="290"/>
      <c r="E43" s="290"/>
      <c r="F43" s="290"/>
      <c r="G43" s="290"/>
      <c r="H43" s="290"/>
      <c r="I43" s="290"/>
      <c r="J43" s="290"/>
      <c r="K43" s="290"/>
      <c r="L43" s="290"/>
      <c r="M43" s="290"/>
      <c r="N43" s="290"/>
    </row>
    <row r="44" spans="1:14" ht="22.5" customHeight="1">
      <c r="A44" s="292" t="s">
        <v>99</v>
      </c>
      <c r="B44" s="292"/>
      <c r="C44" s="292"/>
      <c r="D44" s="292"/>
      <c r="E44" s="292"/>
      <c r="F44" s="292"/>
      <c r="G44" s="292"/>
      <c r="H44" s="292"/>
      <c r="I44" s="292"/>
      <c r="J44" s="292"/>
      <c r="K44" s="292"/>
      <c r="L44" s="292"/>
      <c r="M44" s="292"/>
      <c r="N44" s="292"/>
    </row>
    <row r="45" spans="1:14" ht="22.5" customHeight="1">
      <c r="A45" s="292" t="s">
        <v>90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292"/>
      <c r="N45" s="292"/>
    </row>
    <row r="46" spans="1:14" ht="22.5" customHeight="1">
      <c r="A46" s="292" t="s">
        <v>188</v>
      </c>
      <c r="B46" s="292"/>
      <c r="C46" s="292"/>
      <c r="D46" s="292"/>
      <c r="E46" s="292"/>
      <c r="F46" s="292"/>
      <c r="G46" s="292"/>
      <c r="H46" s="292"/>
      <c r="I46" s="292"/>
      <c r="J46" s="292"/>
      <c r="K46" s="292"/>
      <c r="L46" s="292"/>
      <c r="M46" s="292"/>
      <c r="N46" s="292"/>
    </row>
    <row r="47" spans="1:14" ht="9.9499999999999993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s="36" customFormat="1" ht="19.149999999999999" customHeight="1">
      <c r="E48" s="35"/>
      <c r="F48" s="35"/>
      <c r="G48" s="35"/>
      <c r="H48" s="293" t="s">
        <v>67</v>
      </c>
      <c r="I48" s="293"/>
      <c r="J48" s="293"/>
      <c r="K48" s="293"/>
      <c r="L48" s="293"/>
      <c r="M48" s="293"/>
      <c r="N48" s="293"/>
    </row>
    <row r="49" spans="1:16" s="36" customFormat="1" ht="19.149999999999999" customHeight="1">
      <c r="E49" s="35"/>
      <c r="F49" s="35"/>
      <c r="G49" s="35"/>
      <c r="H49" s="294" t="s">
        <v>25</v>
      </c>
      <c r="I49" s="294"/>
      <c r="J49" s="294"/>
      <c r="K49" s="35"/>
      <c r="L49" s="294" t="s">
        <v>37</v>
      </c>
      <c r="M49" s="294"/>
      <c r="N49" s="294"/>
    </row>
    <row r="50" spans="1:16" s="36" customFormat="1" ht="19.149999999999999" customHeight="1">
      <c r="A50" s="35"/>
      <c r="B50" s="35"/>
      <c r="C50" s="35"/>
      <c r="D50" s="35"/>
      <c r="E50" s="289" t="s">
        <v>9</v>
      </c>
      <c r="F50" s="289"/>
      <c r="G50" s="96"/>
      <c r="H50" s="94">
        <v>2025</v>
      </c>
      <c r="J50" s="94">
        <v>2024</v>
      </c>
      <c r="L50" s="94">
        <v>2025</v>
      </c>
      <c r="N50" s="94">
        <v>2024</v>
      </c>
    </row>
    <row r="51" spans="1:16" s="36" customFormat="1" ht="19.149999999999999" customHeight="1">
      <c r="A51" s="126" t="s">
        <v>162</v>
      </c>
      <c r="E51" s="96"/>
      <c r="F51" s="35"/>
      <c r="G51" s="35"/>
      <c r="H51" s="106"/>
      <c r="I51" s="117"/>
      <c r="J51" s="106"/>
      <c r="K51" s="117"/>
      <c r="L51" s="117"/>
      <c r="M51" s="117"/>
      <c r="N51" s="117"/>
    </row>
    <row r="52" spans="1:16" s="36" customFormat="1" ht="19.149999999999999" customHeight="1">
      <c r="B52" s="126" t="s">
        <v>125</v>
      </c>
      <c r="E52" s="96"/>
      <c r="F52" s="35"/>
      <c r="G52" s="35"/>
      <c r="H52" s="99">
        <v>56614519.329999998</v>
      </c>
      <c r="I52" s="117"/>
      <c r="J52" s="99">
        <v>11296098.77</v>
      </c>
      <c r="K52" s="117"/>
      <c r="L52" s="129">
        <v>20776579.640000001</v>
      </c>
      <c r="M52" s="130"/>
      <c r="N52" s="129">
        <v>43824726.229999997</v>
      </c>
    </row>
    <row r="53" spans="1:16" s="36" customFormat="1" ht="19.149999999999999" customHeight="1">
      <c r="B53" s="126" t="s">
        <v>107</v>
      </c>
      <c r="E53" s="96"/>
      <c r="F53" s="35"/>
      <c r="G53" s="35"/>
      <c r="H53" s="121">
        <v>23697981.25</v>
      </c>
      <c r="I53" s="117"/>
      <c r="J53" s="121">
        <v>2460428.56</v>
      </c>
      <c r="K53" s="117"/>
      <c r="L53" s="123">
        <v>0</v>
      </c>
      <c r="M53" s="131"/>
      <c r="N53" s="123">
        <v>0</v>
      </c>
    </row>
    <row r="54" spans="1:16" s="36" customFormat="1" ht="19.149999999999999" customHeight="1" thickBot="1">
      <c r="E54" s="96"/>
      <c r="F54" s="35"/>
      <c r="G54" s="35"/>
      <c r="H54" s="127">
        <v>80312500.579999998</v>
      </c>
      <c r="I54" s="117"/>
      <c r="J54" s="127">
        <v>13756527.33</v>
      </c>
      <c r="K54" s="117"/>
      <c r="L54" s="128">
        <v>20776579.640000001</v>
      </c>
      <c r="M54" s="130"/>
      <c r="N54" s="128">
        <v>43824726.229999997</v>
      </c>
    </row>
    <row r="55" spans="1:16" s="36" customFormat="1" ht="19.149999999999999" customHeight="1" thickTop="1">
      <c r="E55" s="96"/>
      <c r="F55" s="35"/>
      <c r="G55" s="35"/>
      <c r="H55" s="102"/>
      <c r="I55" s="117"/>
      <c r="J55" s="102"/>
      <c r="K55" s="117"/>
      <c r="L55" s="113"/>
      <c r="N55" s="113"/>
    </row>
    <row r="56" spans="1:16" s="36" customFormat="1" ht="19.149999999999999" customHeight="1">
      <c r="A56" s="36" t="s">
        <v>163</v>
      </c>
      <c r="E56" s="96"/>
      <c r="F56" s="35"/>
      <c r="G56" s="35"/>
      <c r="H56" s="102"/>
      <c r="I56" s="132"/>
      <c r="J56" s="102"/>
      <c r="K56" s="132"/>
      <c r="L56" s="113"/>
      <c r="M56" s="133"/>
      <c r="N56" s="113"/>
    </row>
    <row r="57" spans="1:16" s="36" customFormat="1" ht="19.149999999999999" customHeight="1">
      <c r="B57" s="126" t="s">
        <v>125</v>
      </c>
      <c r="E57" s="96"/>
      <c r="F57" s="35"/>
      <c r="G57" s="35"/>
      <c r="H57" s="99">
        <v>56530745.310000002</v>
      </c>
      <c r="I57" s="117"/>
      <c r="J57" s="99">
        <v>11296098.77</v>
      </c>
      <c r="K57" s="117"/>
      <c r="L57" s="129">
        <v>20122839.09</v>
      </c>
      <c r="M57" s="130"/>
      <c r="N57" s="129">
        <v>43824726.229999997</v>
      </c>
      <c r="P57" s="119"/>
    </row>
    <row r="58" spans="1:16" s="36" customFormat="1" ht="19.149999999999999" customHeight="1">
      <c r="B58" s="36" t="s">
        <v>107</v>
      </c>
      <c r="E58" s="96"/>
      <c r="F58" s="35"/>
      <c r="G58" s="35"/>
      <c r="H58" s="121">
        <v>23697981.25</v>
      </c>
      <c r="I58" s="117"/>
      <c r="J58" s="121">
        <v>2460428.56</v>
      </c>
      <c r="K58" s="117"/>
      <c r="L58" s="123">
        <v>0</v>
      </c>
      <c r="M58" s="131"/>
      <c r="N58" s="123">
        <v>0</v>
      </c>
    </row>
    <row r="59" spans="1:16" s="36" customFormat="1" ht="19.149999999999999" customHeight="1" thickBot="1">
      <c r="E59" s="96"/>
      <c r="F59" s="35"/>
      <c r="G59" s="35"/>
      <c r="H59" s="127">
        <v>80228726.560000002</v>
      </c>
      <c r="I59" s="117"/>
      <c r="J59" s="127">
        <v>13756527.33</v>
      </c>
      <c r="K59" s="117"/>
      <c r="L59" s="128">
        <v>20122839.09</v>
      </c>
      <c r="M59" s="134"/>
      <c r="N59" s="128">
        <v>43824726.229999997</v>
      </c>
    </row>
    <row r="60" spans="1:16" s="36" customFormat="1" ht="19.149999999999999" customHeight="1" thickTop="1">
      <c r="E60" s="96"/>
      <c r="F60" s="35"/>
      <c r="G60" s="35"/>
      <c r="H60" s="102"/>
      <c r="I60" s="117"/>
      <c r="J60" s="102"/>
      <c r="K60" s="117"/>
      <c r="L60" s="102"/>
      <c r="M60" s="134"/>
      <c r="N60" s="102"/>
    </row>
    <row r="61" spans="1:16" s="36" customFormat="1" ht="19.149999999999999" customHeight="1">
      <c r="A61" s="36" t="s">
        <v>55</v>
      </c>
      <c r="E61" s="96"/>
      <c r="F61" s="35"/>
      <c r="G61" s="35"/>
      <c r="H61" s="102"/>
      <c r="I61" s="132"/>
      <c r="J61" s="102"/>
      <c r="K61" s="132"/>
      <c r="L61" s="102"/>
      <c r="M61" s="133"/>
      <c r="N61" s="102"/>
    </row>
    <row r="62" spans="1:16" s="36" customFormat="1" ht="19.149999999999999" customHeight="1" thickBot="1">
      <c r="B62" s="36" t="s">
        <v>126</v>
      </c>
      <c r="E62" s="96">
        <v>20</v>
      </c>
      <c r="F62" s="35"/>
      <c r="G62" s="35"/>
      <c r="H62" s="135">
        <v>0.08</v>
      </c>
      <c r="I62" s="136"/>
      <c r="J62" s="135">
        <v>0.02</v>
      </c>
      <c r="L62" s="135">
        <v>0.03</v>
      </c>
      <c r="M62" s="137"/>
      <c r="N62" s="135">
        <v>0.06</v>
      </c>
    </row>
    <row r="63" spans="1:16" s="2" customFormat="1" ht="19.149999999999999" customHeight="1" thickTop="1">
      <c r="E63" s="3"/>
      <c r="F63" s="32"/>
      <c r="G63" s="32"/>
      <c r="H63" s="6"/>
      <c r="I63" s="4"/>
      <c r="J63" s="4"/>
      <c r="K63" s="4"/>
      <c r="L63" s="6"/>
      <c r="M63" s="6"/>
      <c r="N63" s="6"/>
    </row>
    <row r="64" spans="1:16" s="2" customFormat="1" ht="19.149999999999999" customHeight="1">
      <c r="E64" s="3"/>
      <c r="F64" s="32"/>
      <c r="G64" s="32"/>
      <c r="H64" s="6"/>
      <c r="I64" s="4"/>
      <c r="J64" s="4"/>
      <c r="K64" s="4"/>
      <c r="L64" s="4"/>
      <c r="M64" s="4"/>
      <c r="N64" s="4"/>
    </row>
    <row r="65" spans="5:14" s="2" customFormat="1" ht="19.149999999999999" customHeight="1">
      <c r="E65" s="3"/>
      <c r="F65" s="32"/>
      <c r="G65" s="32"/>
      <c r="H65" s="6"/>
      <c r="I65" s="4"/>
      <c r="J65" s="4"/>
      <c r="K65" s="4"/>
      <c r="L65" s="4"/>
      <c r="M65" s="4"/>
      <c r="N65" s="4"/>
    </row>
    <row r="66" spans="5:14" s="2" customFormat="1" ht="20.25" customHeight="1">
      <c r="E66" s="3"/>
      <c r="F66" s="32"/>
      <c r="G66" s="32"/>
      <c r="H66" s="6"/>
      <c r="I66" s="4"/>
      <c r="J66" s="4"/>
      <c r="K66" s="4"/>
      <c r="L66" s="4"/>
      <c r="M66" s="4"/>
      <c r="N66" s="4"/>
    </row>
    <row r="67" spans="5:14" s="2" customFormat="1" ht="20.25" customHeight="1">
      <c r="E67" s="3"/>
      <c r="F67" s="32"/>
      <c r="G67" s="32"/>
      <c r="H67" s="6"/>
      <c r="I67" s="4"/>
      <c r="J67" s="4"/>
      <c r="K67" s="4"/>
      <c r="L67" s="4"/>
      <c r="M67" s="4"/>
      <c r="N67" s="4"/>
    </row>
    <row r="68" spans="5:14" s="2" customFormat="1" ht="20.25" customHeight="1">
      <c r="E68" s="3"/>
      <c r="F68" s="32"/>
      <c r="G68" s="32"/>
      <c r="H68" s="6"/>
      <c r="I68" s="4"/>
      <c r="J68" s="4"/>
      <c r="K68" s="4"/>
      <c r="L68" s="4"/>
      <c r="M68" s="4"/>
      <c r="N68" s="4"/>
    </row>
    <row r="69" spans="5:14" s="2" customFormat="1" ht="20.25" customHeight="1">
      <c r="E69" s="3"/>
      <c r="F69" s="32"/>
      <c r="G69" s="32"/>
      <c r="H69" s="6"/>
      <c r="I69" s="4"/>
      <c r="J69" s="4"/>
      <c r="K69" s="4"/>
      <c r="L69" s="4"/>
      <c r="M69" s="4"/>
      <c r="N69" s="4"/>
    </row>
    <row r="70" spans="5:14" s="2" customFormat="1" ht="20.25" customHeight="1">
      <c r="E70" s="3"/>
      <c r="F70" s="32"/>
      <c r="G70" s="32"/>
      <c r="H70" s="6"/>
      <c r="I70" s="4"/>
      <c r="J70" s="4"/>
      <c r="K70" s="4"/>
      <c r="L70" s="4"/>
      <c r="M70" s="4"/>
      <c r="N70" s="4"/>
    </row>
    <row r="71" spans="5:14" s="2" customFormat="1" ht="20.25" customHeight="1">
      <c r="E71" s="3"/>
      <c r="F71" s="32"/>
      <c r="G71" s="32"/>
      <c r="H71" s="6"/>
      <c r="I71" s="4"/>
      <c r="J71" s="4"/>
      <c r="K71" s="4"/>
      <c r="L71" s="4"/>
      <c r="M71" s="4"/>
      <c r="N71" s="4"/>
    </row>
    <row r="72" spans="5:14" s="2" customFormat="1" ht="20.25" customHeight="1">
      <c r="E72" s="3"/>
      <c r="F72" s="32"/>
      <c r="G72" s="32"/>
      <c r="H72" s="6"/>
      <c r="I72" s="4"/>
      <c r="J72" s="4"/>
      <c r="K72" s="4"/>
      <c r="L72" s="4"/>
      <c r="M72" s="4"/>
      <c r="N72" s="4"/>
    </row>
    <row r="73" spans="5:14" s="2" customFormat="1" ht="20.25" customHeight="1">
      <c r="E73" s="3"/>
      <c r="F73" s="32"/>
      <c r="G73" s="32"/>
      <c r="H73" s="6"/>
      <c r="I73" s="4"/>
      <c r="J73" s="4"/>
      <c r="K73" s="4"/>
      <c r="L73" s="4"/>
      <c r="M73" s="4"/>
      <c r="N73" s="4"/>
    </row>
    <row r="74" spans="5:14" s="2" customFormat="1" ht="20.25" customHeight="1">
      <c r="E74" s="3"/>
      <c r="F74" s="32"/>
      <c r="G74" s="32"/>
      <c r="H74" s="6"/>
      <c r="I74" s="4"/>
      <c r="J74" s="4"/>
      <c r="K74" s="4"/>
      <c r="L74" s="4"/>
      <c r="M74" s="4"/>
      <c r="N74" s="4"/>
    </row>
    <row r="75" spans="5:14" s="2" customFormat="1" ht="20.25" customHeight="1">
      <c r="E75" s="3"/>
      <c r="F75" s="32"/>
      <c r="G75" s="32"/>
      <c r="H75" s="6"/>
      <c r="I75" s="4"/>
      <c r="J75" s="4"/>
      <c r="K75" s="4"/>
      <c r="L75" s="4"/>
      <c r="M75" s="4"/>
      <c r="N75" s="4"/>
    </row>
    <row r="76" spans="5:14" s="2" customFormat="1" ht="20.25" customHeight="1">
      <c r="E76" s="3"/>
      <c r="F76" s="32"/>
      <c r="G76" s="32"/>
      <c r="H76" s="6"/>
      <c r="I76" s="4"/>
      <c r="J76" s="4"/>
      <c r="K76" s="4"/>
      <c r="L76" s="4"/>
      <c r="M76" s="4"/>
      <c r="N76" s="4"/>
    </row>
    <row r="77" spans="5:14" s="2" customFormat="1" ht="20.25" customHeight="1">
      <c r="E77" s="3"/>
      <c r="F77" s="32"/>
      <c r="G77" s="32"/>
      <c r="H77" s="6"/>
      <c r="I77" s="4"/>
      <c r="J77" s="4"/>
      <c r="K77" s="4"/>
      <c r="L77" s="4"/>
      <c r="M77" s="4"/>
      <c r="N77" s="4"/>
    </row>
  </sheetData>
  <mergeCells count="16">
    <mergeCell ref="E50:F50"/>
    <mergeCell ref="A3:N3"/>
    <mergeCell ref="A4:N4"/>
    <mergeCell ref="A5:N5"/>
    <mergeCell ref="A6:N6"/>
    <mergeCell ref="H8:N8"/>
    <mergeCell ref="H9:J9"/>
    <mergeCell ref="L9:N9"/>
    <mergeCell ref="E10:F10"/>
    <mergeCell ref="A44:N44"/>
    <mergeCell ref="A45:N45"/>
    <mergeCell ref="A46:N46"/>
    <mergeCell ref="H48:N48"/>
    <mergeCell ref="H49:J49"/>
    <mergeCell ref="L49:N49"/>
    <mergeCell ref="A43:N43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7"/>
  <sheetViews>
    <sheetView view="pageBreakPreview" zoomScale="130" zoomScaleNormal="100" zoomScaleSheetLayoutView="130" workbookViewId="0">
      <selection activeCell="D1" sqref="D1"/>
    </sheetView>
  </sheetViews>
  <sheetFormatPr defaultColWidth="9.140625" defaultRowHeight="24" customHeight="1"/>
  <cols>
    <col min="1" max="3" width="1.5703125" style="33" customWidth="1"/>
    <col min="4" max="4" width="23.28515625" style="33" customWidth="1"/>
    <col min="5" max="5" width="3.85546875" style="34" customWidth="1"/>
    <col min="6" max="6" width="1.28515625" style="33" customWidth="1"/>
    <col min="7" max="7" width="14.28515625" style="33" customWidth="1"/>
    <col min="8" max="8" width="0.85546875" style="33" customWidth="1"/>
    <col min="9" max="9" width="14.28515625" style="33" customWidth="1"/>
    <col min="10" max="10" width="0.85546875" style="33" customWidth="1"/>
    <col min="11" max="11" width="14.28515625" style="33" customWidth="1"/>
    <col min="12" max="12" width="0.85546875" style="33" customWidth="1"/>
    <col min="13" max="13" width="14.28515625" style="33" customWidth="1"/>
    <col min="14" max="14" width="13.28515625" style="33" bestFit="1" customWidth="1"/>
    <col min="15" max="16" width="11" style="33" bestFit="1" customWidth="1"/>
    <col min="17" max="16384" width="9.140625" style="33"/>
  </cols>
  <sheetData>
    <row r="1" spans="1:13" ht="21.95" customHeight="1">
      <c r="M1" s="1" t="s">
        <v>75</v>
      </c>
    </row>
    <row r="2" spans="1:13" ht="21.95" customHeight="1">
      <c r="M2" s="1" t="s">
        <v>76</v>
      </c>
    </row>
    <row r="3" spans="1:13" ht="21.95" customHeight="1">
      <c r="A3" s="290" t="s">
        <v>151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1:13" ht="21.95" customHeight="1">
      <c r="A4" s="292" t="s">
        <v>99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</row>
    <row r="5" spans="1:13" ht="21.95" customHeight="1">
      <c r="A5" s="292" t="s">
        <v>88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</row>
    <row r="6" spans="1:13" ht="21.95" customHeight="1">
      <c r="A6" s="292" t="s">
        <v>189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</row>
    <row r="7" spans="1:13" ht="9.9499999999999993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s="36" customFormat="1" ht="19.149999999999999" customHeight="1">
      <c r="E8" s="35"/>
      <c r="F8" s="35"/>
      <c r="G8" s="293" t="s">
        <v>67</v>
      </c>
      <c r="H8" s="293"/>
      <c r="I8" s="293"/>
      <c r="J8" s="293"/>
      <c r="K8" s="293"/>
      <c r="L8" s="293"/>
      <c r="M8" s="293"/>
    </row>
    <row r="9" spans="1:13" s="36" customFormat="1" ht="19.149999999999999" customHeight="1">
      <c r="E9" s="35"/>
      <c r="F9" s="35"/>
      <c r="G9" s="294" t="s">
        <v>25</v>
      </c>
      <c r="H9" s="294"/>
      <c r="I9" s="294"/>
      <c r="J9" s="35"/>
      <c r="K9" s="294" t="s">
        <v>37</v>
      </c>
      <c r="L9" s="294"/>
      <c r="M9" s="294"/>
    </row>
    <row r="10" spans="1:13" s="36" customFormat="1" ht="19.149999999999999" customHeight="1">
      <c r="A10" s="35"/>
      <c r="B10" s="35"/>
      <c r="C10" s="35"/>
      <c r="D10" s="35"/>
      <c r="E10" s="289" t="s">
        <v>9</v>
      </c>
      <c r="F10" s="289"/>
      <c r="G10" s="94">
        <v>2025</v>
      </c>
      <c r="I10" s="94">
        <v>2024</v>
      </c>
      <c r="K10" s="94">
        <v>2025</v>
      </c>
      <c r="M10" s="94">
        <v>2024</v>
      </c>
    </row>
    <row r="11" spans="1:13" s="36" customFormat="1" ht="19.149999999999999" customHeight="1">
      <c r="A11" s="36" t="s">
        <v>52</v>
      </c>
      <c r="D11" s="95"/>
      <c r="E11" s="96"/>
      <c r="F11" s="35"/>
      <c r="G11" s="97"/>
      <c r="H11" s="98"/>
      <c r="I11" s="97"/>
      <c r="J11" s="98"/>
      <c r="K11" s="98"/>
      <c r="L11" s="98"/>
      <c r="M11" s="98"/>
    </row>
    <row r="12" spans="1:13" s="36" customFormat="1" ht="19.149999999999999" customHeight="1">
      <c r="B12" s="36" t="s">
        <v>104</v>
      </c>
      <c r="E12" s="96">
        <v>4</v>
      </c>
      <c r="G12" s="99">
        <v>1020078483.67</v>
      </c>
      <c r="H12" s="100"/>
      <c r="I12" s="99">
        <v>961624693.14999998</v>
      </c>
      <c r="J12" s="100"/>
      <c r="K12" s="99">
        <v>1003505208.16</v>
      </c>
      <c r="L12" s="101"/>
      <c r="M12" s="99">
        <v>962435499.47000003</v>
      </c>
    </row>
    <row r="13" spans="1:13" s="36" customFormat="1" ht="19.149999999999999" customHeight="1">
      <c r="B13" s="36" t="s">
        <v>111</v>
      </c>
      <c r="E13" s="96"/>
      <c r="F13" s="35"/>
      <c r="G13" s="102">
        <v>268668513.89999998</v>
      </c>
      <c r="H13" s="103"/>
      <c r="I13" s="102">
        <v>157719943.49000001</v>
      </c>
      <c r="J13" s="103"/>
      <c r="K13" s="104">
        <v>0</v>
      </c>
      <c r="L13" s="105"/>
      <c r="M13" s="104">
        <v>0</v>
      </c>
    </row>
    <row r="14" spans="1:13" s="36" customFormat="1" ht="19.149999999999999" customHeight="1">
      <c r="B14" s="36" t="s">
        <v>28</v>
      </c>
      <c r="E14" s="96"/>
      <c r="F14" s="35"/>
      <c r="G14" s="106"/>
      <c r="H14" s="103"/>
      <c r="I14" s="106"/>
      <c r="J14" s="103"/>
      <c r="K14" s="99"/>
      <c r="L14" s="103"/>
      <c r="M14" s="107"/>
    </row>
    <row r="15" spans="1:13" s="36" customFormat="1" ht="19.149999999999999" customHeight="1">
      <c r="C15" s="108" t="s">
        <v>23</v>
      </c>
      <c r="E15" s="96">
        <v>4</v>
      </c>
      <c r="F15" s="35"/>
      <c r="G15" s="99">
        <v>3207892.56</v>
      </c>
      <c r="H15" s="103"/>
      <c r="I15" s="99">
        <v>4115021.59</v>
      </c>
      <c r="J15" s="103"/>
      <c r="K15" s="99">
        <v>4261242.28</v>
      </c>
      <c r="L15" s="105"/>
      <c r="M15" s="99">
        <v>4481488.54</v>
      </c>
    </row>
    <row r="16" spans="1:13" s="36" customFormat="1" ht="19.149999999999999" customHeight="1">
      <c r="C16" s="108" t="s">
        <v>187</v>
      </c>
      <c r="E16" s="96" t="s">
        <v>209</v>
      </c>
      <c r="F16" s="35"/>
      <c r="G16" s="104">
        <v>0</v>
      </c>
      <c r="H16" s="103"/>
      <c r="I16" s="104">
        <v>0</v>
      </c>
      <c r="J16" s="103"/>
      <c r="K16" s="99">
        <v>20829758</v>
      </c>
      <c r="L16" s="105"/>
      <c r="M16" s="99">
        <v>30368438.100000001</v>
      </c>
    </row>
    <row r="17" spans="1:16" s="36" customFormat="1" ht="19.149999999999999" customHeight="1">
      <c r="C17" s="36" t="s">
        <v>18</v>
      </c>
      <c r="E17" s="96">
        <v>4</v>
      </c>
      <c r="F17" s="35"/>
      <c r="G17" s="109">
        <v>14008666.35</v>
      </c>
      <c r="H17" s="103"/>
      <c r="I17" s="109">
        <v>8905205.7300000004</v>
      </c>
      <c r="J17" s="103"/>
      <c r="K17" s="109">
        <v>9973626.5999999996</v>
      </c>
      <c r="L17" s="103"/>
      <c r="M17" s="109">
        <v>8307792.6299999999</v>
      </c>
    </row>
    <row r="18" spans="1:16" s="36" customFormat="1" ht="19.149999999999999" customHeight="1">
      <c r="D18" s="36" t="s">
        <v>27</v>
      </c>
      <c r="E18" s="96"/>
      <c r="F18" s="35"/>
      <c r="G18" s="110">
        <v>1305963556.48</v>
      </c>
      <c r="H18" s="100"/>
      <c r="I18" s="110">
        <v>1132364863.9599998</v>
      </c>
      <c r="J18" s="100"/>
      <c r="K18" s="232">
        <v>1038569835.04</v>
      </c>
      <c r="L18" s="105"/>
      <c r="M18" s="232">
        <v>1005593218.74</v>
      </c>
    </row>
    <row r="19" spans="1:16" s="36" customFormat="1" ht="19.149999999999999" customHeight="1">
      <c r="A19" s="36" t="s">
        <v>53</v>
      </c>
      <c r="E19" s="96"/>
      <c r="G19" s="106"/>
      <c r="H19" s="103"/>
      <c r="I19" s="106"/>
      <c r="J19" s="103"/>
      <c r="K19" s="233"/>
      <c r="L19" s="103"/>
      <c r="M19" s="100"/>
    </row>
    <row r="20" spans="1:16" s="36" customFormat="1" ht="19.149999999999999" customHeight="1">
      <c r="B20" s="36" t="s">
        <v>105</v>
      </c>
      <c r="E20" s="96">
        <v>4</v>
      </c>
      <c r="F20" s="35"/>
      <c r="G20" s="102">
        <v>802495839.62</v>
      </c>
      <c r="H20" s="103"/>
      <c r="I20" s="102">
        <v>764860911.59000003</v>
      </c>
      <c r="J20" s="234"/>
      <c r="K20" s="235">
        <v>820690706.90999997</v>
      </c>
      <c r="L20" s="276"/>
      <c r="M20" s="235">
        <v>789089787.17999995</v>
      </c>
    </row>
    <row r="21" spans="1:16" s="36" customFormat="1" ht="19.149999999999999" customHeight="1">
      <c r="B21" s="36" t="s">
        <v>106</v>
      </c>
      <c r="E21" s="96">
        <v>4</v>
      </c>
      <c r="G21" s="102">
        <v>113053611.54000001</v>
      </c>
      <c r="I21" s="102">
        <v>96183595.930000007</v>
      </c>
      <c r="J21" s="117"/>
      <c r="K21" s="236">
        <v>0</v>
      </c>
      <c r="L21" s="276"/>
      <c r="M21" s="236">
        <v>0</v>
      </c>
    </row>
    <row r="22" spans="1:16" s="36" customFormat="1" ht="19.149999999999999" customHeight="1">
      <c r="B22" s="36" t="s">
        <v>29</v>
      </c>
      <c r="E22" s="96">
        <v>4</v>
      </c>
      <c r="F22" s="35"/>
      <c r="G22" s="102">
        <v>256395678.27000001</v>
      </c>
      <c r="H22" s="103"/>
      <c r="I22" s="102">
        <v>222983425.78</v>
      </c>
      <c r="J22" s="234"/>
      <c r="K22" s="235">
        <v>173693224.63</v>
      </c>
      <c r="L22" s="276"/>
      <c r="M22" s="235">
        <v>142839199.63999999</v>
      </c>
    </row>
    <row r="23" spans="1:16" s="36" customFormat="1" ht="19.149999999999999" customHeight="1">
      <c r="D23" s="36" t="s">
        <v>54</v>
      </c>
      <c r="E23" s="96"/>
      <c r="F23" s="35"/>
      <c r="G23" s="110">
        <v>1171945129.4300001</v>
      </c>
      <c r="H23" s="100"/>
      <c r="I23" s="232">
        <v>1084027933.3000002</v>
      </c>
      <c r="J23" s="237"/>
      <c r="K23" s="232">
        <v>994383931.53999996</v>
      </c>
      <c r="L23" s="237"/>
      <c r="M23" s="232">
        <v>931928986.81999993</v>
      </c>
      <c r="N23" s="119">
        <f>G24-G25</f>
        <v>123491994.66000019</v>
      </c>
    </row>
    <row r="24" spans="1:16" s="36" customFormat="1" ht="19.149999999999999" customHeight="1">
      <c r="A24" s="36" t="s">
        <v>133</v>
      </c>
      <c r="E24" s="96"/>
      <c r="F24" s="35"/>
      <c r="G24" s="116">
        <v>134018427.05000019</v>
      </c>
      <c r="H24" s="117"/>
      <c r="I24" s="116">
        <v>48336930.659999609</v>
      </c>
      <c r="J24" s="117"/>
      <c r="K24" s="238">
        <v>44185903.5</v>
      </c>
      <c r="M24" s="238">
        <v>73664231.920000076</v>
      </c>
      <c r="O24" s="119"/>
      <c r="P24" s="119"/>
    </row>
    <row r="25" spans="1:16" s="36" customFormat="1" ht="19.149999999999999" customHeight="1">
      <c r="A25" s="36" t="s">
        <v>101</v>
      </c>
      <c r="E25" s="96">
        <v>4</v>
      </c>
      <c r="F25" s="35"/>
      <c r="G25" s="102">
        <v>10526432.390000001</v>
      </c>
      <c r="H25" s="100"/>
      <c r="I25" s="102">
        <v>9675698.0800000001</v>
      </c>
      <c r="J25" s="100"/>
      <c r="K25" s="235">
        <v>8659699.9700000007</v>
      </c>
      <c r="L25" s="101"/>
      <c r="M25" s="235">
        <v>7436501.0199999996</v>
      </c>
      <c r="O25" s="119"/>
      <c r="P25" s="119"/>
    </row>
    <row r="26" spans="1:16" s="36" customFormat="1" ht="19.149999999999999" customHeight="1">
      <c r="A26" s="36" t="s">
        <v>204</v>
      </c>
      <c r="E26" s="96"/>
      <c r="F26" s="35"/>
      <c r="G26" s="116">
        <v>123491994.66000019</v>
      </c>
      <c r="H26" s="117"/>
      <c r="I26" s="116">
        <v>38661232.579999611</v>
      </c>
      <c r="J26" s="117"/>
      <c r="K26" s="238">
        <v>35526203.530000001</v>
      </c>
      <c r="M26" s="238">
        <v>66227730.90000008</v>
      </c>
      <c r="O26" s="119"/>
      <c r="P26" s="120"/>
    </row>
    <row r="27" spans="1:16" s="36" customFormat="1" ht="19.149999999999999" customHeight="1">
      <c r="A27" s="36" t="s">
        <v>205</v>
      </c>
      <c r="E27" s="96">
        <v>19</v>
      </c>
      <c r="F27" s="35"/>
      <c r="G27" s="249">
        <v>-1797922.44</v>
      </c>
      <c r="H27" s="250"/>
      <c r="I27" s="248">
        <v>-12137691.43</v>
      </c>
      <c r="J27" s="250"/>
      <c r="K27" s="249">
        <v>-2385652.66</v>
      </c>
      <c r="L27" s="251"/>
      <c r="M27" s="249">
        <v>-9940909.0099999998</v>
      </c>
    </row>
    <row r="28" spans="1:16" s="36" customFormat="1" ht="19.149999999999999" customHeight="1">
      <c r="A28" s="239" t="s">
        <v>79</v>
      </c>
      <c r="E28" s="96"/>
      <c r="F28" s="35"/>
      <c r="G28" s="102">
        <v>121694072.22000019</v>
      </c>
      <c r="H28" s="117"/>
      <c r="I28" s="110">
        <v>26523541.149999611</v>
      </c>
      <c r="J28" s="117"/>
      <c r="K28" s="232">
        <v>33140550.870000001</v>
      </c>
      <c r="M28" s="232">
        <v>56286821.890000083</v>
      </c>
    </row>
    <row r="29" spans="1:16" s="36" customFormat="1" ht="19.149999999999999" customHeight="1">
      <c r="A29" s="239" t="s">
        <v>171</v>
      </c>
      <c r="E29" s="96"/>
      <c r="F29" s="35"/>
      <c r="G29" s="116"/>
      <c r="H29" s="117"/>
      <c r="I29" s="116"/>
      <c r="J29" s="117"/>
      <c r="K29" s="235"/>
      <c r="M29" s="238"/>
    </row>
    <row r="30" spans="1:16" s="36" customFormat="1" ht="19.149999999999999" customHeight="1">
      <c r="A30" s="239" t="s">
        <v>172</v>
      </c>
      <c r="E30" s="96"/>
      <c r="F30" s="35"/>
      <c r="G30" s="102"/>
      <c r="H30" s="117"/>
      <c r="I30" s="102"/>
      <c r="J30" s="117"/>
      <c r="K30" s="235"/>
      <c r="M30" s="235"/>
    </row>
    <row r="31" spans="1:16" s="36" customFormat="1" ht="19.149999999999999" customHeight="1">
      <c r="A31" s="239"/>
      <c r="B31" s="36" t="s">
        <v>212</v>
      </c>
      <c r="E31" s="96"/>
      <c r="F31" s="35"/>
      <c r="G31" s="102"/>
      <c r="H31" s="117"/>
      <c r="J31" s="117"/>
      <c r="K31" s="235"/>
      <c r="M31" s="235"/>
    </row>
    <row r="32" spans="1:16" s="36" customFormat="1" ht="19.149999999999999" customHeight="1">
      <c r="A32" s="239"/>
      <c r="C32" s="36" t="s">
        <v>213</v>
      </c>
      <c r="E32" s="96">
        <v>18</v>
      </c>
      <c r="F32" s="35"/>
      <c r="G32" s="240">
        <v>0</v>
      </c>
      <c r="H32" s="117"/>
      <c r="I32" s="240">
        <v>0</v>
      </c>
      <c r="J32" s="117"/>
      <c r="K32" s="124">
        <v>-653740.55000000005</v>
      </c>
      <c r="M32" s="240">
        <v>0</v>
      </c>
    </row>
    <row r="33" spans="1:13" s="36" customFormat="1" ht="19.149999999999999" customHeight="1">
      <c r="A33" s="239" t="s">
        <v>157</v>
      </c>
      <c r="E33" s="96"/>
      <c r="F33" s="35"/>
      <c r="G33" s="241">
        <v>0</v>
      </c>
      <c r="H33" s="103"/>
      <c r="I33" s="241">
        <v>0</v>
      </c>
      <c r="J33" s="117"/>
      <c r="K33" s="124">
        <v>-653740.55000000005</v>
      </c>
      <c r="L33" s="117"/>
      <c r="M33" s="241">
        <v>0</v>
      </c>
    </row>
    <row r="34" spans="1:13" s="36" customFormat="1" ht="19.149999999999999" customHeight="1" thickBot="1">
      <c r="A34" s="126" t="s">
        <v>80</v>
      </c>
      <c r="E34" s="96"/>
      <c r="F34" s="35"/>
      <c r="G34" s="127">
        <v>121694072.22000019</v>
      </c>
      <c r="H34" s="117"/>
      <c r="I34" s="127">
        <v>26523541.149999611</v>
      </c>
      <c r="J34" s="117"/>
      <c r="K34" s="242">
        <v>32486810.32</v>
      </c>
      <c r="M34" s="242">
        <v>56286821.890000083</v>
      </c>
    </row>
    <row r="35" spans="1:13" s="36" customFormat="1" ht="19.149999999999999" customHeight="1" thickTop="1">
      <c r="A35" s="126"/>
      <c r="E35" s="96"/>
      <c r="F35" s="35"/>
      <c r="G35" s="102"/>
      <c r="H35" s="117"/>
      <c r="I35" s="102"/>
      <c r="J35" s="117"/>
      <c r="K35" s="102"/>
      <c r="M35" s="102"/>
    </row>
    <row r="36" spans="1:13" s="2" customFormat="1" ht="19.149999999999999" customHeight="1">
      <c r="A36" s="7"/>
      <c r="E36" s="3"/>
      <c r="F36" s="32"/>
      <c r="G36" s="5"/>
      <c r="H36" s="9"/>
      <c r="I36" s="5"/>
      <c r="J36" s="9"/>
      <c r="K36" s="5"/>
      <c r="M36" s="5"/>
    </row>
    <row r="37" spans="1:13" s="2" customFormat="1" ht="19.149999999999999" customHeight="1">
      <c r="A37" s="7"/>
      <c r="E37" s="3"/>
      <c r="F37" s="32"/>
      <c r="G37" s="5"/>
      <c r="H37" s="9"/>
      <c r="I37" s="5"/>
      <c r="J37" s="9"/>
      <c r="K37" s="5"/>
      <c r="M37" s="5"/>
    </row>
    <row r="38" spans="1:13" s="2" customFormat="1" ht="19.149999999999999" customHeight="1">
      <c r="A38" s="7"/>
      <c r="E38" s="3"/>
      <c r="F38" s="32"/>
      <c r="G38" s="5"/>
      <c r="H38" s="9"/>
      <c r="I38" s="5"/>
      <c r="J38" s="9"/>
      <c r="K38" s="5"/>
      <c r="M38" s="5"/>
    </row>
    <row r="39" spans="1:13" s="2" customFormat="1" ht="19.149999999999999" customHeight="1">
      <c r="A39" s="7"/>
      <c r="E39" s="3"/>
      <c r="F39" s="32"/>
      <c r="G39" s="5"/>
      <c r="H39" s="9"/>
      <c r="I39" s="5"/>
      <c r="J39" s="9"/>
      <c r="K39" s="5"/>
      <c r="M39" s="5"/>
    </row>
    <row r="40" spans="1:13" s="2" customFormat="1" ht="19.149999999999999" customHeight="1">
      <c r="A40" s="7"/>
      <c r="E40" s="3"/>
      <c r="F40" s="32"/>
      <c r="G40" s="5"/>
      <c r="H40" s="9"/>
      <c r="I40" s="5"/>
      <c r="J40" s="9"/>
      <c r="K40" s="5"/>
      <c r="M40" s="5"/>
    </row>
    <row r="41" spans="1:13" ht="21.95" customHeight="1">
      <c r="M41" s="1" t="s">
        <v>75</v>
      </c>
    </row>
    <row r="42" spans="1:13" ht="21.95" customHeight="1">
      <c r="M42" s="1" t="s">
        <v>76</v>
      </c>
    </row>
    <row r="43" spans="1:13" ht="21.95" customHeight="1">
      <c r="A43" s="290" t="s">
        <v>152</v>
      </c>
      <c r="B43" s="291"/>
      <c r="C43" s="291"/>
      <c r="D43" s="291"/>
      <c r="E43" s="291"/>
      <c r="F43" s="291"/>
      <c r="G43" s="291"/>
      <c r="H43" s="291"/>
      <c r="I43" s="291"/>
      <c r="J43" s="291"/>
      <c r="K43" s="291"/>
      <c r="L43" s="291"/>
      <c r="M43" s="291"/>
    </row>
    <row r="44" spans="1:13" ht="21.95" customHeight="1">
      <c r="A44" s="292" t="s">
        <v>99</v>
      </c>
      <c r="B44" s="292"/>
      <c r="C44" s="292"/>
      <c r="D44" s="292"/>
      <c r="E44" s="292"/>
      <c r="F44" s="292"/>
      <c r="G44" s="292"/>
      <c r="H44" s="292"/>
      <c r="I44" s="292"/>
      <c r="J44" s="292"/>
      <c r="K44" s="292"/>
      <c r="L44" s="292"/>
      <c r="M44" s="292"/>
    </row>
    <row r="45" spans="1:13" ht="21.95" customHeight="1">
      <c r="A45" s="292" t="s">
        <v>90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292"/>
    </row>
    <row r="46" spans="1:13" ht="21.95" customHeight="1">
      <c r="A46" s="292" t="s">
        <v>189</v>
      </c>
      <c r="B46" s="292"/>
      <c r="C46" s="292"/>
      <c r="D46" s="292"/>
      <c r="E46" s="292"/>
      <c r="F46" s="292"/>
      <c r="G46" s="292"/>
      <c r="H46" s="292"/>
      <c r="I46" s="292"/>
      <c r="J46" s="292"/>
      <c r="K46" s="292"/>
      <c r="L46" s="292"/>
      <c r="M46" s="292"/>
    </row>
    <row r="47" spans="1:13" ht="9.9499999999999993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s="36" customFormat="1" ht="19.149999999999999" customHeight="1">
      <c r="E48" s="35"/>
      <c r="F48" s="35"/>
      <c r="G48" s="293" t="s">
        <v>67</v>
      </c>
      <c r="H48" s="293"/>
      <c r="I48" s="293"/>
      <c r="J48" s="293"/>
      <c r="K48" s="293"/>
      <c r="L48" s="293"/>
      <c r="M48" s="293"/>
    </row>
    <row r="49" spans="1:15" s="36" customFormat="1" ht="19.149999999999999" customHeight="1">
      <c r="E49" s="35"/>
      <c r="F49" s="35"/>
      <c r="G49" s="294" t="s">
        <v>25</v>
      </c>
      <c r="H49" s="294"/>
      <c r="I49" s="294"/>
      <c r="J49" s="35"/>
      <c r="K49" s="294" t="s">
        <v>37</v>
      </c>
      <c r="L49" s="294"/>
      <c r="M49" s="294"/>
    </row>
    <row r="50" spans="1:15" s="36" customFormat="1" ht="19.149999999999999" customHeight="1">
      <c r="A50" s="35"/>
      <c r="B50" s="35"/>
      <c r="C50" s="35"/>
      <c r="D50" s="35"/>
      <c r="E50" s="289" t="s">
        <v>9</v>
      </c>
      <c r="F50" s="289"/>
      <c r="G50" s="94">
        <v>2025</v>
      </c>
      <c r="I50" s="94">
        <v>2024</v>
      </c>
      <c r="K50" s="94">
        <v>2025</v>
      </c>
      <c r="M50" s="94">
        <v>2024</v>
      </c>
    </row>
    <row r="51" spans="1:15" s="36" customFormat="1" ht="19.149999999999999" customHeight="1">
      <c r="A51" s="126" t="s">
        <v>162</v>
      </c>
      <c r="E51" s="96"/>
      <c r="F51" s="35"/>
      <c r="G51" s="106"/>
      <c r="H51" s="117"/>
      <c r="I51" s="106"/>
      <c r="J51" s="117"/>
      <c r="K51" s="117"/>
      <c r="L51" s="117"/>
      <c r="M51" s="117"/>
    </row>
    <row r="52" spans="1:15" s="36" customFormat="1" ht="19.149999999999999" customHeight="1">
      <c r="B52" s="126" t="s">
        <v>125</v>
      </c>
      <c r="E52" s="96"/>
      <c r="F52" s="35"/>
      <c r="G52" s="99">
        <v>90859096.209999993</v>
      </c>
      <c r="H52" s="117"/>
      <c r="I52" s="99">
        <v>22192289.18</v>
      </c>
      <c r="J52" s="117"/>
      <c r="K52" s="243">
        <v>33140550.870000001</v>
      </c>
      <c r="L52" s="130"/>
      <c r="M52" s="243">
        <v>56286821.890000001</v>
      </c>
    </row>
    <row r="53" spans="1:15" s="36" customFormat="1" ht="19.149999999999999" customHeight="1">
      <c r="B53" s="126" t="s">
        <v>107</v>
      </c>
      <c r="E53" s="96"/>
      <c r="F53" s="35"/>
      <c r="G53" s="244">
        <v>30834976.010000002</v>
      </c>
      <c r="H53" s="117"/>
      <c r="I53" s="244">
        <v>4331251.97</v>
      </c>
      <c r="J53" s="117"/>
      <c r="K53" s="240">
        <v>0</v>
      </c>
      <c r="L53" s="131"/>
      <c r="M53" s="240">
        <v>0</v>
      </c>
    </row>
    <row r="54" spans="1:15" s="36" customFormat="1" ht="19.149999999999999" customHeight="1" thickBot="1">
      <c r="E54" s="96"/>
      <c r="F54" s="35"/>
      <c r="G54" s="127">
        <v>121694072.22</v>
      </c>
      <c r="H54" s="117"/>
      <c r="I54" s="127">
        <v>26523541.149999999</v>
      </c>
      <c r="J54" s="117"/>
      <c r="K54" s="242">
        <v>33140550.870000001</v>
      </c>
      <c r="L54" s="130"/>
      <c r="M54" s="242">
        <v>56286821.890000001</v>
      </c>
    </row>
    <row r="55" spans="1:15" s="36" customFormat="1" ht="19.149999999999999" customHeight="1" thickTop="1">
      <c r="E55" s="96"/>
      <c r="F55" s="35"/>
      <c r="G55" s="102"/>
      <c r="H55" s="117"/>
      <c r="I55" s="102"/>
      <c r="J55" s="117"/>
      <c r="K55" s="235"/>
      <c r="M55" s="235"/>
    </row>
    <row r="56" spans="1:15" s="36" customFormat="1" ht="19.149999999999999" customHeight="1">
      <c r="A56" s="36" t="s">
        <v>163</v>
      </c>
      <c r="E56" s="96"/>
      <c r="F56" s="35"/>
      <c r="G56" s="102"/>
      <c r="H56" s="132"/>
      <c r="I56" s="102"/>
      <c r="J56" s="132"/>
      <c r="K56" s="235"/>
      <c r="L56" s="133"/>
      <c r="M56" s="235"/>
    </row>
    <row r="57" spans="1:15" s="36" customFormat="1" ht="19.149999999999999" customHeight="1">
      <c r="B57" s="126" t="s">
        <v>125</v>
      </c>
      <c r="E57" s="96"/>
      <c r="F57" s="35"/>
      <c r="G57" s="99">
        <v>90859096.209999993</v>
      </c>
      <c r="H57" s="117"/>
      <c r="I57" s="99">
        <v>22192289.18</v>
      </c>
      <c r="J57" s="117"/>
      <c r="K57" s="243">
        <v>32486810.32</v>
      </c>
      <c r="L57" s="130"/>
      <c r="M57" s="243">
        <v>56286821.890000001</v>
      </c>
      <c r="O57" s="119"/>
    </row>
    <row r="58" spans="1:15" s="36" customFormat="1" ht="19.149999999999999" customHeight="1">
      <c r="B58" s="36" t="s">
        <v>107</v>
      </c>
      <c r="E58" s="96"/>
      <c r="F58" s="35"/>
      <c r="G58" s="244">
        <v>30834976.010000002</v>
      </c>
      <c r="H58" s="117"/>
      <c r="I58" s="244">
        <v>4331251.97</v>
      </c>
      <c r="J58" s="117"/>
      <c r="K58" s="240">
        <v>0</v>
      </c>
      <c r="L58" s="131"/>
      <c r="M58" s="240">
        <v>0</v>
      </c>
    </row>
    <row r="59" spans="1:15" s="36" customFormat="1" ht="19.149999999999999" customHeight="1" thickBot="1">
      <c r="E59" s="96"/>
      <c r="F59" s="35"/>
      <c r="G59" s="127">
        <v>121694072.22</v>
      </c>
      <c r="H59" s="117"/>
      <c r="I59" s="127">
        <v>26523541.149999999</v>
      </c>
      <c r="J59" s="117"/>
      <c r="K59" s="242">
        <v>32486810.32</v>
      </c>
      <c r="L59" s="134"/>
      <c r="M59" s="242">
        <v>56286821.890000001</v>
      </c>
    </row>
    <row r="60" spans="1:15" s="36" customFormat="1" ht="19.149999999999999" customHeight="1" thickTop="1">
      <c r="E60" s="96"/>
      <c r="F60" s="35"/>
      <c r="G60" s="102"/>
      <c r="H60" s="117"/>
      <c r="I60" s="102"/>
      <c r="J60" s="117"/>
      <c r="K60" s="102"/>
      <c r="L60" s="134"/>
      <c r="M60" s="102"/>
    </row>
    <row r="61" spans="1:15" s="36" customFormat="1" ht="19.149999999999999" customHeight="1">
      <c r="A61" s="36" t="s">
        <v>55</v>
      </c>
      <c r="E61" s="96"/>
      <c r="F61" s="35"/>
      <c r="G61" s="102"/>
      <c r="H61" s="132"/>
      <c r="I61" s="102"/>
      <c r="J61" s="132"/>
      <c r="K61" s="102"/>
      <c r="L61" s="133"/>
      <c r="M61" s="102"/>
    </row>
    <row r="62" spans="1:15" s="36" customFormat="1" ht="19.149999999999999" customHeight="1" thickBot="1">
      <c r="B62" s="36" t="s">
        <v>126</v>
      </c>
      <c r="E62" s="96">
        <v>20</v>
      </c>
      <c r="F62" s="35"/>
      <c r="G62" s="135">
        <v>0.13</v>
      </c>
      <c r="H62" s="136"/>
      <c r="I62" s="135">
        <v>0.03</v>
      </c>
      <c r="K62" s="135">
        <v>0.05</v>
      </c>
      <c r="L62" s="137"/>
      <c r="M62" s="135">
        <v>0.08</v>
      </c>
    </row>
    <row r="63" spans="1:15" s="2" customFormat="1" ht="19.149999999999999" customHeight="1" thickTop="1">
      <c r="E63" s="3"/>
      <c r="F63" s="32"/>
      <c r="G63" s="6"/>
      <c r="H63" s="4"/>
      <c r="I63" s="4"/>
      <c r="J63" s="4"/>
      <c r="K63" s="6"/>
      <c r="L63" s="6"/>
      <c r="M63" s="6"/>
    </row>
    <row r="64" spans="1:15" s="2" customFormat="1" ht="19.149999999999999" customHeight="1">
      <c r="E64" s="3"/>
      <c r="F64" s="32"/>
      <c r="G64" s="6"/>
      <c r="H64" s="4"/>
      <c r="I64" s="4"/>
      <c r="J64" s="4"/>
      <c r="K64" s="4"/>
      <c r="L64" s="4"/>
      <c r="M64" s="4"/>
    </row>
    <row r="65" spans="5:13" s="2" customFormat="1" ht="19.149999999999999" customHeight="1">
      <c r="E65" s="3"/>
      <c r="F65" s="32"/>
      <c r="G65" s="6"/>
      <c r="H65" s="4"/>
      <c r="I65" s="4"/>
      <c r="J65" s="4"/>
      <c r="K65" s="4"/>
      <c r="L65" s="4"/>
      <c r="M65" s="4"/>
    </row>
    <row r="66" spans="5:13" s="2" customFormat="1" ht="20.25" customHeight="1">
      <c r="E66" s="3"/>
      <c r="F66" s="32"/>
      <c r="G66" s="6"/>
      <c r="H66" s="4"/>
      <c r="I66" s="4"/>
      <c r="J66" s="4"/>
      <c r="K66" s="4"/>
      <c r="L66" s="4"/>
      <c r="M66" s="4"/>
    </row>
    <row r="67" spans="5:13" s="2" customFormat="1" ht="20.25" customHeight="1">
      <c r="E67" s="3"/>
      <c r="F67" s="32"/>
      <c r="G67" s="6"/>
      <c r="H67" s="4"/>
      <c r="I67" s="4"/>
      <c r="J67" s="4"/>
      <c r="K67" s="4"/>
      <c r="L67" s="4"/>
      <c r="M67" s="4"/>
    </row>
    <row r="68" spans="5:13" s="2" customFormat="1" ht="20.25" customHeight="1">
      <c r="E68" s="3"/>
      <c r="F68" s="32"/>
      <c r="G68" s="6"/>
      <c r="H68" s="4"/>
      <c r="I68" s="4"/>
      <c r="J68" s="4"/>
      <c r="K68" s="4"/>
      <c r="L68" s="4"/>
      <c r="M68" s="4"/>
    </row>
    <row r="69" spans="5:13" s="2" customFormat="1" ht="20.25" customHeight="1">
      <c r="E69" s="3"/>
      <c r="F69" s="32"/>
      <c r="G69" s="6"/>
      <c r="H69" s="4"/>
      <c r="I69" s="4"/>
      <c r="J69" s="4"/>
      <c r="K69" s="4"/>
      <c r="L69" s="4"/>
      <c r="M69" s="4"/>
    </row>
    <row r="70" spans="5:13" s="2" customFormat="1" ht="20.25" customHeight="1">
      <c r="E70" s="3"/>
      <c r="F70" s="32"/>
      <c r="G70" s="6"/>
      <c r="H70" s="4"/>
      <c r="I70" s="4"/>
      <c r="J70" s="4"/>
      <c r="K70" s="4"/>
      <c r="L70" s="4"/>
      <c r="M70" s="4"/>
    </row>
    <row r="71" spans="5:13" s="2" customFormat="1" ht="20.25" customHeight="1">
      <c r="E71" s="3"/>
      <c r="F71" s="32"/>
      <c r="G71" s="6"/>
      <c r="H71" s="4"/>
      <c r="I71" s="4"/>
      <c r="J71" s="4"/>
      <c r="K71" s="4"/>
      <c r="L71" s="4"/>
      <c r="M71" s="4"/>
    </row>
    <row r="72" spans="5:13" s="2" customFormat="1" ht="20.25" customHeight="1">
      <c r="E72" s="3"/>
      <c r="F72" s="32"/>
      <c r="G72" s="6"/>
      <c r="H72" s="4"/>
      <c r="I72" s="4"/>
      <c r="J72" s="4"/>
      <c r="K72" s="4"/>
      <c r="L72" s="4"/>
      <c r="M72" s="4"/>
    </row>
    <row r="73" spans="5:13" s="2" customFormat="1" ht="20.25" customHeight="1">
      <c r="E73" s="3"/>
      <c r="F73" s="32"/>
      <c r="G73" s="6"/>
      <c r="H73" s="4"/>
      <c r="I73" s="4"/>
      <c r="J73" s="4"/>
      <c r="K73" s="4"/>
      <c r="L73" s="4"/>
      <c r="M73" s="4"/>
    </row>
    <row r="74" spans="5:13" s="2" customFormat="1" ht="20.25" customHeight="1">
      <c r="E74" s="3"/>
      <c r="F74" s="32"/>
      <c r="G74" s="6"/>
      <c r="H74" s="4"/>
      <c r="I74" s="4"/>
      <c r="J74" s="4"/>
      <c r="K74" s="4"/>
      <c r="L74" s="4"/>
      <c r="M74" s="4"/>
    </row>
    <row r="75" spans="5:13" s="2" customFormat="1" ht="20.25" customHeight="1">
      <c r="E75" s="3"/>
      <c r="F75" s="32"/>
      <c r="G75" s="6"/>
      <c r="H75" s="4"/>
      <c r="I75" s="4"/>
      <c r="J75" s="4"/>
      <c r="K75" s="4"/>
      <c r="L75" s="4"/>
      <c r="M75" s="4"/>
    </row>
    <row r="76" spans="5:13" s="2" customFormat="1" ht="20.25" customHeight="1">
      <c r="E76" s="3"/>
      <c r="F76" s="32"/>
      <c r="G76" s="6"/>
      <c r="H76" s="4"/>
      <c r="I76" s="4"/>
      <c r="J76" s="4"/>
      <c r="K76" s="4"/>
      <c r="L76" s="4"/>
      <c r="M76" s="4"/>
    </row>
    <row r="77" spans="5:13" s="2" customFormat="1" ht="20.25" customHeight="1">
      <c r="E77" s="3"/>
      <c r="F77" s="32"/>
      <c r="G77" s="6"/>
      <c r="H77" s="4"/>
      <c r="I77" s="4"/>
      <c r="J77" s="4"/>
      <c r="K77" s="4"/>
      <c r="L77" s="4"/>
      <c r="M77" s="4"/>
    </row>
  </sheetData>
  <mergeCells count="16">
    <mergeCell ref="G49:I49"/>
    <mergeCell ref="K49:M49"/>
    <mergeCell ref="E50:F50"/>
    <mergeCell ref="E10:F10"/>
    <mergeCell ref="A43:M43"/>
    <mergeCell ref="A44:M44"/>
    <mergeCell ref="A45:M45"/>
    <mergeCell ref="A46:M46"/>
    <mergeCell ref="G48:M48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26"/>
  <sheetViews>
    <sheetView view="pageBreakPreview" zoomScale="130" zoomScaleNormal="80" zoomScaleSheetLayoutView="130" workbookViewId="0">
      <selection activeCell="B1" sqref="B1"/>
    </sheetView>
  </sheetViews>
  <sheetFormatPr defaultColWidth="9.140625" defaultRowHeight="24" customHeight="1"/>
  <cols>
    <col min="1" max="1" width="1.7109375" style="138" customWidth="1"/>
    <col min="2" max="2" width="25.140625" style="138" customWidth="1"/>
    <col min="3" max="3" width="5.85546875" style="139" customWidth="1"/>
    <col min="4" max="4" width="3.5703125" style="138" customWidth="1"/>
    <col min="5" max="5" width="2.28515625" style="138" customWidth="1"/>
    <col min="6" max="6" width="11.7109375" style="138" customWidth="1"/>
    <col min="7" max="7" width="0.85546875" style="138" customWidth="1"/>
    <col min="8" max="8" width="11.7109375" style="138" customWidth="1"/>
    <col min="9" max="9" width="0.85546875" style="138" customWidth="1"/>
    <col min="10" max="10" width="11.7109375" style="138" customWidth="1"/>
    <col min="11" max="11" width="0.85546875" style="138" customWidth="1"/>
    <col min="12" max="12" width="11.28515625" style="138" customWidth="1"/>
    <col min="13" max="13" width="0.85546875" style="138" customWidth="1"/>
    <col min="14" max="14" width="11.7109375" style="138" customWidth="1"/>
    <col min="15" max="15" width="0.85546875" style="138" customWidth="1"/>
    <col min="16" max="16" width="12.7109375" style="138" customWidth="1"/>
    <col min="17" max="17" width="0.85546875" style="138" customWidth="1"/>
    <col min="18" max="18" width="12.28515625" style="138" customWidth="1"/>
    <col min="19" max="19" width="0.85546875" style="138" customWidth="1"/>
    <col min="20" max="20" width="12.5703125" style="138" customWidth="1"/>
    <col min="21" max="21" width="14" style="138" bestFit="1" customWidth="1"/>
    <col min="22" max="16384" width="9.140625" style="138"/>
  </cols>
  <sheetData>
    <row r="1" spans="1:25" ht="22.5" customHeight="1">
      <c r="R1" s="29" t="s">
        <v>75</v>
      </c>
    </row>
    <row r="2" spans="1:25" ht="22.5" customHeight="1">
      <c r="R2" s="29" t="s">
        <v>76</v>
      </c>
    </row>
    <row r="3" spans="1:25" ht="22.5" customHeight="1">
      <c r="A3" s="296" t="s">
        <v>114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</row>
    <row r="4" spans="1:25" ht="22.5" customHeight="1">
      <c r="A4" s="299" t="s">
        <v>99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</row>
    <row r="5" spans="1:25" ht="22.5" customHeight="1">
      <c r="A5" s="299" t="s">
        <v>91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</row>
    <row r="6" spans="1:25" ht="22.5" customHeight="1">
      <c r="A6" s="299" t="s">
        <v>189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</row>
    <row r="7" spans="1:25" s="140" customFormat="1" ht="9.9499999999999993" customHeight="1">
      <c r="B7" s="141"/>
      <c r="C7" s="142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</row>
    <row r="8" spans="1:25" s="27" customFormat="1" ht="18" customHeight="1">
      <c r="B8" s="37"/>
      <c r="C8" s="85"/>
      <c r="D8" s="37"/>
      <c r="E8" s="37"/>
      <c r="F8" s="298" t="s">
        <v>69</v>
      </c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72"/>
    </row>
    <row r="9" spans="1:25" s="27" customFormat="1" ht="18" customHeight="1">
      <c r="C9" s="85"/>
      <c r="F9" s="298" t="s">
        <v>25</v>
      </c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72"/>
    </row>
    <row r="10" spans="1:25" s="27" customFormat="1" ht="18" customHeight="1">
      <c r="C10" s="85"/>
      <c r="F10" s="195" t="s">
        <v>19</v>
      </c>
      <c r="G10" s="37"/>
      <c r="H10" s="195" t="s">
        <v>30</v>
      </c>
      <c r="I10" s="196"/>
      <c r="J10" s="196" t="s">
        <v>48</v>
      </c>
      <c r="K10" s="196"/>
      <c r="L10" s="297" t="s">
        <v>6</v>
      </c>
      <c r="M10" s="297"/>
      <c r="N10" s="297"/>
      <c r="O10" s="37"/>
      <c r="P10" s="195" t="s">
        <v>46</v>
      </c>
      <c r="Q10" s="37"/>
      <c r="R10" s="195" t="s">
        <v>45</v>
      </c>
      <c r="S10" s="37"/>
      <c r="T10" s="195" t="s">
        <v>20</v>
      </c>
      <c r="U10" s="72"/>
    </row>
    <row r="11" spans="1:25" s="27" customFormat="1" ht="18" customHeight="1">
      <c r="C11" s="85"/>
      <c r="F11" s="195" t="s">
        <v>21</v>
      </c>
      <c r="G11" s="37"/>
      <c r="H11" s="195" t="s">
        <v>108</v>
      </c>
      <c r="I11" s="37"/>
      <c r="J11" s="197" t="s">
        <v>51</v>
      </c>
      <c r="K11" s="37"/>
      <c r="L11" s="198" t="s">
        <v>22</v>
      </c>
      <c r="M11" s="199"/>
      <c r="N11" s="198" t="s">
        <v>33</v>
      </c>
      <c r="O11" s="37"/>
      <c r="P11" s="195" t="s">
        <v>47</v>
      </c>
      <c r="Q11" s="37"/>
      <c r="R11" s="195" t="s">
        <v>112</v>
      </c>
      <c r="S11" s="37"/>
      <c r="T11" s="195" t="s">
        <v>31</v>
      </c>
      <c r="U11" s="72"/>
    </row>
    <row r="12" spans="1:25" s="27" customFormat="1" ht="18" customHeight="1">
      <c r="C12" s="200"/>
      <c r="F12" s="195" t="s">
        <v>32</v>
      </c>
      <c r="G12" s="37"/>
      <c r="I12" s="37"/>
      <c r="J12" s="195" t="s">
        <v>50</v>
      </c>
      <c r="K12" s="37"/>
      <c r="L12" s="195" t="s">
        <v>124</v>
      </c>
      <c r="M12" s="37"/>
      <c r="N12" s="195"/>
      <c r="O12" s="37"/>
      <c r="P12" s="195" t="s">
        <v>127</v>
      </c>
      <c r="Q12" s="37"/>
      <c r="R12" s="37" t="s">
        <v>113</v>
      </c>
      <c r="S12" s="37"/>
      <c r="T12" s="195" t="s">
        <v>34</v>
      </c>
      <c r="U12" s="72"/>
    </row>
    <row r="13" spans="1:25" s="27" customFormat="1" ht="18" customHeight="1">
      <c r="B13" s="246"/>
      <c r="C13" s="295" t="s">
        <v>9</v>
      </c>
      <c r="D13" s="295"/>
      <c r="E13" s="295"/>
      <c r="F13" s="201"/>
      <c r="G13" s="37"/>
      <c r="H13" s="201"/>
      <c r="I13" s="37"/>
      <c r="J13" s="202" t="s">
        <v>49</v>
      </c>
      <c r="K13" s="37"/>
      <c r="L13" s="201"/>
      <c r="M13" s="37"/>
      <c r="N13" s="201"/>
      <c r="O13" s="37"/>
      <c r="P13" s="201"/>
      <c r="Q13" s="37"/>
      <c r="R13" s="201"/>
      <c r="S13" s="37"/>
      <c r="T13" s="201"/>
      <c r="U13" s="72"/>
    </row>
    <row r="14" spans="1:25" s="27" customFormat="1" ht="18" customHeight="1">
      <c r="A14" s="185" t="s">
        <v>170</v>
      </c>
      <c r="C14" s="85"/>
      <c r="D14" s="37"/>
      <c r="E14" s="37"/>
      <c r="F14" s="203">
        <v>360000000</v>
      </c>
      <c r="G14" s="203"/>
      <c r="H14" s="203">
        <v>922834728</v>
      </c>
      <c r="I14" s="203"/>
      <c r="J14" s="203">
        <v>176347121.37000003</v>
      </c>
      <c r="K14" s="203"/>
      <c r="L14" s="203">
        <v>37500000</v>
      </c>
      <c r="M14" s="203"/>
      <c r="N14" s="203">
        <v>417384466.41000003</v>
      </c>
      <c r="O14" s="203"/>
      <c r="P14" s="203">
        <v>1914066315.78</v>
      </c>
      <c r="Q14" s="203"/>
      <c r="R14" s="204">
        <v>157253844.40000001</v>
      </c>
      <c r="S14" s="203"/>
      <c r="T14" s="203">
        <v>2071320160.1800001</v>
      </c>
      <c r="U14" s="72"/>
      <c r="V14" s="205"/>
      <c r="X14" s="205"/>
    </row>
    <row r="15" spans="1:25" s="27" customFormat="1" ht="18">
      <c r="A15" s="185" t="s">
        <v>192</v>
      </c>
      <c r="C15" s="85"/>
      <c r="D15" s="85">
        <v>21</v>
      </c>
      <c r="E15" s="85"/>
      <c r="F15" s="206">
        <v>0</v>
      </c>
      <c r="G15" s="206"/>
      <c r="H15" s="206">
        <v>0</v>
      </c>
      <c r="I15" s="206"/>
      <c r="J15" s="206">
        <v>0</v>
      </c>
      <c r="K15" s="206"/>
      <c r="L15" s="206">
        <v>0</v>
      </c>
      <c r="M15" s="206"/>
      <c r="N15" s="203">
        <v>-72000000</v>
      </c>
      <c r="O15" s="203"/>
      <c r="P15" s="203">
        <v>-72000000</v>
      </c>
      <c r="Q15" s="203"/>
      <c r="R15" s="206">
        <v>0</v>
      </c>
      <c r="S15" s="206"/>
      <c r="T15" s="203">
        <v>-72000000</v>
      </c>
      <c r="U15" s="203">
        <v>-64800000</v>
      </c>
      <c r="V15" s="72"/>
      <c r="W15" s="205"/>
      <c r="Y15" s="205"/>
    </row>
    <row r="16" spans="1:25" s="27" customFormat="1" ht="18">
      <c r="A16" s="185" t="s">
        <v>193</v>
      </c>
      <c r="C16" s="85"/>
      <c r="D16" s="85"/>
      <c r="E16" s="85"/>
      <c r="F16" s="206">
        <v>0</v>
      </c>
      <c r="G16" s="206"/>
      <c r="H16" s="206">
        <v>0</v>
      </c>
      <c r="I16" s="206"/>
      <c r="J16" s="206">
        <v>0</v>
      </c>
      <c r="K16" s="206"/>
      <c r="L16" s="206">
        <v>0</v>
      </c>
      <c r="M16" s="206"/>
      <c r="N16" s="206">
        <v>0</v>
      </c>
      <c r="O16" s="203"/>
      <c r="P16" s="206">
        <v>0</v>
      </c>
      <c r="Q16" s="203"/>
      <c r="R16" s="203">
        <v>-2567638</v>
      </c>
      <c r="S16" s="206"/>
      <c r="T16" s="203">
        <v>-2567638</v>
      </c>
      <c r="U16" s="203"/>
      <c r="V16" s="72"/>
      <c r="W16" s="205"/>
      <c r="Y16" s="205"/>
    </row>
    <row r="17" spans="1:25" s="27" customFormat="1" ht="18" customHeight="1">
      <c r="A17" s="27" t="s">
        <v>80</v>
      </c>
      <c r="C17" s="85"/>
      <c r="D17" s="204"/>
      <c r="E17" s="204"/>
      <c r="F17" s="206">
        <v>0</v>
      </c>
      <c r="G17" s="203"/>
      <c r="H17" s="206">
        <v>0</v>
      </c>
      <c r="I17" s="203"/>
      <c r="J17" s="206">
        <v>0</v>
      </c>
      <c r="K17" s="203"/>
      <c r="L17" s="206">
        <v>0</v>
      </c>
      <c r="M17" s="203"/>
      <c r="N17" s="204">
        <v>90859096.209999993</v>
      </c>
      <c r="O17" s="207"/>
      <c r="P17" s="204">
        <v>90859096.209999993</v>
      </c>
      <c r="Q17" s="207"/>
      <c r="R17" s="208">
        <v>30834976.010000002</v>
      </c>
      <c r="S17" s="207"/>
      <c r="T17" s="204">
        <v>121694072.22</v>
      </c>
      <c r="U17" s="72"/>
    </row>
    <row r="18" spans="1:25" s="27" customFormat="1" ht="18" customHeight="1" thickBot="1">
      <c r="A18" s="185" t="s">
        <v>195</v>
      </c>
      <c r="C18" s="85"/>
      <c r="F18" s="209">
        <v>360000000</v>
      </c>
      <c r="G18" s="207"/>
      <c r="H18" s="209">
        <v>922834728</v>
      </c>
      <c r="I18" s="207"/>
      <c r="J18" s="209">
        <v>176347121.37000003</v>
      </c>
      <c r="K18" s="207"/>
      <c r="L18" s="209">
        <v>37500000</v>
      </c>
      <c r="M18" s="207"/>
      <c r="N18" s="209">
        <v>436243562.62</v>
      </c>
      <c r="O18" s="207"/>
      <c r="P18" s="209">
        <v>1932925411.99</v>
      </c>
      <c r="Q18" s="207"/>
      <c r="R18" s="209">
        <v>185521182.41</v>
      </c>
      <c r="S18" s="207"/>
      <c r="T18" s="209">
        <v>2118446594.4000001</v>
      </c>
      <c r="U18" s="72"/>
    </row>
    <row r="19" spans="1:25" s="27" customFormat="1" ht="18" customHeight="1" thickTop="1">
      <c r="C19" s="210"/>
      <c r="D19" s="210"/>
      <c r="E19" s="210"/>
      <c r="G19" s="37"/>
      <c r="I19" s="37"/>
      <c r="J19" s="195"/>
      <c r="K19" s="37"/>
      <c r="M19" s="37"/>
      <c r="O19" s="37"/>
      <c r="Q19" s="37"/>
      <c r="S19" s="37"/>
      <c r="U19" s="72"/>
    </row>
    <row r="20" spans="1:25" s="27" customFormat="1" ht="18" customHeight="1">
      <c r="A20" s="185" t="s">
        <v>161</v>
      </c>
      <c r="C20" s="85"/>
      <c r="D20" s="37"/>
      <c r="E20" s="37"/>
      <c r="F20" s="203">
        <v>360000000</v>
      </c>
      <c r="G20" s="203"/>
      <c r="H20" s="203">
        <v>922834728</v>
      </c>
      <c r="I20" s="203"/>
      <c r="J20" s="203">
        <v>176347121.37000003</v>
      </c>
      <c r="K20" s="203"/>
      <c r="L20" s="203">
        <v>37500000</v>
      </c>
      <c r="M20" s="203"/>
      <c r="N20" s="203">
        <v>461603743.55000001</v>
      </c>
      <c r="O20" s="203"/>
      <c r="P20" s="203">
        <v>1958285592.9200001</v>
      </c>
      <c r="Q20" s="203"/>
      <c r="R20" s="204">
        <v>155198800.34</v>
      </c>
      <c r="S20" s="203"/>
      <c r="T20" s="203">
        <v>2113484393.26</v>
      </c>
      <c r="U20" s="72"/>
      <c r="V20" s="205"/>
      <c r="X20" s="205"/>
    </row>
    <row r="21" spans="1:25" s="27" customFormat="1" ht="18">
      <c r="A21" s="185" t="s">
        <v>192</v>
      </c>
      <c r="C21" s="85"/>
      <c r="D21" s="85"/>
      <c r="E21" s="85"/>
      <c r="F21" s="206">
        <v>0</v>
      </c>
      <c r="G21" s="206"/>
      <c r="H21" s="206">
        <v>0</v>
      </c>
      <c r="I21" s="206"/>
      <c r="J21" s="206">
        <v>0</v>
      </c>
      <c r="K21" s="206"/>
      <c r="L21" s="206">
        <v>0</v>
      </c>
      <c r="M21" s="206"/>
      <c r="N21" s="203">
        <v>-64800000</v>
      </c>
      <c r="O21" s="203"/>
      <c r="P21" s="203">
        <v>-64800000</v>
      </c>
      <c r="Q21" s="203"/>
      <c r="R21" s="206">
        <v>0</v>
      </c>
      <c r="S21" s="206"/>
      <c r="T21" s="203">
        <v>-64800000</v>
      </c>
      <c r="U21" s="203">
        <v>-64800000</v>
      </c>
      <c r="V21" s="72"/>
      <c r="W21" s="205"/>
      <c r="Y21" s="205"/>
    </row>
    <row r="22" spans="1:25" s="27" customFormat="1" ht="18">
      <c r="A22" s="185" t="s">
        <v>193</v>
      </c>
      <c r="C22" s="85"/>
      <c r="D22" s="85"/>
      <c r="E22" s="85"/>
      <c r="F22" s="206">
        <v>0</v>
      </c>
      <c r="G22" s="206"/>
      <c r="H22" s="206">
        <v>0</v>
      </c>
      <c r="I22" s="206"/>
      <c r="J22" s="206">
        <v>0</v>
      </c>
      <c r="K22" s="206"/>
      <c r="L22" s="206">
        <v>0</v>
      </c>
      <c r="M22" s="206"/>
      <c r="N22" s="206">
        <v>0</v>
      </c>
      <c r="O22" s="206"/>
      <c r="P22" s="206">
        <v>0</v>
      </c>
      <c r="Q22" s="206"/>
      <c r="R22" s="203">
        <v>-5010801.9000000004</v>
      </c>
      <c r="S22" s="245"/>
      <c r="T22" s="203">
        <v>-5010801.9000000004</v>
      </c>
      <c r="U22" s="203">
        <v>-5010801.9000000004</v>
      </c>
      <c r="V22" s="72"/>
      <c r="W22" s="205"/>
      <c r="Y22" s="205"/>
    </row>
    <row r="23" spans="1:25" s="27" customFormat="1" ht="18">
      <c r="A23" s="27" t="s">
        <v>80</v>
      </c>
      <c r="C23" s="85"/>
      <c r="D23" s="204"/>
      <c r="E23" s="204"/>
      <c r="F23" s="206">
        <v>0</v>
      </c>
      <c r="G23" s="203"/>
      <c r="H23" s="206">
        <v>0</v>
      </c>
      <c r="I23" s="203"/>
      <c r="J23" s="206">
        <v>0</v>
      </c>
      <c r="K23" s="203"/>
      <c r="L23" s="206">
        <v>0</v>
      </c>
      <c r="M23" s="203"/>
      <c r="N23" s="204">
        <v>22192289.18</v>
      </c>
      <c r="O23" s="207"/>
      <c r="P23" s="204">
        <v>22192289.18</v>
      </c>
      <c r="Q23" s="207"/>
      <c r="R23" s="208">
        <v>4331251.97</v>
      </c>
      <c r="S23" s="207"/>
      <c r="T23" s="204">
        <v>26523541.149999999</v>
      </c>
      <c r="U23" s="72"/>
    </row>
    <row r="24" spans="1:25" s="27" customFormat="1" ht="18.75" thickBot="1">
      <c r="A24" s="185" t="s">
        <v>194</v>
      </c>
      <c r="C24" s="85"/>
      <c r="F24" s="209">
        <v>360000000</v>
      </c>
      <c r="G24" s="207"/>
      <c r="H24" s="209">
        <v>922834728</v>
      </c>
      <c r="I24" s="207"/>
      <c r="J24" s="209">
        <v>176347121.37000003</v>
      </c>
      <c r="K24" s="207"/>
      <c r="L24" s="209">
        <v>37500000</v>
      </c>
      <c r="M24" s="207"/>
      <c r="N24" s="209">
        <v>418996032.73000002</v>
      </c>
      <c r="O24" s="207"/>
      <c r="P24" s="209">
        <v>1915677882.1000001</v>
      </c>
      <c r="Q24" s="207"/>
      <c r="R24" s="209">
        <v>154519250.41</v>
      </c>
      <c r="S24" s="207"/>
      <c r="T24" s="209">
        <v>2070197132.51</v>
      </c>
      <c r="U24" s="72"/>
    </row>
    <row r="25" spans="1:25" s="143" customFormat="1" ht="17.100000000000001" customHeight="1" thickTop="1">
      <c r="C25" s="144"/>
      <c r="D25" s="144"/>
      <c r="E25" s="144"/>
      <c r="G25" s="145"/>
      <c r="I25" s="145"/>
      <c r="J25" s="146"/>
      <c r="K25" s="145"/>
      <c r="M25" s="145"/>
      <c r="O25" s="145"/>
      <c r="Q25" s="145"/>
      <c r="S25" s="145"/>
      <c r="U25" s="147"/>
    </row>
    <row r="26" spans="1:25" s="41" customFormat="1" ht="17.100000000000001" customHeight="1">
      <c r="A26" s="148"/>
      <c r="C26" s="149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1"/>
    </row>
  </sheetData>
  <mergeCells count="8">
    <mergeCell ref="C13:E13"/>
    <mergeCell ref="A3:T3"/>
    <mergeCell ref="L10:N10"/>
    <mergeCell ref="F8:T8"/>
    <mergeCell ref="F9:T9"/>
    <mergeCell ref="A6:T6"/>
    <mergeCell ref="A5:T5"/>
    <mergeCell ref="A4:T4"/>
  </mergeCells>
  <phoneticPr fontId="6" type="noConversion"/>
  <pageMargins left="0.98425196850393704" right="0.59055118110236227" top="0.78740157480314965" bottom="0.78740157480314965" header="0.78740157480314965" footer="0.78740157480314965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51"/>
  <sheetViews>
    <sheetView view="pageBreakPreview" zoomScale="130" zoomScaleNormal="70" zoomScaleSheetLayoutView="130" workbookViewId="0">
      <selection activeCell="B1" sqref="B1"/>
    </sheetView>
  </sheetViews>
  <sheetFormatPr defaultColWidth="9.140625" defaultRowHeight="24" customHeight="1"/>
  <cols>
    <col min="1" max="1" width="1.7109375" style="10" customWidth="1"/>
    <col min="2" max="2" width="45.7109375" style="10" customWidth="1"/>
    <col min="3" max="3" width="3.85546875" style="10" customWidth="1"/>
    <col min="4" max="4" width="2" style="10" customWidth="1"/>
    <col min="5" max="5" width="1.5703125" style="10" customWidth="1"/>
    <col min="6" max="6" width="15.5703125" style="10" customWidth="1"/>
    <col min="7" max="7" width="0.85546875" style="10" customWidth="1"/>
    <col min="8" max="8" width="15.5703125" style="10" customWidth="1"/>
    <col min="9" max="9" width="0.85546875" style="10" customWidth="1"/>
    <col min="10" max="10" width="15.5703125" style="10" customWidth="1"/>
    <col min="11" max="11" width="0.85546875" style="10" customWidth="1"/>
    <col min="12" max="12" width="15.5703125" style="10" customWidth="1"/>
    <col min="13" max="13" width="0.85546875" style="10" customWidth="1"/>
    <col min="14" max="14" width="16.85546875" style="10" customWidth="1"/>
    <col min="15" max="16384" width="9.140625" style="10"/>
  </cols>
  <sheetData>
    <row r="1" spans="1:23" ht="22.5" customHeight="1">
      <c r="K1" s="1"/>
      <c r="L1" s="1" t="s">
        <v>75</v>
      </c>
      <c r="M1" s="86"/>
      <c r="N1" s="86"/>
    </row>
    <row r="2" spans="1:23" ht="22.5" customHeight="1">
      <c r="K2" s="1"/>
      <c r="L2" s="1" t="s">
        <v>76</v>
      </c>
      <c r="M2" s="86"/>
      <c r="N2" s="86"/>
    </row>
    <row r="3" spans="1:23" ht="22.5" customHeight="1">
      <c r="A3" s="302" t="s">
        <v>68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12"/>
      <c r="P3" s="12"/>
      <c r="Q3" s="12"/>
      <c r="R3" s="12"/>
      <c r="S3" s="12"/>
      <c r="T3" s="12"/>
      <c r="U3" s="12"/>
      <c r="V3" s="12"/>
      <c r="W3" s="12"/>
    </row>
    <row r="4" spans="1:23" ht="22.5" customHeight="1">
      <c r="A4" s="301" t="s">
        <v>99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11"/>
      <c r="P4" s="13"/>
      <c r="Q4" s="13"/>
    </row>
    <row r="5" spans="1:23" ht="22.5" customHeight="1">
      <c r="A5" s="301" t="s">
        <v>92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11"/>
    </row>
    <row r="6" spans="1:23" ht="22.5" customHeight="1">
      <c r="A6" s="301" t="s">
        <v>189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11"/>
    </row>
    <row r="7" spans="1:23" s="14" customFormat="1" ht="9.9499999999999993" customHeight="1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6"/>
    </row>
    <row r="8" spans="1:23" s="211" customFormat="1" ht="19.149999999999999" customHeight="1">
      <c r="B8" s="212"/>
      <c r="C8" s="212"/>
      <c r="D8" s="212"/>
      <c r="E8" s="212"/>
      <c r="F8" s="304" t="s">
        <v>56</v>
      </c>
      <c r="G8" s="304"/>
      <c r="H8" s="304"/>
      <c r="I8" s="304"/>
      <c r="J8" s="304"/>
      <c r="K8" s="304"/>
      <c r="L8" s="304"/>
      <c r="M8" s="304"/>
      <c r="N8" s="304"/>
    </row>
    <row r="9" spans="1:23" s="211" customFormat="1" ht="19.149999999999999" customHeight="1">
      <c r="F9" s="305" t="s">
        <v>37</v>
      </c>
      <c r="G9" s="305"/>
      <c r="H9" s="305"/>
      <c r="I9" s="305"/>
      <c r="J9" s="305"/>
      <c r="K9" s="305"/>
      <c r="L9" s="305"/>
      <c r="M9" s="305"/>
      <c r="N9" s="305"/>
      <c r="O9" s="214"/>
      <c r="P9" s="214"/>
      <c r="Q9" s="214"/>
      <c r="R9" s="214"/>
      <c r="S9" s="214"/>
      <c r="T9" s="214"/>
      <c r="U9" s="214"/>
    </row>
    <row r="10" spans="1:23" s="211" customFormat="1" ht="19.149999999999999" customHeight="1">
      <c r="F10" s="215" t="s">
        <v>19</v>
      </c>
      <c r="H10" s="216" t="s">
        <v>30</v>
      </c>
      <c r="I10" s="215"/>
      <c r="J10" s="303" t="s">
        <v>6</v>
      </c>
      <c r="K10" s="303"/>
      <c r="L10" s="303"/>
      <c r="M10" s="215"/>
      <c r="N10" s="215" t="s">
        <v>20</v>
      </c>
    </row>
    <row r="11" spans="1:23" s="211" customFormat="1" ht="19.149999999999999" customHeight="1">
      <c r="F11" s="215" t="s">
        <v>21</v>
      </c>
      <c r="G11" s="215"/>
      <c r="H11" s="216" t="s">
        <v>108</v>
      </c>
      <c r="I11" s="215"/>
      <c r="J11" s="218" t="s">
        <v>22</v>
      </c>
      <c r="K11" s="216"/>
      <c r="L11" s="216" t="s">
        <v>33</v>
      </c>
      <c r="M11" s="215"/>
      <c r="N11" s="215" t="s">
        <v>38</v>
      </c>
    </row>
    <row r="12" spans="1:23" s="211" customFormat="1" ht="19.149999999999999" customHeight="1">
      <c r="C12" s="300" t="s">
        <v>9</v>
      </c>
      <c r="D12" s="300"/>
      <c r="F12" s="213" t="s">
        <v>32</v>
      </c>
      <c r="G12" s="215"/>
      <c r="H12" s="219"/>
      <c r="I12" s="215"/>
      <c r="J12" s="217" t="s">
        <v>124</v>
      </c>
      <c r="K12" s="215"/>
      <c r="L12" s="219"/>
      <c r="M12" s="215"/>
      <c r="N12" s="213" t="s">
        <v>39</v>
      </c>
    </row>
    <row r="13" spans="1:23" s="211" customFormat="1" ht="19.149999999999999" customHeight="1">
      <c r="A13" s="220" t="s">
        <v>170</v>
      </c>
      <c r="B13" s="220"/>
      <c r="C13" s="220"/>
      <c r="D13" s="220"/>
      <c r="E13" s="220"/>
      <c r="F13" s="221">
        <v>360000000</v>
      </c>
      <c r="G13" s="221"/>
      <c r="H13" s="221">
        <v>922834728</v>
      </c>
      <c r="I13" s="221"/>
      <c r="J13" s="221">
        <v>37500000</v>
      </c>
      <c r="K13" s="222"/>
      <c r="L13" s="222">
        <v>461867044.37</v>
      </c>
      <c r="M13" s="222"/>
      <c r="N13" s="222">
        <v>1782201772.3699999</v>
      </c>
    </row>
    <row r="14" spans="1:23" s="211" customFormat="1" ht="18" customHeight="1">
      <c r="A14" s="220" t="s">
        <v>192</v>
      </c>
      <c r="B14" s="220"/>
      <c r="C14" s="220">
        <v>21</v>
      </c>
      <c r="E14" s="220"/>
      <c r="F14" s="223">
        <v>0</v>
      </c>
      <c r="G14" s="221"/>
      <c r="H14" s="223">
        <v>0</v>
      </c>
      <c r="I14" s="221"/>
      <c r="J14" s="223">
        <v>0</v>
      </c>
      <c r="K14" s="222"/>
      <c r="L14" s="222">
        <v>-72000000</v>
      </c>
      <c r="M14" s="222"/>
      <c r="N14" s="222">
        <v>-72000000</v>
      </c>
    </row>
    <row r="15" spans="1:23" s="211" customFormat="1" ht="19.149999999999999" customHeight="1">
      <c r="A15" s="220" t="s">
        <v>80</v>
      </c>
      <c r="F15" s="223">
        <v>0</v>
      </c>
      <c r="G15" s="224"/>
      <c r="H15" s="223">
        <v>0</v>
      </c>
      <c r="I15" s="225"/>
      <c r="J15" s="223">
        <v>0</v>
      </c>
      <c r="K15" s="226"/>
      <c r="L15" s="222">
        <v>32486810.32</v>
      </c>
      <c r="M15" s="226"/>
      <c r="N15" s="226">
        <v>32486810.32</v>
      </c>
    </row>
    <row r="16" spans="1:23" s="211" customFormat="1" ht="19.149999999999999" customHeight="1" thickBot="1">
      <c r="A16" s="227" t="s">
        <v>195</v>
      </c>
      <c r="F16" s="228">
        <v>360000000</v>
      </c>
      <c r="G16" s="224"/>
      <c r="H16" s="228">
        <v>922834728</v>
      </c>
      <c r="I16" s="224"/>
      <c r="J16" s="228">
        <v>37500000</v>
      </c>
      <c r="K16" s="222"/>
      <c r="L16" s="229">
        <v>422353854.69</v>
      </c>
      <c r="M16" s="222"/>
      <c r="N16" s="229">
        <v>1742688582.6900001</v>
      </c>
    </row>
    <row r="17" spans="1:14" s="211" customFormat="1" ht="19.149999999999999" customHeight="1" thickTop="1">
      <c r="C17" s="230"/>
      <c r="D17" s="230"/>
      <c r="E17" s="231"/>
      <c r="I17" s="215"/>
      <c r="J17" s="216"/>
      <c r="K17" s="215"/>
      <c r="M17" s="215"/>
    </row>
    <row r="18" spans="1:14" s="211" customFormat="1" ht="19.149999999999999" customHeight="1">
      <c r="A18" s="220" t="s">
        <v>161</v>
      </c>
      <c r="B18" s="220"/>
      <c r="C18" s="220"/>
      <c r="D18" s="220"/>
      <c r="E18" s="220"/>
      <c r="F18" s="221">
        <v>360000000</v>
      </c>
      <c r="G18" s="221"/>
      <c r="H18" s="221">
        <v>922834728</v>
      </c>
      <c r="I18" s="221"/>
      <c r="J18" s="221">
        <v>37500000</v>
      </c>
      <c r="K18" s="222"/>
      <c r="L18" s="222">
        <v>476460847.51999998</v>
      </c>
      <c r="M18" s="222"/>
      <c r="N18" s="222">
        <v>1796795575.52</v>
      </c>
    </row>
    <row r="19" spans="1:14" s="211" customFormat="1" ht="18" customHeight="1">
      <c r="A19" s="220" t="s">
        <v>192</v>
      </c>
      <c r="B19" s="220"/>
      <c r="C19" s="220"/>
      <c r="D19" s="220"/>
      <c r="E19" s="220"/>
      <c r="F19" s="223">
        <v>0</v>
      </c>
      <c r="G19" s="221"/>
      <c r="H19" s="223">
        <v>0</v>
      </c>
      <c r="I19" s="221"/>
      <c r="J19" s="223">
        <v>0</v>
      </c>
      <c r="K19" s="222"/>
      <c r="L19" s="222">
        <v>-64800000</v>
      </c>
      <c r="M19" s="222"/>
      <c r="N19" s="222">
        <v>-64800000</v>
      </c>
    </row>
    <row r="20" spans="1:14" s="211" customFormat="1" ht="19.149999999999999" customHeight="1">
      <c r="A20" s="220" t="s">
        <v>80</v>
      </c>
      <c r="F20" s="223">
        <v>0</v>
      </c>
      <c r="G20" s="224"/>
      <c r="H20" s="223">
        <v>0</v>
      </c>
      <c r="I20" s="225"/>
      <c r="J20" s="223">
        <v>0</v>
      </c>
      <c r="K20" s="226"/>
      <c r="L20" s="222">
        <v>56286821.890000001</v>
      </c>
      <c r="M20" s="226"/>
      <c r="N20" s="226">
        <v>56286821.890000001</v>
      </c>
    </row>
    <row r="21" spans="1:14" s="211" customFormat="1" ht="19.149999999999999" customHeight="1" thickBot="1">
      <c r="A21" s="227" t="s">
        <v>194</v>
      </c>
      <c r="F21" s="228">
        <v>360000000</v>
      </c>
      <c r="G21" s="224"/>
      <c r="H21" s="228">
        <v>922834728</v>
      </c>
      <c r="I21" s="224"/>
      <c r="J21" s="228">
        <v>37500000</v>
      </c>
      <c r="K21" s="222"/>
      <c r="L21" s="229">
        <v>467947669.40999997</v>
      </c>
      <c r="M21" s="222"/>
      <c r="N21" s="229">
        <v>1788282397.4100001</v>
      </c>
    </row>
    <row r="22" spans="1:14" s="152" customFormat="1" ht="19.149999999999999" customHeight="1" thickTop="1">
      <c r="C22" s="155"/>
      <c r="D22" s="155"/>
      <c r="E22" s="156"/>
      <c r="I22" s="153"/>
      <c r="J22" s="154"/>
      <c r="K22" s="153"/>
      <c r="M22" s="153"/>
    </row>
    <row r="23" spans="1:14" ht="18" customHeight="1">
      <c r="A23" s="26"/>
      <c r="F23" s="25"/>
      <c r="G23" s="25"/>
      <c r="H23" s="25"/>
      <c r="I23" s="25"/>
      <c r="J23" s="25"/>
      <c r="K23" s="25"/>
      <c r="L23" s="25"/>
      <c r="M23" s="25"/>
      <c r="N23" s="25"/>
    </row>
    <row r="24" spans="1:14" s="22" customFormat="1" ht="18" customHeight="1">
      <c r="A24" s="23"/>
      <c r="F24" s="24"/>
      <c r="G24" s="24"/>
      <c r="H24" s="24"/>
      <c r="I24" s="24"/>
      <c r="J24" s="24"/>
      <c r="K24" s="24"/>
      <c r="L24" s="24"/>
      <c r="M24" s="24"/>
      <c r="N24" s="24"/>
    </row>
    <row r="25" spans="1:14" s="19" customFormat="1" ht="16.7" customHeight="1">
      <c r="A25" s="20"/>
      <c r="F25" s="21"/>
      <c r="G25" s="21"/>
      <c r="H25" s="21"/>
      <c r="I25" s="21"/>
      <c r="J25" s="21"/>
      <c r="K25" s="21"/>
      <c r="L25" s="21"/>
      <c r="M25" s="21"/>
      <c r="N25" s="21"/>
    </row>
    <row r="26" spans="1:14" s="17" customFormat="1" ht="24" customHeight="1"/>
    <row r="27" spans="1:14" s="17" customFormat="1" ht="24" customHeight="1"/>
    <row r="28" spans="1:14" s="17" customFormat="1" ht="24" customHeight="1"/>
    <row r="29" spans="1:14" s="17" customFormat="1" ht="24" customHeight="1"/>
    <row r="30" spans="1:14" s="17" customFormat="1" ht="24" customHeight="1"/>
    <row r="31" spans="1:14" s="17" customFormat="1" ht="24" customHeight="1"/>
    <row r="32" spans="1:14" s="17" customFormat="1" ht="24" customHeight="1"/>
    <row r="33" s="17" customFormat="1" ht="24" customHeight="1"/>
    <row r="34" s="17" customFormat="1" ht="24" customHeight="1"/>
    <row r="35" s="17" customFormat="1" ht="24" customHeight="1"/>
    <row r="36" s="17" customFormat="1" ht="24" customHeight="1"/>
    <row r="37" s="17" customFormat="1" ht="24" customHeight="1"/>
    <row r="51" spans="9:9" ht="24" customHeight="1">
      <c r="I51" s="18"/>
    </row>
  </sheetData>
  <mergeCells count="8">
    <mergeCell ref="C12:D12"/>
    <mergeCell ref="A5:N5"/>
    <mergeCell ref="A4:N4"/>
    <mergeCell ref="A3:N3"/>
    <mergeCell ref="J10:L10"/>
    <mergeCell ref="F8:N8"/>
    <mergeCell ref="F9:N9"/>
    <mergeCell ref="A6:N6"/>
  </mergeCells>
  <pageMargins left="1.1811023622047245" right="0.59055118110236227" top="0.78740157480314965" bottom="0.78740157480314965" header="0.78740157480314965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01"/>
  <sheetViews>
    <sheetView view="pageBreakPreview" zoomScale="130" zoomScaleNormal="90" zoomScaleSheetLayoutView="130" workbookViewId="0">
      <selection activeCell="E1" sqref="E1"/>
    </sheetView>
  </sheetViews>
  <sheetFormatPr defaultColWidth="9.140625" defaultRowHeight="23.25" customHeight="1"/>
  <cols>
    <col min="1" max="4" width="1.140625" style="27" customWidth="1"/>
    <col min="5" max="5" width="38.85546875" style="37" customWidth="1"/>
    <col min="6" max="6" width="11.7109375" style="27" customWidth="1"/>
    <col min="7" max="7" width="0.85546875" style="27" customWidth="1"/>
    <col min="8" max="8" width="11.7109375" style="27" customWidth="1"/>
    <col min="9" max="9" width="0.85546875" style="27" customWidth="1"/>
    <col min="10" max="10" width="11.7109375" style="27" customWidth="1"/>
    <col min="11" max="11" width="0.85546875" style="27" customWidth="1"/>
    <col min="12" max="12" width="11.7109375" style="27" customWidth="1"/>
    <col min="13" max="13" width="1.7109375" style="27" customWidth="1"/>
    <col min="14" max="14" width="1.85546875" style="27" customWidth="1"/>
    <col min="15" max="16384" width="9.140625" style="27"/>
  </cols>
  <sheetData>
    <row r="1" spans="1:14" ht="22.5" customHeight="1">
      <c r="L1" s="29" t="s">
        <v>75</v>
      </c>
    </row>
    <row r="2" spans="1:14" ht="22.5" customHeight="1">
      <c r="L2" s="29" t="s">
        <v>76</v>
      </c>
    </row>
    <row r="3" spans="1:14" s="38" customFormat="1" ht="22.5" customHeight="1">
      <c r="A3" s="284" t="s">
        <v>190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</row>
    <row r="4" spans="1:14" s="38" customFormat="1" ht="22.5" customHeight="1">
      <c r="A4" s="283" t="s">
        <v>99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</row>
    <row r="5" spans="1:14" s="39" customFormat="1" ht="22.5" customHeight="1">
      <c r="A5" s="299" t="s">
        <v>93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</row>
    <row r="6" spans="1:14" s="39" customFormat="1" ht="22.5" customHeight="1">
      <c r="A6" s="299" t="s">
        <v>189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</row>
    <row r="7" spans="1:14" s="39" customFormat="1" ht="9.9499999999999993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ht="18" customHeight="1">
      <c r="F8" s="298" t="s">
        <v>56</v>
      </c>
      <c r="G8" s="298"/>
      <c r="H8" s="298"/>
      <c r="I8" s="298"/>
      <c r="J8" s="298"/>
      <c r="K8" s="298"/>
      <c r="L8" s="298"/>
    </row>
    <row r="9" spans="1:14" ht="18" customHeight="1">
      <c r="F9" s="281" t="s">
        <v>25</v>
      </c>
      <c r="G9" s="281"/>
      <c r="H9" s="281"/>
      <c r="I9" s="37"/>
      <c r="J9" s="281" t="s">
        <v>37</v>
      </c>
      <c r="K9" s="281"/>
      <c r="L9" s="281"/>
    </row>
    <row r="10" spans="1:14" s="37" customFormat="1" ht="18" customHeight="1">
      <c r="F10" s="87">
        <v>2025</v>
      </c>
      <c r="H10" s="87">
        <v>2024</v>
      </c>
      <c r="J10" s="87">
        <v>2025</v>
      </c>
      <c r="L10" s="87">
        <v>2024</v>
      </c>
    </row>
    <row r="11" spans="1:14" ht="18" customHeight="1">
      <c r="A11" s="157" t="s">
        <v>24</v>
      </c>
      <c r="B11" s="158"/>
      <c r="C11" s="158"/>
      <c r="D11" s="158"/>
      <c r="E11" s="158"/>
      <c r="F11" s="158"/>
      <c r="H11" s="158"/>
    </row>
    <row r="12" spans="1:14" ht="18" customHeight="1">
      <c r="A12" s="27" t="s">
        <v>79</v>
      </c>
      <c r="C12" s="159"/>
      <c r="D12" s="160"/>
      <c r="E12" s="159"/>
      <c r="F12" s="161">
        <v>121694072.22</v>
      </c>
      <c r="G12" s="161"/>
      <c r="H12" s="161">
        <v>26523541.149999999</v>
      </c>
      <c r="I12" s="162"/>
      <c r="J12" s="161">
        <v>33140550.870000001</v>
      </c>
      <c r="K12" s="162"/>
      <c r="L12" s="162">
        <v>56286821.890000001</v>
      </c>
    </row>
    <row r="13" spans="1:14" ht="18" customHeight="1">
      <c r="A13" s="27" t="s">
        <v>140</v>
      </c>
      <c r="C13" s="159"/>
      <c r="D13" s="160"/>
      <c r="E13" s="159"/>
      <c r="F13" s="68"/>
      <c r="G13" s="30"/>
      <c r="H13" s="68"/>
      <c r="I13" s="30"/>
      <c r="J13" s="163"/>
      <c r="K13" s="30"/>
      <c r="L13" s="163"/>
    </row>
    <row r="14" spans="1:14" ht="18" customHeight="1">
      <c r="B14" s="164" t="s">
        <v>139</v>
      </c>
      <c r="D14" s="160"/>
      <c r="E14" s="159"/>
      <c r="F14" s="68"/>
      <c r="G14" s="30"/>
      <c r="H14" s="68"/>
      <c r="I14" s="30"/>
      <c r="J14" s="163"/>
      <c r="K14" s="30"/>
      <c r="L14" s="163"/>
    </row>
    <row r="15" spans="1:14" ht="18" customHeight="1">
      <c r="C15" s="165" t="s">
        <v>177</v>
      </c>
      <c r="D15" s="160"/>
      <c r="E15" s="159"/>
      <c r="F15" s="163">
        <v>-414306.77</v>
      </c>
      <c r="G15" s="161"/>
      <c r="H15" s="163">
        <v>-4107127.72</v>
      </c>
      <c r="I15" s="161"/>
      <c r="J15" s="166">
        <v>-504688.82</v>
      </c>
      <c r="K15" s="161"/>
      <c r="L15" s="166">
        <v>-2797664.67</v>
      </c>
    </row>
    <row r="16" spans="1:14" ht="18" customHeight="1">
      <c r="C16" s="165" t="s">
        <v>174</v>
      </c>
      <c r="D16" s="160"/>
      <c r="E16" s="159"/>
      <c r="F16" s="167">
        <v>0</v>
      </c>
      <c r="G16" s="161"/>
      <c r="H16" s="163">
        <v>-329900</v>
      </c>
      <c r="I16" s="162"/>
      <c r="J16" s="167">
        <v>0</v>
      </c>
      <c r="K16" s="162"/>
      <c r="L16" s="167">
        <v>0</v>
      </c>
    </row>
    <row r="17" spans="1:12" ht="18" customHeight="1">
      <c r="C17" s="28" t="s">
        <v>153</v>
      </c>
      <c r="D17" s="160"/>
      <c r="E17" s="159"/>
      <c r="F17" s="161">
        <v>111552822.03</v>
      </c>
      <c r="G17" s="161"/>
      <c r="H17" s="161">
        <v>109721006.45</v>
      </c>
      <c r="I17" s="162"/>
      <c r="J17" s="161">
        <v>77245638.219999999</v>
      </c>
      <c r="K17" s="162"/>
      <c r="L17" s="162">
        <v>76345947.269999996</v>
      </c>
    </row>
    <row r="18" spans="1:12" ht="18" customHeight="1">
      <c r="C18" s="28" t="s">
        <v>180</v>
      </c>
      <c r="D18" s="160"/>
      <c r="E18" s="159"/>
      <c r="F18" s="167">
        <v>0</v>
      </c>
      <c r="G18" s="162"/>
      <c r="H18" s="163">
        <v>-11620.81</v>
      </c>
      <c r="I18" s="162"/>
      <c r="J18" s="167">
        <v>0</v>
      </c>
      <c r="K18" s="162"/>
      <c r="L18" s="167">
        <v>0</v>
      </c>
    </row>
    <row r="19" spans="1:12" ht="18" customHeight="1">
      <c r="C19" s="28" t="s">
        <v>187</v>
      </c>
      <c r="D19" s="160"/>
      <c r="E19" s="159"/>
      <c r="F19" s="167">
        <v>0</v>
      </c>
      <c r="G19" s="162"/>
      <c r="H19" s="167">
        <v>0</v>
      </c>
      <c r="I19" s="162"/>
      <c r="J19" s="166">
        <v>-20829758</v>
      </c>
      <c r="K19" s="162"/>
      <c r="L19" s="166">
        <v>-30368438.100000001</v>
      </c>
    </row>
    <row r="20" spans="1:12" ht="18" customHeight="1">
      <c r="C20" s="165" t="s">
        <v>164</v>
      </c>
      <c r="D20" s="160"/>
      <c r="E20" s="159"/>
      <c r="F20" s="163">
        <v>751582.01</v>
      </c>
      <c r="G20" s="161"/>
      <c r="H20" s="163">
        <v>977249.5</v>
      </c>
      <c r="I20" s="162"/>
      <c r="J20" s="161">
        <v>418101.15</v>
      </c>
      <c r="K20" s="162"/>
      <c r="L20" s="166">
        <v>827249.5</v>
      </c>
    </row>
    <row r="21" spans="1:12" ht="18" customHeight="1">
      <c r="C21" s="165" t="s">
        <v>196</v>
      </c>
      <c r="D21" s="160"/>
      <c r="E21" s="159"/>
      <c r="F21" s="167">
        <v>0</v>
      </c>
      <c r="G21" s="161"/>
      <c r="H21" s="163">
        <v>-72490.81</v>
      </c>
      <c r="I21" s="162"/>
      <c r="J21" s="167">
        <v>0</v>
      </c>
      <c r="K21" s="162"/>
      <c r="L21" s="167">
        <v>0</v>
      </c>
    </row>
    <row r="22" spans="1:12" ht="18" customHeight="1">
      <c r="C22" s="165" t="s">
        <v>206</v>
      </c>
      <c r="D22" s="160"/>
      <c r="E22" s="159"/>
      <c r="F22" s="163">
        <v>8.7100000000000009</v>
      </c>
      <c r="G22" s="161"/>
      <c r="H22" s="167">
        <v>0</v>
      </c>
      <c r="I22" s="162"/>
      <c r="J22" s="167">
        <v>0</v>
      </c>
      <c r="K22" s="162"/>
      <c r="L22" s="167">
        <v>0</v>
      </c>
    </row>
    <row r="23" spans="1:12" ht="18" customHeight="1">
      <c r="C23" s="28" t="s">
        <v>94</v>
      </c>
      <c r="D23" s="160"/>
      <c r="E23" s="159"/>
      <c r="F23" s="161">
        <v>5191408.71</v>
      </c>
      <c r="G23" s="161"/>
      <c r="H23" s="161">
        <v>5130254.79</v>
      </c>
      <c r="I23" s="162"/>
      <c r="J23" s="162">
        <v>3697867.14</v>
      </c>
      <c r="K23" s="162"/>
      <c r="L23" s="162">
        <v>3648917.22</v>
      </c>
    </row>
    <row r="24" spans="1:12" ht="18" customHeight="1">
      <c r="C24" s="28" t="s">
        <v>16</v>
      </c>
      <c r="D24" s="160"/>
      <c r="E24" s="159"/>
      <c r="F24" s="163">
        <v>-1666098.76</v>
      </c>
      <c r="G24" s="161"/>
      <c r="H24" s="163">
        <v>-1497071.59</v>
      </c>
      <c r="I24" s="162"/>
      <c r="J24" s="166">
        <v>-1239114.8799999999</v>
      </c>
      <c r="K24" s="162"/>
      <c r="L24" s="166">
        <v>-1780588.86</v>
      </c>
    </row>
    <row r="25" spans="1:12" ht="18" customHeight="1">
      <c r="C25" s="28" t="s">
        <v>123</v>
      </c>
      <c r="D25" s="160"/>
      <c r="E25" s="159"/>
      <c r="F25" s="168">
        <v>10526432.390000001</v>
      </c>
      <c r="G25" s="168"/>
      <c r="H25" s="168">
        <v>9675698.0800000001</v>
      </c>
      <c r="I25" s="169"/>
      <c r="J25" s="169">
        <v>8659699.9700000007</v>
      </c>
      <c r="K25" s="169"/>
      <c r="L25" s="169">
        <v>7436501.0199999996</v>
      </c>
    </row>
    <row r="26" spans="1:12" ht="18" customHeight="1">
      <c r="C26" s="28" t="s">
        <v>89</v>
      </c>
      <c r="D26" s="160"/>
      <c r="E26" s="27"/>
      <c r="F26" s="170">
        <v>1797922.44</v>
      </c>
      <c r="G26" s="161"/>
      <c r="H26" s="170">
        <v>12137691.43</v>
      </c>
      <c r="I26" s="162"/>
      <c r="J26" s="171">
        <v>2385652.66</v>
      </c>
      <c r="K26" s="162"/>
      <c r="L26" s="171">
        <v>9940909.0099999998</v>
      </c>
    </row>
    <row r="27" spans="1:12" ht="18" customHeight="1">
      <c r="A27" s="165" t="s">
        <v>181</v>
      </c>
      <c r="C27" s="28"/>
      <c r="D27" s="160"/>
      <c r="E27" s="27"/>
      <c r="F27" s="176"/>
      <c r="G27" s="161"/>
      <c r="H27" s="176"/>
      <c r="I27" s="162"/>
      <c r="J27" s="177"/>
      <c r="K27" s="162"/>
      <c r="L27" s="177"/>
    </row>
    <row r="28" spans="1:12" ht="18" customHeight="1">
      <c r="B28" s="165" t="s">
        <v>182</v>
      </c>
      <c r="C28" s="172"/>
      <c r="D28" s="160"/>
      <c r="E28" s="159"/>
      <c r="F28" s="68">
        <v>249433842.97999999</v>
      </c>
      <c r="G28" s="68"/>
      <c r="H28" s="68">
        <v>158147230.47</v>
      </c>
      <c r="I28" s="162"/>
      <c r="J28" s="162">
        <v>102973948.31</v>
      </c>
      <c r="K28" s="162"/>
      <c r="L28" s="162">
        <v>119539654.27999999</v>
      </c>
    </row>
    <row r="29" spans="1:12" ht="18" customHeight="1">
      <c r="A29" s="165" t="s">
        <v>97</v>
      </c>
      <c r="B29" s="165"/>
      <c r="C29" s="172"/>
      <c r="D29" s="160"/>
      <c r="E29" s="159"/>
      <c r="F29" s="68"/>
      <c r="G29" s="30"/>
      <c r="H29" s="68"/>
      <c r="I29" s="30"/>
      <c r="J29" s="163"/>
      <c r="K29" s="30"/>
      <c r="L29" s="163"/>
    </row>
    <row r="30" spans="1:12" ht="18" customHeight="1">
      <c r="C30" s="28" t="s">
        <v>134</v>
      </c>
      <c r="D30" s="160"/>
      <c r="E30" s="159"/>
      <c r="F30" s="173">
        <v>25532843.719999999</v>
      </c>
      <c r="G30" s="68"/>
      <c r="H30" s="173">
        <v>57571624.520000003</v>
      </c>
      <c r="I30" s="162"/>
      <c r="J30" s="252">
        <v>15358096.279999999</v>
      </c>
      <c r="K30" s="166"/>
      <c r="L30" s="166">
        <v>42043393.549999997</v>
      </c>
    </row>
    <row r="31" spans="1:12" ht="18" customHeight="1">
      <c r="C31" s="28" t="s">
        <v>109</v>
      </c>
      <c r="D31" s="160"/>
      <c r="E31" s="159"/>
      <c r="F31" s="173">
        <v>-14412551.92</v>
      </c>
      <c r="G31" s="68"/>
      <c r="H31" s="173">
        <v>-8064265.5499999998</v>
      </c>
      <c r="I31" s="162"/>
      <c r="J31" s="253">
        <v>-28969292.66</v>
      </c>
      <c r="K31" s="174"/>
      <c r="L31" s="173">
        <v>-9862839.0199999996</v>
      </c>
    </row>
    <row r="32" spans="1:12" ht="18" customHeight="1">
      <c r="C32" s="28" t="s">
        <v>7</v>
      </c>
      <c r="D32" s="160"/>
      <c r="E32" s="159"/>
      <c r="F32" s="163">
        <v>7858588.1500000004</v>
      </c>
      <c r="G32" s="161"/>
      <c r="H32" s="163">
        <v>-5508760.8300000001</v>
      </c>
      <c r="I32" s="161"/>
      <c r="J32" s="166">
        <v>-270761.45</v>
      </c>
      <c r="K32" s="162"/>
      <c r="L32" s="166">
        <v>-8628772.6099999994</v>
      </c>
    </row>
    <row r="33" spans="1:14" ht="18" customHeight="1">
      <c r="C33" s="28" t="s">
        <v>115</v>
      </c>
      <c r="D33" s="160"/>
      <c r="E33" s="159"/>
      <c r="F33" s="163">
        <v>-29795.14</v>
      </c>
      <c r="G33" s="161"/>
      <c r="H33" s="163">
        <v>186788.35</v>
      </c>
      <c r="I33" s="161"/>
      <c r="J33" s="253">
        <v>7188.25</v>
      </c>
      <c r="K33" s="162"/>
      <c r="L33" s="166">
        <v>535446.74</v>
      </c>
    </row>
    <row r="34" spans="1:14" ht="18" customHeight="1">
      <c r="C34" s="28" t="s">
        <v>26</v>
      </c>
      <c r="D34" s="160"/>
      <c r="E34" s="159"/>
      <c r="F34" s="163">
        <v>-236259.4</v>
      </c>
      <c r="G34" s="161"/>
      <c r="H34" s="163">
        <v>-4768219.92</v>
      </c>
      <c r="I34" s="161"/>
      <c r="J34" s="166">
        <v>259640.6</v>
      </c>
      <c r="K34" s="162"/>
      <c r="L34" s="166">
        <v>-649360.97</v>
      </c>
    </row>
    <row r="35" spans="1:14" ht="18" customHeight="1">
      <c r="A35" s="165" t="s">
        <v>17</v>
      </c>
      <c r="B35" s="28"/>
      <c r="C35" s="159"/>
      <c r="D35" s="160"/>
      <c r="E35" s="159"/>
      <c r="F35" s="68"/>
      <c r="G35" s="30"/>
      <c r="H35" s="68"/>
      <c r="I35" s="277"/>
      <c r="J35" s="162"/>
      <c r="K35" s="162"/>
      <c r="L35" s="162"/>
    </row>
    <row r="36" spans="1:14" ht="18" customHeight="1">
      <c r="C36" s="28" t="s">
        <v>129</v>
      </c>
      <c r="D36" s="160"/>
      <c r="E36" s="159"/>
      <c r="F36" s="163">
        <v>-515675.95</v>
      </c>
      <c r="G36" s="161"/>
      <c r="H36" s="163">
        <v>4563206.8099999996</v>
      </c>
      <c r="I36" s="161"/>
      <c r="J36" s="166">
        <v>15425281.050000001</v>
      </c>
      <c r="K36" s="162"/>
      <c r="L36" s="166">
        <v>12456680.060000001</v>
      </c>
    </row>
    <row r="37" spans="1:14" ht="18" customHeight="1">
      <c r="C37" s="28" t="s">
        <v>144</v>
      </c>
      <c r="D37" s="160"/>
      <c r="E37" s="159"/>
      <c r="F37" s="163">
        <v>-322711.21999999997</v>
      </c>
      <c r="G37" s="161"/>
      <c r="H37" s="163">
        <v>-2133183.65</v>
      </c>
      <c r="I37" s="161"/>
      <c r="J37" s="167">
        <v>0</v>
      </c>
      <c r="K37" s="162"/>
      <c r="L37" s="174">
        <v>0</v>
      </c>
    </row>
    <row r="38" spans="1:14" ht="18" customHeight="1">
      <c r="C38" s="28" t="s">
        <v>14</v>
      </c>
      <c r="D38" s="160"/>
      <c r="E38" s="159"/>
      <c r="F38" s="170">
        <v>-842043.02</v>
      </c>
      <c r="G38" s="161"/>
      <c r="H38" s="170">
        <v>-2044936.25</v>
      </c>
      <c r="I38" s="161"/>
      <c r="J38" s="171">
        <v>-767043.02</v>
      </c>
      <c r="K38" s="162"/>
      <c r="L38" s="171">
        <v>-1066556.51</v>
      </c>
    </row>
    <row r="39" spans="1:14" ht="18" customHeight="1">
      <c r="A39" s="27" t="s">
        <v>82</v>
      </c>
      <c r="B39" s="28"/>
      <c r="C39" s="159"/>
      <c r="D39" s="160"/>
      <c r="E39" s="159"/>
      <c r="F39" s="163">
        <v>266466238.19999999</v>
      </c>
      <c r="G39" s="161"/>
      <c r="H39" s="163">
        <v>197949483.94999999</v>
      </c>
      <c r="I39" s="161"/>
      <c r="J39" s="166">
        <v>104017057.36</v>
      </c>
      <c r="K39" s="161"/>
      <c r="L39" s="166">
        <v>154367645.52000001</v>
      </c>
    </row>
    <row r="40" spans="1:14" ht="18" customHeight="1">
      <c r="A40" s="27" t="s">
        <v>83</v>
      </c>
      <c r="D40" s="28"/>
      <c r="E40" s="27"/>
      <c r="F40" s="176">
        <v>241680.47</v>
      </c>
      <c r="G40" s="161"/>
      <c r="H40" s="176">
        <v>231751.25</v>
      </c>
      <c r="I40" s="161"/>
      <c r="J40" s="177">
        <v>76295.47</v>
      </c>
      <c r="K40" s="161"/>
      <c r="L40" s="177">
        <v>103752.34</v>
      </c>
    </row>
    <row r="41" spans="1:14" ht="18" customHeight="1">
      <c r="A41" s="27" t="s">
        <v>141</v>
      </c>
      <c r="D41" s="28"/>
      <c r="E41" s="27"/>
      <c r="F41" s="176">
        <v>-3180572</v>
      </c>
      <c r="G41" s="161"/>
      <c r="H41" s="176">
        <v>-849360</v>
      </c>
      <c r="I41" s="161"/>
      <c r="J41" s="166">
        <v>-2738172</v>
      </c>
      <c r="K41" s="161"/>
      <c r="L41" s="166">
        <v>-849360</v>
      </c>
    </row>
    <row r="42" spans="1:14" ht="17.100000000000001" customHeight="1">
      <c r="D42" s="28"/>
      <c r="E42" s="27"/>
      <c r="F42" s="31"/>
      <c r="G42" s="30"/>
      <c r="H42" s="31"/>
      <c r="I42" s="30"/>
      <c r="J42" s="31"/>
      <c r="K42" s="30"/>
      <c r="L42" s="31"/>
    </row>
    <row r="43" spans="1:14" s="41" customFormat="1" ht="22.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29" t="s">
        <v>75</v>
      </c>
    </row>
    <row r="44" spans="1:14" s="41" customFormat="1" ht="22.5" customHeight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29" t="s">
        <v>76</v>
      </c>
    </row>
    <row r="45" spans="1:14" s="38" customFormat="1" ht="22.5" customHeight="1">
      <c r="A45" s="284" t="s">
        <v>191</v>
      </c>
      <c r="B45" s="285"/>
      <c r="C45" s="285"/>
      <c r="D45" s="285"/>
      <c r="E45" s="285"/>
      <c r="F45" s="285"/>
      <c r="G45" s="285"/>
      <c r="H45" s="285"/>
      <c r="I45" s="285"/>
      <c r="J45" s="285"/>
      <c r="K45" s="285"/>
      <c r="L45" s="285"/>
      <c r="M45" s="285"/>
      <c r="N45" s="285"/>
    </row>
    <row r="46" spans="1:14" s="38" customFormat="1" ht="22.5" customHeight="1">
      <c r="A46" s="283" t="s">
        <v>99</v>
      </c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  <c r="N46" s="283"/>
    </row>
    <row r="47" spans="1:14" s="39" customFormat="1" ht="22.5" customHeight="1">
      <c r="A47" s="299" t="s">
        <v>95</v>
      </c>
      <c r="B47" s="299"/>
      <c r="C47" s="299"/>
      <c r="D47" s="299"/>
      <c r="E47" s="299"/>
      <c r="F47" s="299"/>
      <c r="G47" s="299"/>
      <c r="H47" s="299"/>
      <c r="I47" s="299"/>
      <c r="J47" s="299"/>
      <c r="K47" s="299"/>
      <c r="L47" s="299"/>
      <c r="M47" s="299"/>
      <c r="N47" s="299"/>
    </row>
    <row r="48" spans="1:14" s="39" customFormat="1" ht="22.5" customHeight="1">
      <c r="A48" s="299" t="s">
        <v>189</v>
      </c>
      <c r="B48" s="299"/>
      <c r="C48" s="299"/>
      <c r="D48" s="299"/>
      <c r="E48" s="299"/>
      <c r="F48" s="299"/>
      <c r="G48" s="299"/>
      <c r="H48" s="299"/>
      <c r="I48" s="299"/>
      <c r="J48" s="299"/>
      <c r="K48" s="299"/>
      <c r="L48" s="299"/>
      <c r="M48" s="299"/>
      <c r="N48" s="299"/>
    </row>
    <row r="49" spans="1:14" s="39" customFormat="1" ht="9.9499999999999993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</row>
    <row r="50" spans="1:14" ht="18" customHeight="1">
      <c r="F50" s="298" t="s">
        <v>56</v>
      </c>
      <c r="G50" s="298"/>
      <c r="H50" s="298"/>
      <c r="I50" s="298"/>
      <c r="J50" s="298"/>
      <c r="K50" s="298"/>
      <c r="L50" s="298"/>
    </row>
    <row r="51" spans="1:14" ht="18" customHeight="1">
      <c r="F51" s="281" t="s">
        <v>25</v>
      </c>
      <c r="G51" s="281"/>
      <c r="H51" s="281"/>
      <c r="I51" s="37"/>
      <c r="J51" s="281" t="s">
        <v>37</v>
      </c>
      <c r="K51" s="281"/>
      <c r="L51" s="281"/>
    </row>
    <row r="52" spans="1:14" ht="18" customHeight="1">
      <c r="F52" s="87">
        <v>2025</v>
      </c>
      <c r="G52" s="37"/>
      <c r="H52" s="87">
        <v>2024</v>
      </c>
      <c r="I52" s="37"/>
      <c r="J52" s="87">
        <v>2025</v>
      </c>
      <c r="K52" s="37"/>
      <c r="L52" s="87">
        <v>2024</v>
      </c>
    </row>
    <row r="53" spans="1:14" ht="18" customHeight="1">
      <c r="A53" s="27" t="s">
        <v>197</v>
      </c>
      <c r="D53" s="28"/>
      <c r="E53" s="27"/>
      <c r="F53" s="167">
        <v>0</v>
      </c>
      <c r="G53" s="161"/>
      <c r="H53" s="176">
        <v>2965328.69</v>
      </c>
      <c r="I53" s="161"/>
      <c r="J53" s="167">
        <v>0</v>
      </c>
      <c r="K53" s="161"/>
      <c r="L53" s="167">
        <v>0</v>
      </c>
    </row>
    <row r="54" spans="1:14" ht="18" customHeight="1">
      <c r="A54" s="27" t="s">
        <v>98</v>
      </c>
      <c r="D54" s="28"/>
      <c r="E54" s="27"/>
      <c r="F54" s="176">
        <v>-13288466.92</v>
      </c>
      <c r="G54" s="161"/>
      <c r="H54" s="176">
        <v>-13009972.359999999</v>
      </c>
      <c r="I54" s="161"/>
      <c r="J54" s="177">
        <v>-10288966.99</v>
      </c>
      <c r="K54" s="161"/>
      <c r="L54" s="177">
        <v>-10657776.15</v>
      </c>
    </row>
    <row r="55" spans="1:14" ht="18" customHeight="1">
      <c r="E55" s="28" t="s">
        <v>149</v>
      </c>
      <c r="F55" s="178">
        <v>250238879.75</v>
      </c>
      <c r="G55" s="161"/>
      <c r="H55" s="178">
        <v>187287231.53</v>
      </c>
      <c r="I55" s="161"/>
      <c r="J55" s="179">
        <v>91066213.840000004</v>
      </c>
      <c r="K55" s="161"/>
      <c r="L55" s="179">
        <v>142964261.71000001</v>
      </c>
    </row>
    <row r="56" spans="1:14" ht="18" customHeight="1">
      <c r="A56" s="157" t="s">
        <v>35</v>
      </c>
      <c r="B56" s="160"/>
      <c r="C56" s="159"/>
      <c r="D56" s="160"/>
      <c r="E56" s="160"/>
      <c r="F56" s="61"/>
      <c r="G56" s="180"/>
      <c r="H56" s="61"/>
      <c r="I56" s="180"/>
      <c r="J56" s="180"/>
      <c r="K56" s="180"/>
      <c r="L56" s="180"/>
    </row>
    <row r="57" spans="1:14" ht="18" customHeight="1">
      <c r="A57" s="157"/>
      <c r="B57" s="28" t="s">
        <v>202</v>
      </c>
      <c r="C57" s="159"/>
      <c r="D57" s="160"/>
      <c r="E57" s="160"/>
      <c r="F57" s="182">
        <v>-50000232.82</v>
      </c>
      <c r="G57" s="180"/>
      <c r="H57" s="176">
        <v>-171.11</v>
      </c>
      <c r="I57" s="180"/>
      <c r="J57" s="167">
        <v>0</v>
      </c>
      <c r="K57" s="180"/>
      <c r="L57" s="167">
        <v>0</v>
      </c>
    </row>
    <row r="58" spans="1:14" ht="18" customHeight="1">
      <c r="A58" s="157"/>
      <c r="B58" s="28" t="s">
        <v>165</v>
      </c>
      <c r="C58" s="159"/>
      <c r="D58" s="160"/>
      <c r="E58" s="160"/>
      <c r="F58" s="167">
        <v>0</v>
      </c>
      <c r="G58" s="180"/>
      <c r="H58" s="167">
        <v>0</v>
      </c>
      <c r="I58" s="180"/>
      <c r="J58" s="176">
        <v>-30000000</v>
      </c>
      <c r="K58" s="180"/>
      <c r="L58" s="181">
        <v>-143168668.56</v>
      </c>
    </row>
    <row r="59" spans="1:14" ht="18" customHeight="1">
      <c r="A59" s="157"/>
      <c r="B59" s="28" t="s">
        <v>166</v>
      </c>
      <c r="C59" s="159"/>
      <c r="D59" s="160"/>
      <c r="E59" s="160"/>
      <c r="F59" s="167">
        <v>0</v>
      </c>
      <c r="G59" s="180"/>
      <c r="H59" s="167">
        <v>0</v>
      </c>
      <c r="I59" s="180"/>
      <c r="J59" s="61">
        <v>28000000</v>
      </c>
      <c r="K59" s="180"/>
      <c r="L59" s="66">
        <v>153668668.56</v>
      </c>
    </row>
    <row r="60" spans="1:14" ht="18" customHeight="1">
      <c r="A60" s="28"/>
      <c r="B60" s="28" t="s">
        <v>110</v>
      </c>
      <c r="C60" s="159"/>
      <c r="D60" s="160"/>
      <c r="E60" s="160"/>
      <c r="F60" s="182">
        <v>-60922951.829999998</v>
      </c>
      <c r="G60" s="161"/>
      <c r="H60" s="182">
        <v>-81684979.200000003</v>
      </c>
      <c r="I60" s="161"/>
      <c r="J60" s="176">
        <v>-44689173.549999997</v>
      </c>
      <c r="K60" s="161"/>
      <c r="L60" s="181">
        <v>-67526371.680000007</v>
      </c>
    </row>
    <row r="61" spans="1:14" ht="18" customHeight="1">
      <c r="A61" s="28"/>
      <c r="B61" s="28" t="s">
        <v>198</v>
      </c>
      <c r="C61" s="159"/>
      <c r="D61" s="160"/>
      <c r="E61" s="160"/>
      <c r="F61" s="167">
        <v>0</v>
      </c>
      <c r="G61" s="161"/>
      <c r="H61" s="182">
        <v>-5430000</v>
      </c>
      <c r="I61" s="161"/>
      <c r="J61" s="167">
        <v>0</v>
      </c>
      <c r="K61" s="161"/>
      <c r="L61" s="167">
        <v>0</v>
      </c>
    </row>
    <row r="62" spans="1:14" ht="18" customHeight="1">
      <c r="A62" s="28"/>
      <c r="B62" s="165" t="s">
        <v>158</v>
      </c>
      <c r="C62" s="159"/>
      <c r="D62" s="160"/>
      <c r="E62" s="160"/>
      <c r="F62" s="66">
        <v>2410369.16</v>
      </c>
      <c r="G62" s="168"/>
      <c r="H62" s="66">
        <v>1012800</v>
      </c>
      <c r="I62" s="168"/>
      <c r="J62" s="66">
        <v>8500</v>
      </c>
      <c r="K62" s="168"/>
      <c r="L62" s="66">
        <v>1012800</v>
      </c>
    </row>
    <row r="63" spans="1:14" ht="18" customHeight="1">
      <c r="A63" s="28"/>
      <c r="B63" s="27" t="s">
        <v>96</v>
      </c>
      <c r="C63" s="159"/>
      <c r="D63" s="160"/>
      <c r="E63" s="160"/>
      <c r="F63" s="182">
        <v>-1349356.64</v>
      </c>
      <c r="G63" s="161"/>
      <c r="H63" s="182">
        <v>-3087604.8</v>
      </c>
      <c r="I63" s="168"/>
      <c r="J63" s="176">
        <v>-1072675</v>
      </c>
      <c r="K63" s="168"/>
      <c r="L63" s="181">
        <v>-2042400</v>
      </c>
    </row>
    <row r="64" spans="1:14" ht="18" customHeight="1">
      <c r="A64" s="28"/>
      <c r="B64" s="165" t="s">
        <v>168</v>
      </c>
      <c r="C64" s="159"/>
      <c r="D64" s="160"/>
      <c r="E64" s="160"/>
      <c r="F64" s="167">
        <v>0</v>
      </c>
      <c r="G64" s="161"/>
      <c r="H64" s="66">
        <v>329900</v>
      </c>
      <c r="I64" s="168"/>
      <c r="J64" s="167">
        <v>0</v>
      </c>
      <c r="K64" s="168"/>
      <c r="L64" s="167">
        <v>0</v>
      </c>
    </row>
    <row r="65" spans="1:12" ht="18" customHeight="1">
      <c r="A65" s="28"/>
      <c r="B65" s="165" t="s">
        <v>167</v>
      </c>
      <c r="C65" s="159"/>
      <c r="D65" s="160"/>
      <c r="E65" s="160"/>
      <c r="F65" s="167">
        <v>0</v>
      </c>
      <c r="G65" s="161"/>
      <c r="H65" s="167">
        <v>0</v>
      </c>
      <c r="I65" s="168"/>
      <c r="J65" s="181">
        <v>29998000</v>
      </c>
      <c r="K65" s="168"/>
      <c r="L65" s="66">
        <v>99999300</v>
      </c>
    </row>
    <row r="66" spans="1:12" ht="18" customHeight="1">
      <c r="A66" s="28"/>
      <c r="B66" s="165" t="s">
        <v>169</v>
      </c>
      <c r="C66" s="159"/>
      <c r="D66" s="160"/>
      <c r="E66" s="160"/>
      <c r="F66" s="167">
        <v>0</v>
      </c>
      <c r="G66" s="161"/>
      <c r="H66" s="167">
        <v>0</v>
      </c>
      <c r="I66" s="168"/>
      <c r="J66" s="176">
        <v>-21499880</v>
      </c>
      <c r="K66" s="168"/>
      <c r="L66" s="181">
        <v>-138497300</v>
      </c>
    </row>
    <row r="67" spans="1:12" ht="18" customHeight="1">
      <c r="A67" s="28"/>
      <c r="B67" s="165" t="s">
        <v>199</v>
      </c>
      <c r="C67" s="159"/>
      <c r="D67" s="160"/>
      <c r="E67" s="160"/>
      <c r="F67" s="167">
        <v>0</v>
      </c>
      <c r="G67" s="161"/>
      <c r="H67" s="167">
        <v>0</v>
      </c>
      <c r="I67" s="168"/>
      <c r="J67" s="181">
        <v>20829758</v>
      </c>
      <c r="K67" s="168"/>
      <c r="L67" s="181">
        <v>30368438.100000001</v>
      </c>
    </row>
    <row r="68" spans="1:12" ht="18" customHeight="1">
      <c r="A68" s="28"/>
      <c r="B68" s="165" t="s">
        <v>117</v>
      </c>
      <c r="C68" s="159"/>
      <c r="D68" s="160"/>
      <c r="E68" s="160"/>
      <c r="F68" s="181">
        <v>1283680.1399999999</v>
      </c>
      <c r="G68" s="161"/>
      <c r="H68" s="181">
        <v>1187007.78</v>
      </c>
      <c r="I68" s="161"/>
      <c r="J68" s="181">
        <v>1162819.4099999999</v>
      </c>
      <c r="K68" s="161"/>
      <c r="L68" s="66">
        <v>1722206.37</v>
      </c>
    </row>
    <row r="69" spans="1:12" ht="18" customHeight="1">
      <c r="B69" s="28"/>
      <c r="E69" s="27" t="s">
        <v>150</v>
      </c>
      <c r="F69" s="183">
        <v>-108578491.98999999</v>
      </c>
      <c r="G69" s="161"/>
      <c r="H69" s="183">
        <f>SUM(H57:H68)</f>
        <v>-87673047.329999998</v>
      </c>
      <c r="I69" s="161"/>
      <c r="J69" s="183">
        <v>-17262651.140000001</v>
      </c>
      <c r="K69" s="162"/>
      <c r="L69" s="183">
        <f>SUM(L57:L68)</f>
        <v>-64463327.210000008</v>
      </c>
    </row>
    <row r="70" spans="1:12" ht="18" customHeight="1">
      <c r="A70" s="157" t="s">
        <v>36</v>
      </c>
      <c r="E70" s="27"/>
      <c r="F70" s="61"/>
      <c r="G70" s="184"/>
      <c r="H70" s="61"/>
      <c r="I70" s="184"/>
      <c r="J70" s="184"/>
      <c r="K70" s="184"/>
      <c r="L70" s="184"/>
    </row>
    <row r="71" spans="1:12" ht="18" customHeight="1">
      <c r="B71" s="28" t="s">
        <v>173</v>
      </c>
      <c r="E71" s="27"/>
      <c r="F71" s="181">
        <v>22720438.59</v>
      </c>
      <c r="G71" s="161"/>
      <c r="H71" s="181">
        <v>-47273784.710000001</v>
      </c>
      <c r="I71" s="161"/>
      <c r="J71" s="173">
        <v>17393156.940000001</v>
      </c>
      <c r="K71" s="162"/>
      <c r="L71" s="173">
        <v>-48702248.329999998</v>
      </c>
    </row>
    <row r="72" spans="1:12" ht="18" customHeight="1">
      <c r="B72" s="185" t="s">
        <v>145</v>
      </c>
      <c r="E72" s="27"/>
      <c r="F72" s="181">
        <v>55000000</v>
      </c>
      <c r="G72" s="161"/>
      <c r="H72" s="166">
        <v>70000000</v>
      </c>
      <c r="I72" s="167"/>
      <c r="J72" s="173">
        <v>55000000</v>
      </c>
      <c r="K72" s="167"/>
      <c r="L72" s="173">
        <v>50000000</v>
      </c>
    </row>
    <row r="73" spans="1:12" ht="18" customHeight="1">
      <c r="B73" s="185" t="s">
        <v>146</v>
      </c>
      <c r="E73" s="27"/>
      <c r="F73" s="186">
        <v>-30000000</v>
      </c>
      <c r="G73" s="161"/>
      <c r="H73" s="186">
        <v>-100000000</v>
      </c>
      <c r="I73" s="167"/>
      <c r="J73" s="186">
        <v>-30000000</v>
      </c>
      <c r="K73" s="167"/>
      <c r="L73" s="186">
        <v>-80000000</v>
      </c>
    </row>
    <row r="74" spans="1:12" ht="18" customHeight="1">
      <c r="B74" s="185" t="s">
        <v>200</v>
      </c>
      <c r="E74" s="27"/>
      <c r="F74" s="167">
        <v>0</v>
      </c>
      <c r="G74" s="161"/>
      <c r="H74" s="186">
        <v>130000000</v>
      </c>
      <c r="I74" s="167"/>
      <c r="J74" s="167">
        <v>0</v>
      </c>
      <c r="K74" s="167"/>
      <c r="L74" s="186">
        <v>130000000</v>
      </c>
    </row>
    <row r="75" spans="1:12" ht="18" customHeight="1">
      <c r="B75" s="185" t="s">
        <v>147</v>
      </c>
      <c r="E75" s="27"/>
      <c r="F75" s="186">
        <v>-28453411.620000001</v>
      </c>
      <c r="G75" s="187"/>
      <c r="H75" s="186">
        <v>-28639295.920000002</v>
      </c>
      <c r="I75" s="187"/>
      <c r="J75" s="186">
        <v>-28453411.620000001</v>
      </c>
      <c r="K75" s="187"/>
      <c r="L75" s="186">
        <v>-22804629.280000001</v>
      </c>
    </row>
    <row r="76" spans="1:12" ht="18" customHeight="1">
      <c r="B76" s="27" t="s">
        <v>137</v>
      </c>
      <c r="E76" s="27"/>
      <c r="F76" s="181">
        <v>-30919054.16</v>
      </c>
      <c r="G76" s="161"/>
      <c r="H76" s="181">
        <v>-39972194.82</v>
      </c>
      <c r="I76" s="161"/>
      <c r="J76" s="186">
        <v>-15978781.630000001</v>
      </c>
      <c r="K76" s="161"/>
      <c r="L76" s="186">
        <v>-15617491.470000001</v>
      </c>
    </row>
    <row r="77" spans="1:12" ht="18" customHeight="1">
      <c r="B77" s="27" t="s">
        <v>192</v>
      </c>
      <c r="E77" s="27"/>
      <c r="F77" s="181">
        <v>-72000000</v>
      </c>
      <c r="G77" s="161"/>
      <c r="H77" s="181">
        <v>-64800000</v>
      </c>
      <c r="I77" s="161"/>
      <c r="J77" s="186">
        <v>-72000000</v>
      </c>
      <c r="K77" s="161"/>
      <c r="L77" s="186">
        <v>-64800000</v>
      </c>
    </row>
    <row r="78" spans="1:12" ht="18" customHeight="1">
      <c r="B78" s="27" t="s">
        <v>201</v>
      </c>
      <c r="E78" s="27"/>
      <c r="F78" s="181">
        <v>-2567638</v>
      </c>
      <c r="G78" s="161"/>
      <c r="H78" s="181">
        <v>-5010801.9000000004</v>
      </c>
      <c r="I78" s="161"/>
      <c r="J78" s="167">
        <v>0</v>
      </c>
      <c r="K78" s="161"/>
      <c r="L78" s="167">
        <v>0</v>
      </c>
    </row>
    <row r="79" spans="1:12" ht="18" customHeight="1">
      <c r="B79" s="27" t="s">
        <v>84</v>
      </c>
      <c r="E79" s="27"/>
      <c r="F79" s="188">
        <v>-11382329.49</v>
      </c>
      <c r="G79" s="161"/>
      <c r="H79" s="188">
        <v>-11590046.51</v>
      </c>
      <c r="I79" s="161"/>
      <c r="J79" s="189">
        <v>-9515597.0700000003</v>
      </c>
      <c r="K79" s="175"/>
      <c r="L79" s="189">
        <v>-8092576.5700000003</v>
      </c>
    </row>
    <row r="80" spans="1:12" ht="18" customHeight="1">
      <c r="E80" s="28" t="s">
        <v>175</v>
      </c>
      <c r="F80" s="188">
        <v>-97601994.680000007</v>
      </c>
      <c r="G80" s="161"/>
      <c r="H80" s="188">
        <v>-97286123.859999999</v>
      </c>
      <c r="I80" s="161"/>
      <c r="J80" s="183">
        <v>-83554633.379999995</v>
      </c>
      <c r="K80" s="161"/>
      <c r="L80" s="183">
        <v>-60016945.649999999</v>
      </c>
    </row>
    <row r="81" spans="1:14" ht="19.149999999999999" customHeight="1">
      <c r="E81" s="28"/>
      <c r="F81" s="247"/>
      <c r="G81" s="161"/>
      <c r="H81" s="247"/>
      <c r="I81" s="161"/>
      <c r="J81" s="247"/>
      <c r="K81" s="161"/>
      <c r="L81" s="247"/>
    </row>
    <row r="82" spans="1:14" ht="19.149999999999999" customHeight="1">
      <c r="E82" s="28"/>
      <c r="F82" s="247"/>
      <c r="G82" s="161"/>
      <c r="H82" s="247"/>
      <c r="I82" s="161"/>
      <c r="J82" s="247"/>
      <c r="K82" s="161"/>
      <c r="L82" s="247"/>
    </row>
    <row r="83" spans="1:14" ht="19.149999999999999" customHeight="1">
      <c r="E83" s="28"/>
      <c r="F83" s="247"/>
      <c r="G83" s="161"/>
      <c r="H83" s="247"/>
      <c r="I83" s="161"/>
      <c r="J83" s="247"/>
      <c r="K83" s="161"/>
      <c r="L83" s="247"/>
    </row>
    <row r="84" spans="1:14" ht="19.149999999999999" customHeight="1">
      <c r="E84" s="28"/>
      <c r="F84" s="247"/>
      <c r="G84" s="161"/>
      <c r="H84" s="247"/>
      <c r="I84" s="161"/>
      <c r="J84" s="247"/>
      <c r="K84" s="161"/>
      <c r="L84" s="247"/>
    </row>
    <row r="85" spans="1:14" s="41" customFormat="1" ht="22.5" customHeight="1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29" t="s">
        <v>75</v>
      </c>
    </row>
    <row r="86" spans="1:14" s="41" customFormat="1" ht="22.5" customHeight="1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29" t="s">
        <v>76</v>
      </c>
    </row>
    <row r="87" spans="1:14" s="38" customFormat="1" ht="22.5" customHeight="1">
      <c r="A87" s="284" t="s">
        <v>203</v>
      </c>
      <c r="B87" s="285"/>
      <c r="C87" s="285"/>
      <c r="D87" s="285"/>
      <c r="E87" s="285"/>
      <c r="F87" s="285"/>
      <c r="G87" s="285"/>
      <c r="H87" s="285"/>
      <c r="I87" s="285"/>
      <c r="J87" s="285"/>
      <c r="K87" s="285"/>
      <c r="L87" s="285"/>
      <c r="M87" s="285"/>
      <c r="N87" s="285"/>
    </row>
    <row r="88" spans="1:14" s="38" customFormat="1" ht="22.5" customHeight="1">
      <c r="A88" s="283" t="s">
        <v>99</v>
      </c>
      <c r="B88" s="283"/>
      <c r="C88" s="283"/>
      <c r="D88" s="283"/>
      <c r="E88" s="283"/>
      <c r="F88" s="283"/>
      <c r="G88" s="283"/>
      <c r="H88" s="283"/>
      <c r="I88" s="283"/>
      <c r="J88" s="283"/>
      <c r="K88" s="283"/>
      <c r="L88" s="283"/>
      <c r="M88" s="283"/>
      <c r="N88" s="283"/>
    </row>
    <row r="89" spans="1:14" s="39" customFormat="1" ht="22.5" customHeight="1">
      <c r="A89" s="299" t="s">
        <v>95</v>
      </c>
      <c r="B89" s="299"/>
      <c r="C89" s="299"/>
      <c r="D89" s="299"/>
      <c r="E89" s="299"/>
      <c r="F89" s="299"/>
      <c r="G89" s="299"/>
      <c r="H89" s="299"/>
      <c r="I89" s="299"/>
      <c r="J89" s="299"/>
      <c r="K89" s="299"/>
      <c r="L89" s="299"/>
      <c r="M89" s="299"/>
      <c r="N89" s="299"/>
    </row>
    <row r="90" spans="1:14" s="39" customFormat="1" ht="22.5" customHeight="1">
      <c r="A90" s="299" t="s">
        <v>189</v>
      </c>
      <c r="B90" s="299"/>
      <c r="C90" s="299"/>
      <c r="D90" s="299"/>
      <c r="E90" s="299"/>
      <c r="F90" s="299"/>
      <c r="G90" s="299"/>
      <c r="H90" s="299"/>
      <c r="I90" s="299"/>
      <c r="J90" s="299"/>
      <c r="K90" s="299"/>
      <c r="L90" s="299"/>
      <c r="M90" s="299"/>
      <c r="N90" s="299"/>
    </row>
    <row r="91" spans="1:14" s="39" customFormat="1" ht="9.9499999999999993" customHeight="1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</row>
    <row r="92" spans="1:14" ht="18" customHeight="1">
      <c r="F92" s="298" t="s">
        <v>56</v>
      </c>
      <c r="G92" s="298"/>
      <c r="H92" s="298"/>
      <c r="I92" s="298"/>
      <c r="J92" s="298"/>
      <c r="K92" s="298"/>
      <c r="L92" s="298"/>
    </row>
    <row r="93" spans="1:14" ht="18" customHeight="1">
      <c r="F93" s="281" t="s">
        <v>25</v>
      </c>
      <c r="G93" s="281"/>
      <c r="H93" s="281"/>
      <c r="I93" s="37"/>
      <c r="J93" s="281" t="s">
        <v>37</v>
      </c>
      <c r="K93" s="281"/>
      <c r="L93" s="281"/>
    </row>
    <row r="94" spans="1:14" ht="18" customHeight="1">
      <c r="F94" s="87">
        <v>2025</v>
      </c>
      <c r="G94" s="37"/>
      <c r="H94" s="87">
        <v>2024</v>
      </c>
      <c r="I94" s="37"/>
      <c r="J94" s="87">
        <v>2025</v>
      </c>
      <c r="K94" s="37"/>
      <c r="L94" s="87">
        <v>2024</v>
      </c>
    </row>
    <row r="95" spans="1:14" ht="18" customHeight="1">
      <c r="A95" s="28" t="s">
        <v>207</v>
      </c>
      <c r="E95" s="27"/>
      <c r="F95" s="163">
        <v>44058393.079999998</v>
      </c>
      <c r="G95" s="161"/>
      <c r="H95" s="163">
        <v>2328060.34</v>
      </c>
      <c r="I95" s="161"/>
      <c r="J95" s="163">
        <v>-9751070.6799999997</v>
      </c>
      <c r="K95" s="161"/>
      <c r="L95" s="163">
        <v>18483988.850000001</v>
      </c>
    </row>
    <row r="96" spans="1:14" ht="18" customHeight="1">
      <c r="A96" s="28" t="s">
        <v>85</v>
      </c>
      <c r="E96" s="27"/>
      <c r="F96" s="161">
        <v>95031865.109999999</v>
      </c>
      <c r="G96" s="161"/>
      <c r="H96" s="161">
        <v>84106744.329999998</v>
      </c>
      <c r="I96" s="161"/>
      <c r="J96" s="161">
        <v>34732198.149999999</v>
      </c>
      <c r="K96" s="161"/>
      <c r="L96" s="161">
        <v>32103030.66</v>
      </c>
    </row>
    <row r="97" spans="1:12" ht="18" customHeight="1" thickBot="1">
      <c r="A97" s="28" t="s">
        <v>142</v>
      </c>
      <c r="E97" s="27"/>
      <c r="F97" s="190">
        <v>139090258.19</v>
      </c>
      <c r="G97" s="161"/>
      <c r="H97" s="190">
        <f>SUM(H95:H96)</f>
        <v>86434804.670000002</v>
      </c>
      <c r="I97" s="161"/>
      <c r="J97" s="190">
        <v>24981127.469999999</v>
      </c>
      <c r="K97" s="161"/>
      <c r="L97" s="190">
        <f>SUM(L95:L96)</f>
        <v>50587019.510000005</v>
      </c>
    </row>
    <row r="98" spans="1:12" ht="18" customHeight="1" thickTop="1">
      <c r="A98" s="28"/>
      <c r="E98" s="27"/>
      <c r="F98" s="168"/>
      <c r="G98" s="161"/>
      <c r="H98" s="168"/>
      <c r="I98" s="161"/>
      <c r="J98" s="168"/>
      <c r="K98" s="161"/>
      <c r="L98" s="168"/>
    </row>
    <row r="99" spans="1:12" ht="18" customHeight="1">
      <c r="A99" s="157" t="s">
        <v>122</v>
      </c>
      <c r="B99" s="37"/>
      <c r="C99" s="37"/>
      <c r="D99" s="37"/>
      <c r="F99" s="169"/>
      <c r="G99" s="162"/>
      <c r="H99" s="169"/>
      <c r="I99" s="162"/>
      <c r="J99" s="169"/>
      <c r="K99" s="162"/>
      <c r="L99" s="169"/>
    </row>
    <row r="100" spans="1:12" ht="18" customHeight="1">
      <c r="A100" s="191"/>
      <c r="B100" s="191" t="s">
        <v>208</v>
      </c>
      <c r="D100" s="191"/>
      <c r="E100" s="191"/>
      <c r="F100" s="166">
        <v>10479447.25</v>
      </c>
      <c r="G100" s="191"/>
      <c r="H100" s="166">
        <v>-16235603.68</v>
      </c>
      <c r="I100" s="191"/>
      <c r="J100" s="166">
        <v>-9431038.4499999993</v>
      </c>
      <c r="K100" s="162"/>
      <c r="L100" s="166">
        <v>-14465897.619999999</v>
      </c>
    </row>
    <row r="101" spans="1:12" ht="18" customHeight="1">
      <c r="A101" s="191"/>
      <c r="B101" s="191" t="s">
        <v>183</v>
      </c>
      <c r="D101" s="191"/>
      <c r="E101" s="191"/>
      <c r="F101" s="161">
        <v>1221568.68</v>
      </c>
      <c r="G101" s="191"/>
      <c r="H101" s="167">
        <v>0</v>
      </c>
      <c r="I101" s="191"/>
      <c r="J101" s="161">
        <v>70067580.530000001</v>
      </c>
      <c r="K101" s="162"/>
      <c r="L101" s="167">
        <v>0</v>
      </c>
    </row>
  </sheetData>
  <mergeCells count="21">
    <mergeCell ref="A3:N3"/>
    <mergeCell ref="A5:N5"/>
    <mergeCell ref="A6:N6"/>
    <mergeCell ref="F8:L8"/>
    <mergeCell ref="A4:N4"/>
    <mergeCell ref="A45:N45"/>
    <mergeCell ref="J9:L9"/>
    <mergeCell ref="F9:H9"/>
    <mergeCell ref="F51:H51"/>
    <mergeCell ref="J51:L51"/>
    <mergeCell ref="F50:L50"/>
    <mergeCell ref="A46:N46"/>
    <mergeCell ref="A47:N47"/>
    <mergeCell ref="A48:N48"/>
    <mergeCell ref="F93:H93"/>
    <mergeCell ref="J93:L93"/>
    <mergeCell ref="A87:N87"/>
    <mergeCell ref="A88:N88"/>
    <mergeCell ref="A89:N89"/>
    <mergeCell ref="A90:N90"/>
    <mergeCell ref="F92:L92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Positio</vt:lpstr>
      <vt:lpstr>Statement of income  (3M)</vt:lpstr>
      <vt:lpstr>Statement of income (6M)</vt:lpstr>
      <vt:lpstr>Statements of Changes (Con)</vt:lpstr>
      <vt:lpstr>Statements of Changes</vt:lpstr>
      <vt:lpstr>Cash flow</vt:lpstr>
      <vt:lpstr>'Cash flow'!Print_Area</vt:lpstr>
      <vt:lpstr>'Statement of income  (3M)'!Print_Area</vt:lpstr>
      <vt:lpstr>'Statement of income (6M)'!Print_Area</vt:lpstr>
      <vt:lpstr>'Statements of Changes'!Print_Area</vt:lpstr>
      <vt:lpstr>'Statements of Changes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COMP0927</cp:lastModifiedBy>
  <cp:lastPrinted>2025-08-08T04:46:14Z</cp:lastPrinted>
  <dcterms:created xsi:type="dcterms:W3CDTF">2001-04-13T04:43:23Z</dcterms:created>
  <dcterms:modified xsi:type="dcterms:W3CDTF">2025-08-08T07:52:46Z</dcterms:modified>
</cp:coreProperties>
</file>