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5-68)\SA (1655021)\"/>
    </mc:Choice>
  </mc:AlternateContent>
  <xr:revisionPtr revIDLastSave="0" documentId="13_ncr:1_{1A9E6FA1-6195-4D7D-BD47-07E290AFFC4A}" xr6:coauthVersionLast="47" xr6:coauthVersionMax="47" xr10:uidLastSave="{00000000-0000-0000-0000-000000000000}"/>
  <bookViews>
    <workbookView xWindow="-110" yWindow="-110" windowWidth="19420" windowHeight="11500" tabRatio="820" activeTab="4" xr2:uid="{00000000-000D-0000-FFFF-FFFF00000000}"/>
  </bookViews>
  <sheets>
    <sheet name="BS" sheetId="25" r:id="rId1"/>
    <sheet name="PLQ1" sheetId="52" state="hidden" r:id="rId2"/>
    <sheet name="PL3M" sheetId="59" r:id="rId3"/>
    <sheet name="PL6M" sheetId="60" r:id="rId4"/>
    <sheet name="SE รวม" sheetId="45" r:id="rId5"/>
    <sheet name="SE เฉพาะ" sheetId="53" r:id="rId6"/>
    <sheet name="CF" sheetId="5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localSheetId="6" hidden="1">#REF!</definedName>
    <definedName name="\" localSheetId="2" hidden="1">#REF!</definedName>
    <definedName name="\" localSheetId="1" hidden="1">#REF!</definedName>
    <definedName name="\" localSheetId="5" hidden="1">#REF!</definedName>
    <definedName name="\" hidden="1">#REF!</definedName>
    <definedName name="________________________y78" localSheetId="6" hidden="1">#REF!</definedName>
    <definedName name="________________________y78" localSheetId="2" hidden="1">#REF!</definedName>
    <definedName name="________________________y78" localSheetId="1" hidden="1">#REF!</definedName>
    <definedName name="________________________y78" localSheetId="5" hidden="1">#REF!</definedName>
    <definedName name="________________________y78" hidden="1">#REF!</definedName>
    <definedName name="_______________________y78" localSheetId="6" hidden="1">#REF!</definedName>
    <definedName name="_______________________y78" localSheetId="2" hidden="1">#REF!</definedName>
    <definedName name="_______________________y78" localSheetId="1" hidden="1">#REF!</definedName>
    <definedName name="_______________________y78" localSheetId="5" hidden="1">#REF!</definedName>
    <definedName name="_______________________y78" hidden="1">#REF!</definedName>
    <definedName name="______________________y78" localSheetId="6" hidden="1">#REF!</definedName>
    <definedName name="______________________y78" localSheetId="2" hidden="1">#REF!</definedName>
    <definedName name="______________________y78" localSheetId="1" hidden="1">#REF!</definedName>
    <definedName name="______________________y78" localSheetId="5" hidden="1">#REF!</definedName>
    <definedName name="______________________y78" hidden="1">#REF!</definedName>
    <definedName name="_____________________y78" localSheetId="6" hidden="1">#REF!</definedName>
    <definedName name="_____________________y78" localSheetId="2" hidden="1">#REF!</definedName>
    <definedName name="_____________________y78" localSheetId="1" hidden="1">#REF!</definedName>
    <definedName name="_____________________y78" localSheetId="5" hidden="1">#REF!</definedName>
    <definedName name="_____________________y78" hidden="1">#REF!</definedName>
    <definedName name="____________________y78" localSheetId="6" hidden="1">#REF!</definedName>
    <definedName name="____________________y78" localSheetId="2" hidden="1">#REF!</definedName>
    <definedName name="____________________y78" localSheetId="1" hidden="1">#REF!</definedName>
    <definedName name="____________________y78" localSheetId="5" hidden="1">#REF!</definedName>
    <definedName name="____________________y78" hidden="1">#REF!</definedName>
    <definedName name="___________________y78" localSheetId="6" hidden="1">#REF!</definedName>
    <definedName name="___________________y78" localSheetId="2" hidden="1">#REF!</definedName>
    <definedName name="___________________y78" localSheetId="1" hidden="1">#REF!</definedName>
    <definedName name="___________________y78" localSheetId="5" hidden="1">#REF!</definedName>
    <definedName name="___________________y78" hidden="1">#REF!</definedName>
    <definedName name="__________________y78" localSheetId="6" hidden="1">#REF!</definedName>
    <definedName name="__________________y78" localSheetId="2" hidden="1">#REF!</definedName>
    <definedName name="__________________y78" localSheetId="1" hidden="1">#REF!</definedName>
    <definedName name="__________________y78" localSheetId="5" hidden="1">#REF!</definedName>
    <definedName name="__________________y78" hidden="1">#REF!</definedName>
    <definedName name="_________________y78" localSheetId="6" hidden="1">#REF!</definedName>
    <definedName name="_________________y78" localSheetId="2" hidden="1">#REF!</definedName>
    <definedName name="_________________y78" localSheetId="1" hidden="1">#REF!</definedName>
    <definedName name="_________________y78" localSheetId="5" hidden="1">#REF!</definedName>
    <definedName name="_________________y78" hidden="1">#REF!</definedName>
    <definedName name="________________y78" localSheetId="6" hidden="1">#REF!</definedName>
    <definedName name="________________y78" localSheetId="2" hidden="1">#REF!</definedName>
    <definedName name="________________y78" localSheetId="1" hidden="1">#REF!</definedName>
    <definedName name="________________y78" localSheetId="5" hidden="1">#REF!</definedName>
    <definedName name="________________y78" hidden="1">#REF!</definedName>
    <definedName name="_______________y78" localSheetId="6" hidden="1">#REF!</definedName>
    <definedName name="_______________y78" localSheetId="2" hidden="1">#REF!</definedName>
    <definedName name="_______________y78" localSheetId="1" hidden="1">#REF!</definedName>
    <definedName name="_______________y78" localSheetId="5" hidden="1">#REF!</definedName>
    <definedName name="_______________y78" hidden="1">#REF!</definedName>
    <definedName name="______________y78" localSheetId="6" hidden="1">#REF!</definedName>
    <definedName name="______________y78" localSheetId="2" hidden="1">#REF!</definedName>
    <definedName name="______________y78" localSheetId="1" hidden="1">#REF!</definedName>
    <definedName name="______________y78" localSheetId="5" hidden="1">#REF!</definedName>
    <definedName name="______________y78" hidden="1">#REF!</definedName>
    <definedName name="_____________y78" localSheetId="6" hidden="1">#REF!</definedName>
    <definedName name="_____________y78" localSheetId="2" hidden="1">#REF!</definedName>
    <definedName name="_____________y78" localSheetId="1" hidden="1">#REF!</definedName>
    <definedName name="_____________y78" localSheetId="5" hidden="1">#REF!</definedName>
    <definedName name="_____________y78" hidden="1">#REF!</definedName>
    <definedName name="____________y78" localSheetId="6" hidden="1">#REF!</definedName>
    <definedName name="____________y78" localSheetId="2" hidden="1">#REF!</definedName>
    <definedName name="____________y78" localSheetId="1" hidden="1">#REF!</definedName>
    <definedName name="____________y78" localSheetId="5" hidden="1">#REF!</definedName>
    <definedName name="____________y78" hidden="1">#REF!</definedName>
    <definedName name="___________y78" localSheetId="6" hidden="1">#REF!</definedName>
    <definedName name="___________y78" localSheetId="2" hidden="1">#REF!</definedName>
    <definedName name="___________y78" localSheetId="1" hidden="1">#REF!</definedName>
    <definedName name="___________y78" localSheetId="5" hidden="1">#REF!</definedName>
    <definedName name="___________y78" hidden="1">#REF!</definedName>
    <definedName name="__________y78" localSheetId="6" hidden="1">#REF!</definedName>
    <definedName name="__________y78" localSheetId="2" hidden="1">#REF!</definedName>
    <definedName name="__________y78" localSheetId="1" hidden="1">#REF!</definedName>
    <definedName name="__________y78" localSheetId="5" hidden="1">#REF!</definedName>
    <definedName name="__________y78" hidden="1">#REF!</definedName>
    <definedName name="_________y78" localSheetId="6" hidden="1">#REF!</definedName>
    <definedName name="_________y78" localSheetId="2" hidden="1">#REF!</definedName>
    <definedName name="_________y78" localSheetId="1" hidden="1">#REF!</definedName>
    <definedName name="_________y78" localSheetId="5" hidden="1">#REF!</definedName>
    <definedName name="_________y78" hidden="1">#REF!</definedName>
    <definedName name="________y78" localSheetId="6" hidden="1">#REF!</definedName>
    <definedName name="________y78" localSheetId="2" hidden="1">#REF!</definedName>
    <definedName name="________y78" localSheetId="1" hidden="1">#REF!</definedName>
    <definedName name="________y78" localSheetId="5" hidden="1">#REF!</definedName>
    <definedName name="________y78" hidden="1">#REF!</definedName>
    <definedName name="_______y78" localSheetId="6" hidden="1">#REF!</definedName>
    <definedName name="_______y78" localSheetId="2" hidden="1">#REF!</definedName>
    <definedName name="_______y78" localSheetId="1" hidden="1">#REF!</definedName>
    <definedName name="_______y78" localSheetId="5" hidden="1">#REF!</definedName>
    <definedName name="_______y78" hidden="1">#REF!</definedName>
    <definedName name="______y78" localSheetId="6" hidden="1">#REF!</definedName>
    <definedName name="______y78" localSheetId="2" hidden="1">#REF!</definedName>
    <definedName name="______y78" localSheetId="1" hidden="1">#REF!</definedName>
    <definedName name="______y78" localSheetId="5" hidden="1">#REF!</definedName>
    <definedName name="______y78" hidden="1">#REF!</definedName>
    <definedName name="_____y78" localSheetId="6" hidden="1">#REF!</definedName>
    <definedName name="_____y78" localSheetId="2" hidden="1">#REF!</definedName>
    <definedName name="_____y78" localSheetId="1" hidden="1">#REF!</definedName>
    <definedName name="_____y78" localSheetId="5" hidden="1">#REF!</definedName>
    <definedName name="_____y78" hidden="1">#REF!</definedName>
    <definedName name="____y78" localSheetId="6" hidden="1">#REF!</definedName>
    <definedName name="____y78" localSheetId="2" hidden="1">#REF!</definedName>
    <definedName name="____y78" localSheetId="1" hidden="1">#REF!</definedName>
    <definedName name="____y78" localSheetId="5" hidden="1">#REF!</definedName>
    <definedName name="____y78" hidden="1">#REF!</definedName>
    <definedName name="___y78" localSheetId="6" hidden="1">#REF!</definedName>
    <definedName name="___y78" localSheetId="2" hidden="1">#REF!</definedName>
    <definedName name="___y78" localSheetId="1" hidden="1">#REF!</definedName>
    <definedName name="___y78" localSheetId="5" hidden="1">#REF!</definedName>
    <definedName name="___y78" hidden="1">#REF!</definedName>
    <definedName name="__xlfn.BAHTTEXT" hidden="1">#NAME?</definedName>
    <definedName name="__y78" localSheetId="6" hidden="1">#REF!</definedName>
    <definedName name="__y78" localSheetId="2" hidden="1">#REF!</definedName>
    <definedName name="__y78" localSheetId="1" hidden="1">#REF!</definedName>
    <definedName name="__y78" localSheetId="5" hidden="1">#REF!</definedName>
    <definedName name="__y78" hidden="1">#REF!</definedName>
    <definedName name="_1__123Graph_ACHART_15" localSheetId="6" hidden="1">'[1]Historic Stats'!#REF!</definedName>
    <definedName name="_1__123Graph_ACHART_15" localSheetId="2" hidden="1">'[1]Historic Stats'!#REF!</definedName>
    <definedName name="_1__123Graph_ACHART_15" localSheetId="1" hidden="1">'[1]Historic Stats'!#REF!</definedName>
    <definedName name="_1__123Graph_ACHART_15" localSheetId="5" hidden="1">'[1]Historic Stats'!#REF!</definedName>
    <definedName name="_1__123Graph_ACHART_15" hidden="1">'[1]Historic Stats'!#REF!</definedName>
    <definedName name="_10__123Graph_BCHART_18" localSheetId="6" hidden="1">'[1]Historic Stats'!#REF!</definedName>
    <definedName name="_10__123Graph_BCHART_18" localSheetId="2" hidden="1">'[1]Historic Stats'!#REF!</definedName>
    <definedName name="_10__123Graph_BCHART_18" localSheetId="1" hidden="1">'[1]Historic Stats'!#REF!</definedName>
    <definedName name="_10__123Graph_BCHART_18" localSheetId="5" hidden="1">'[1]Historic Stats'!#REF!</definedName>
    <definedName name="_10__123Graph_BCHART_18" hidden="1">'[1]Historic Stats'!#REF!</definedName>
    <definedName name="_11__123Graph_BCHART_31" localSheetId="6" hidden="1">'[1]Stats Summary'!$U$18:$U$28</definedName>
    <definedName name="_11__123Graph_BCHART_31" hidden="1">'[1]Stats Summary'!$U$18:$U$28</definedName>
    <definedName name="_12__123Graph_BCHART_4" localSheetId="6" hidden="1">[2]Fut_Perf!#REF!</definedName>
    <definedName name="_12__123Graph_BCHART_4" localSheetId="2" hidden="1">[2]Fut_Perf!#REF!</definedName>
    <definedName name="_12__123Graph_BCHART_4" localSheetId="1" hidden="1">[2]Fut_Perf!#REF!</definedName>
    <definedName name="_12__123Graph_BCHART_4" localSheetId="5" hidden="1">[2]Fut_Perf!#REF!</definedName>
    <definedName name="_12__123Graph_BCHART_4" hidden="1">[2]Fut_Perf!#REF!</definedName>
    <definedName name="_13__123Graph_CCHART_11" localSheetId="6" hidden="1">'[1]Historic Stats'!#REF!</definedName>
    <definedName name="_13__123Graph_CCHART_11" localSheetId="2" hidden="1">'[1]Historic Stats'!#REF!</definedName>
    <definedName name="_13__123Graph_CCHART_11" localSheetId="1" hidden="1">'[1]Historic Stats'!#REF!</definedName>
    <definedName name="_13__123Graph_CCHART_11" localSheetId="5" hidden="1">'[1]Historic Stats'!#REF!</definedName>
    <definedName name="_13__123Graph_CCHART_11" hidden="1">'[1]Historic Stats'!#REF!</definedName>
    <definedName name="_14__123Graph_CCHART_12" localSheetId="6" hidden="1">'[1]Historic Stats'!#REF!</definedName>
    <definedName name="_14__123Graph_CCHART_12" localSheetId="2" hidden="1">'[1]Historic Stats'!#REF!</definedName>
    <definedName name="_14__123Graph_CCHART_12" localSheetId="1" hidden="1">'[1]Historic Stats'!#REF!</definedName>
    <definedName name="_14__123Graph_CCHART_12" localSheetId="5" hidden="1">'[1]Historic Stats'!#REF!</definedName>
    <definedName name="_14__123Graph_CCHART_12" hidden="1">'[1]Historic Stats'!#REF!</definedName>
    <definedName name="_15__123Graph_CCHART_13" localSheetId="6" hidden="1">'[1]Historic Stats'!#REF!</definedName>
    <definedName name="_15__123Graph_CCHART_13" localSheetId="2" hidden="1">'[1]Historic Stats'!#REF!</definedName>
    <definedName name="_15__123Graph_CCHART_13" localSheetId="1" hidden="1">'[1]Historic Stats'!#REF!</definedName>
    <definedName name="_15__123Graph_CCHART_13" localSheetId="5" hidden="1">'[1]Historic Stats'!#REF!</definedName>
    <definedName name="_15__123Graph_CCHART_13" hidden="1">'[1]Historic Stats'!#REF!</definedName>
    <definedName name="_16__123Graph_CCHART_14" localSheetId="6" hidden="1">'[1]Historic Stats'!#REF!</definedName>
    <definedName name="_16__123Graph_CCHART_14" localSheetId="2" hidden="1">'[1]Historic Stats'!#REF!</definedName>
    <definedName name="_16__123Graph_CCHART_14" localSheetId="1" hidden="1">'[1]Historic Stats'!#REF!</definedName>
    <definedName name="_16__123Graph_CCHART_14" localSheetId="5" hidden="1">'[1]Historic Stats'!#REF!</definedName>
    <definedName name="_16__123Graph_CCHART_14" hidden="1">'[1]Historic Stats'!#REF!</definedName>
    <definedName name="_17__123Graph_CCHART_15" localSheetId="6" hidden="1">'[1]Historic Stats'!#REF!</definedName>
    <definedName name="_17__123Graph_CCHART_15" localSheetId="2" hidden="1">'[1]Historic Stats'!#REF!</definedName>
    <definedName name="_17__123Graph_CCHART_15" localSheetId="1" hidden="1">'[1]Historic Stats'!#REF!</definedName>
    <definedName name="_17__123Graph_CCHART_15" localSheetId="5" hidden="1">'[1]Historic Stats'!#REF!</definedName>
    <definedName name="_17__123Graph_CCHART_15" hidden="1">'[1]Historic Stats'!#REF!</definedName>
    <definedName name="_18__123Graph_CCHART_18" localSheetId="6" hidden="1">'[1]Historic Stats'!#REF!</definedName>
    <definedName name="_18__123Graph_CCHART_18" localSheetId="2" hidden="1">'[1]Historic Stats'!#REF!</definedName>
    <definedName name="_18__123Graph_CCHART_18" localSheetId="1" hidden="1">'[1]Historic Stats'!#REF!</definedName>
    <definedName name="_18__123Graph_CCHART_18" localSheetId="5" hidden="1">'[1]Historic Stats'!#REF!</definedName>
    <definedName name="_18__123Graph_CCHART_18" hidden="1">'[1]Historic Stats'!#REF!</definedName>
    <definedName name="_19__123Graph_CCHART_31" localSheetId="6" hidden="1">'[1]Stats Summary'!$W$18:$W$28</definedName>
    <definedName name="_19__123Graph_CCHART_31" hidden="1">'[1]Stats Summary'!$W$18:$W$28</definedName>
    <definedName name="_2__123Graph_ACHART_18" localSheetId="6" hidden="1">'[1]Historic Stats'!#REF!</definedName>
    <definedName name="_2__123Graph_ACHART_18" localSheetId="2" hidden="1">'[1]Historic Stats'!#REF!</definedName>
    <definedName name="_2__123Graph_ACHART_18" localSheetId="1" hidden="1">'[1]Historic Stats'!#REF!</definedName>
    <definedName name="_2__123Graph_ACHART_18" localSheetId="5" hidden="1">'[1]Historic Stats'!#REF!</definedName>
    <definedName name="_2__123Graph_ACHART_18" hidden="1">'[1]Historic Stats'!#REF!</definedName>
    <definedName name="_20__123Graph_CCHART_4" localSheetId="6" hidden="1">[2]Fut_Perf!#REF!</definedName>
    <definedName name="_20__123Graph_CCHART_4" localSheetId="2" hidden="1">[2]Fut_Perf!#REF!</definedName>
    <definedName name="_20__123Graph_CCHART_4" localSheetId="1" hidden="1">[2]Fut_Perf!#REF!</definedName>
    <definedName name="_20__123Graph_CCHART_4" localSheetId="5" hidden="1">[2]Fut_Perf!#REF!</definedName>
    <definedName name="_20__123Graph_CCHART_4" hidden="1">[2]Fut_Perf!#REF!</definedName>
    <definedName name="_21__123Graph_DCHART_15" localSheetId="6" hidden="1">'[1]Historic Stats'!#REF!</definedName>
    <definedName name="_21__123Graph_DCHART_15" localSheetId="2" hidden="1">'[1]Historic Stats'!#REF!</definedName>
    <definedName name="_21__123Graph_DCHART_15" localSheetId="1" hidden="1">'[1]Historic Stats'!#REF!</definedName>
    <definedName name="_21__123Graph_DCHART_15" localSheetId="5" hidden="1">'[1]Historic Stats'!#REF!</definedName>
    <definedName name="_21__123Graph_DCHART_15" hidden="1">'[1]Historic Stats'!#REF!</definedName>
    <definedName name="_22__123Graph_DCHART_18" localSheetId="6" hidden="1">'[1]Historic Stats'!#REF!</definedName>
    <definedName name="_22__123Graph_DCHART_18" localSheetId="2" hidden="1">'[1]Historic Stats'!#REF!</definedName>
    <definedName name="_22__123Graph_DCHART_18" localSheetId="1" hidden="1">'[1]Historic Stats'!#REF!</definedName>
    <definedName name="_22__123Graph_DCHART_18" localSheetId="5" hidden="1">'[1]Historic Stats'!#REF!</definedName>
    <definedName name="_22__123Graph_DCHART_18" hidden="1">'[1]Historic Stats'!#REF!</definedName>
    <definedName name="_23__123Graph_LBL_ACHART_15" localSheetId="6" hidden="1">'[1]Historic Stats'!#REF!</definedName>
    <definedName name="_23__123Graph_LBL_ACHART_15" localSheetId="2" hidden="1">'[1]Historic Stats'!#REF!</definedName>
    <definedName name="_23__123Graph_LBL_ACHART_15" localSheetId="1" hidden="1">'[1]Historic Stats'!#REF!</definedName>
    <definedName name="_23__123Graph_LBL_ACHART_15" localSheetId="5" hidden="1">'[1]Historic Stats'!#REF!</definedName>
    <definedName name="_23__123Graph_LBL_ACHART_15" hidden="1">'[1]Historic Stats'!#REF!</definedName>
    <definedName name="_24__123Graph_LBL_ACHART_18" localSheetId="6" hidden="1">'[1]Historic Stats'!#REF!</definedName>
    <definedName name="_24__123Graph_LBL_ACHART_18" localSheetId="2" hidden="1">'[1]Historic Stats'!#REF!</definedName>
    <definedName name="_24__123Graph_LBL_ACHART_18" localSheetId="1" hidden="1">'[1]Historic Stats'!#REF!</definedName>
    <definedName name="_24__123Graph_LBL_ACHART_18" localSheetId="5" hidden="1">'[1]Historic Stats'!#REF!</definedName>
    <definedName name="_24__123Graph_LBL_ACHART_18" hidden="1">'[1]Historic Stats'!#REF!</definedName>
    <definedName name="_25__123Graph_LBL_BCHART_11" localSheetId="6" hidden="1">'[1]Historic Stats'!#REF!</definedName>
    <definedName name="_25__123Graph_LBL_BCHART_11" localSheetId="2" hidden="1">'[1]Historic Stats'!#REF!</definedName>
    <definedName name="_25__123Graph_LBL_BCHART_11" localSheetId="1" hidden="1">'[1]Historic Stats'!#REF!</definedName>
    <definedName name="_25__123Graph_LBL_BCHART_11" localSheetId="5" hidden="1">'[1]Historic Stats'!#REF!</definedName>
    <definedName name="_25__123Graph_LBL_BCHART_11" hidden="1">'[1]Historic Stats'!#REF!</definedName>
    <definedName name="_26__123Graph_LBL_BCHART_12" localSheetId="6" hidden="1">'[1]Historic Stats'!#REF!</definedName>
    <definedName name="_26__123Graph_LBL_BCHART_12" localSheetId="2" hidden="1">'[1]Historic Stats'!#REF!</definedName>
    <definedName name="_26__123Graph_LBL_BCHART_12" localSheetId="1" hidden="1">'[1]Historic Stats'!#REF!</definedName>
    <definedName name="_26__123Graph_LBL_BCHART_12" localSheetId="5" hidden="1">'[1]Historic Stats'!#REF!</definedName>
    <definedName name="_26__123Graph_LBL_BCHART_12" hidden="1">'[1]Historic Stats'!#REF!</definedName>
    <definedName name="_27__123Graph_LBL_BCHART_13" localSheetId="6" hidden="1">'[1]Historic Stats'!#REF!</definedName>
    <definedName name="_27__123Graph_LBL_BCHART_13" localSheetId="2" hidden="1">'[1]Historic Stats'!#REF!</definedName>
    <definedName name="_27__123Graph_LBL_BCHART_13" localSheetId="1" hidden="1">'[1]Historic Stats'!#REF!</definedName>
    <definedName name="_27__123Graph_LBL_BCHART_13" localSheetId="5" hidden="1">'[1]Historic Stats'!#REF!</definedName>
    <definedName name="_27__123Graph_LBL_BCHART_13" hidden="1">'[1]Historic Stats'!#REF!</definedName>
    <definedName name="_28__123Graph_LBL_BCHART_14" localSheetId="6" hidden="1">'[1]Historic Stats'!#REF!</definedName>
    <definedName name="_28__123Graph_LBL_BCHART_14" localSheetId="2" hidden="1">'[1]Historic Stats'!#REF!</definedName>
    <definedName name="_28__123Graph_LBL_BCHART_14" localSheetId="1" hidden="1">'[1]Historic Stats'!#REF!</definedName>
    <definedName name="_28__123Graph_LBL_BCHART_14" localSheetId="5" hidden="1">'[1]Historic Stats'!#REF!</definedName>
    <definedName name="_28__123Graph_LBL_BCHART_14" hidden="1">'[1]Historic Stats'!#REF!</definedName>
    <definedName name="_29__123Graph_LBL_CCHART_11" localSheetId="6" hidden="1">'[1]Historic Stats'!#REF!</definedName>
    <definedName name="_29__123Graph_LBL_CCHART_11" localSheetId="2" hidden="1">'[1]Historic Stats'!#REF!</definedName>
    <definedName name="_29__123Graph_LBL_CCHART_11" localSheetId="1" hidden="1">'[1]Historic Stats'!#REF!</definedName>
    <definedName name="_29__123Graph_LBL_CCHART_11" localSheetId="5" hidden="1">'[1]Historic Stats'!#REF!</definedName>
    <definedName name="_29__123Graph_LBL_CCHART_11" hidden="1">'[1]Historic Stats'!#REF!</definedName>
    <definedName name="_3__123Graph_ACHART_31" localSheetId="6" hidden="1">'[1]Stats Summary'!$V$18:$V$28</definedName>
    <definedName name="_3__123Graph_ACHART_31" hidden="1">'[1]Stats Summary'!$V$18:$V$28</definedName>
    <definedName name="_30__123Graph_LBL_CCHART_12" localSheetId="6" hidden="1">'[1]Historic Stats'!#REF!</definedName>
    <definedName name="_30__123Graph_LBL_CCHART_12" localSheetId="2" hidden="1">'[1]Historic Stats'!#REF!</definedName>
    <definedName name="_30__123Graph_LBL_CCHART_12" localSheetId="1" hidden="1">'[1]Historic Stats'!#REF!</definedName>
    <definedName name="_30__123Graph_LBL_CCHART_12" localSheetId="5" hidden="1">'[1]Historic Stats'!#REF!</definedName>
    <definedName name="_30__123Graph_LBL_CCHART_12" hidden="1">'[1]Historic Stats'!#REF!</definedName>
    <definedName name="_31__123Graph_LBL_CCHART_13" localSheetId="6" hidden="1">'[1]Historic Stats'!#REF!</definedName>
    <definedName name="_31__123Graph_LBL_CCHART_13" localSheetId="2" hidden="1">'[1]Historic Stats'!#REF!</definedName>
    <definedName name="_31__123Graph_LBL_CCHART_13" localSheetId="1" hidden="1">'[1]Historic Stats'!#REF!</definedName>
    <definedName name="_31__123Graph_LBL_CCHART_13" localSheetId="5" hidden="1">'[1]Historic Stats'!#REF!</definedName>
    <definedName name="_31__123Graph_LBL_CCHART_13" hidden="1">'[1]Historic Stats'!#REF!</definedName>
    <definedName name="_32__123Graph_LBL_CCHART_14" localSheetId="6" hidden="1">'[1]Historic Stats'!#REF!</definedName>
    <definedName name="_32__123Graph_LBL_CCHART_14" localSheetId="2" hidden="1">'[1]Historic Stats'!#REF!</definedName>
    <definedName name="_32__123Graph_LBL_CCHART_14" localSheetId="1" hidden="1">'[1]Historic Stats'!#REF!</definedName>
    <definedName name="_32__123Graph_LBL_CCHART_14" localSheetId="5" hidden="1">'[1]Historic Stats'!#REF!</definedName>
    <definedName name="_32__123Graph_LBL_CCHART_14" hidden="1">'[1]Historic Stats'!#REF!</definedName>
    <definedName name="_33__123Graph_LBL_CCHART_31" localSheetId="6" hidden="1">'[1]Stats Summary'!$W$18:$W$28</definedName>
    <definedName name="_33__123Graph_LBL_CCHART_31" hidden="1">'[1]Stats Summary'!$W$18:$W$28</definedName>
    <definedName name="_34__123Graph_LBL_DCHART_15" localSheetId="6" hidden="1">'[1]Historic Stats'!#REF!</definedName>
    <definedName name="_34__123Graph_LBL_DCHART_15" localSheetId="2" hidden="1">'[1]Historic Stats'!#REF!</definedName>
    <definedName name="_34__123Graph_LBL_DCHART_15" localSheetId="1" hidden="1">'[1]Historic Stats'!#REF!</definedName>
    <definedName name="_34__123Graph_LBL_DCHART_15" localSheetId="5" hidden="1">'[1]Historic Stats'!#REF!</definedName>
    <definedName name="_34__123Graph_LBL_DCHART_15" hidden="1">'[1]Historic Stats'!#REF!</definedName>
    <definedName name="_35__123Graph_LBL_DCHART_18" localSheetId="6" hidden="1">'[1]Historic Stats'!#REF!</definedName>
    <definedName name="_35__123Graph_LBL_DCHART_18" localSheetId="2" hidden="1">'[1]Historic Stats'!#REF!</definedName>
    <definedName name="_35__123Graph_LBL_DCHART_18" localSheetId="1" hidden="1">'[1]Historic Stats'!#REF!</definedName>
    <definedName name="_35__123Graph_LBL_DCHART_18" localSheetId="5" hidden="1">'[1]Historic Stats'!#REF!</definedName>
    <definedName name="_35__123Graph_LBL_DCHART_18" hidden="1">'[1]Historic Stats'!#REF!</definedName>
    <definedName name="_36__123Graph_XCHART_12" localSheetId="6" hidden="1">'[1]Historic Stats'!#REF!</definedName>
    <definedName name="_36__123Graph_XCHART_12" localSheetId="2" hidden="1">'[1]Historic Stats'!#REF!</definedName>
    <definedName name="_36__123Graph_XCHART_12" localSheetId="1" hidden="1">'[1]Historic Stats'!#REF!</definedName>
    <definedName name="_36__123Graph_XCHART_12" localSheetId="5" hidden="1">'[1]Historic Stats'!#REF!</definedName>
    <definedName name="_36__123Graph_XCHART_12" hidden="1">'[1]Historic Stats'!#REF!</definedName>
    <definedName name="_37__123Graph_XCHART_13" localSheetId="6" hidden="1">'[1]Historic Stats'!#REF!</definedName>
    <definedName name="_37__123Graph_XCHART_13" localSheetId="2" hidden="1">'[1]Historic Stats'!#REF!</definedName>
    <definedName name="_37__123Graph_XCHART_13" localSheetId="1" hidden="1">'[1]Historic Stats'!#REF!</definedName>
    <definedName name="_37__123Graph_XCHART_13" localSheetId="5" hidden="1">'[1]Historic Stats'!#REF!</definedName>
    <definedName name="_37__123Graph_XCHART_13" hidden="1">'[1]Historic Stats'!#REF!</definedName>
    <definedName name="_38__123Graph_XCHART_14" localSheetId="6" hidden="1">'[1]Historic Stats'!#REF!</definedName>
    <definedName name="_38__123Graph_XCHART_14" localSheetId="2" hidden="1">'[1]Historic Stats'!#REF!</definedName>
    <definedName name="_38__123Graph_XCHART_14" localSheetId="1" hidden="1">'[1]Historic Stats'!#REF!</definedName>
    <definedName name="_38__123Graph_XCHART_14" localSheetId="5" hidden="1">'[1]Historic Stats'!#REF!</definedName>
    <definedName name="_38__123Graph_XCHART_14" hidden="1">'[1]Historic Stats'!#REF!</definedName>
    <definedName name="_39__123Graph_XCHART_15" localSheetId="6" hidden="1">'[1]Historic Stats'!#REF!</definedName>
    <definedName name="_39__123Graph_XCHART_15" localSheetId="2" hidden="1">'[1]Historic Stats'!#REF!</definedName>
    <definedName name="_39__123Graph_XCHART_15" localSheetId="1" hidden="1">'[1]Historic Stats'!#REF!</definedName>
    <definedName name="_39__123Graph_XCHART_15" localSheetId="5" hidden="1">'[1]Historic Stats'!#REF!</definedName>
    <definedName name="_39__123Graph_XCHART_15" hidden="1">'[1]Historic Stats'!#REF!</definedName>
    <definedName name="_4__123Graph_ACHART_4" localSheetId="6" hidden="1">[2]Fut_Perf!#REF!</definedName>
    <definedName name="_4__123Graph_ACHART_4" localSheetId="2" hidden="1">[2]Fut_Perf!#REF!</definedName>
    <definedName name="_4__123Graph_ACHART_4" localSheetId="1" hidden="1">[2]Fut_Perf!#REF!</definedName>
    <definedName name="_4__123Graph_ACHART_4" localSheetId="5" hidden="1">[2]Fut_Perf!#REF!</definedName>
    <definedName name="_4__123Graph_ACHART_4" hidden="1">[2]Fut_Perf!#REF!</definedName>
    <definedName name="_5__123Graph_BCHART_11" localSheetId="6" hidden="1">'[1]Historic Stats'!#REF!</definedName>
    <definedName name="_5__123Graph_BCHART_11" localSheetId="2" hidden="1">'[1]Historic Stats'!#REF!</definedName>
    <definedName name="_5__123Graph_BCHART_11" localSheetId="1" hidden="1">'[1]Historic Stats'!#REF!</definedName>
    <definedName name="_5__123Graph_BCHART_11" localSheetId="5" hidden="1">'[1]Historic Stats'!#REF!</definedName>
    <definedName name="_5__123Graph_BCHART_11" hidden="1">'[1]Historic Stats'!#REF!</definedName>
    <definedName name="_6__123Graph_BCHART_12" localSheetId="6" hidden="1">'[1]Historic Stats'!#REF!</definedName>
    <definedName name="_6__123Graph_BCHART_12" localSheetId="2" hidden="1">'[1]Historic Stats'!#REF!</definedName>
    <definedName name="_6__123Graph_BCHART_12" localSheetId="1" hidden="1">'[1]Historic Stats'!#REF!</definedName>
    <definedName name="_6__123Graph_BCHART_12" localSheetId="5" hidden="1">'[1]Historic Stats'!#REF!</definedName>
    <definedName name="_6__123Graph_BCHART_12" hidden="1">'[1]Historic Stats'!#REF!</definedName>
    <definedName name="_7__123Graph_BCHART_13" localSheetId="6" hidden="1">'[1]Historic Stats'!#REF!</definedName>
    <definedName name="_7__123Graph_BCHART_13" localSheetId="2" hidden="1">'[1]Historic Stats'!#REF!</definedName>
    <definedName name="_7__123Graph_BCHART_13" localSheetId="1" hidden="1">'[1]Historic Stats'!#REF!</definedName>
    <definedName name="_7__123Graph_BCHART_13" localSheetId="5" hidden="1">'[1]Historic Stats'!#REF!</definedName>
    <definedName name="_7__123Graph_BCHART_13" hidden="1">'[1]Historic Stats'!#REF!</definedName>
    <definedName name="_8__123Graph_BCHART_14" localSheetId="6" hidden="1">'[1]Historic Stats'!#REF!</definedName>
    <definedName name="_8__123Graph_BCHART_14" localSheetId="2" hidden="1">'[1]Historic Stats'!#REF!</definedName>
    <definedName name="_8__123Graph_BCHART_14" localSheetId="1" hidden="1">'[1]Historic Stats'!#REF!</definedName>
    <definedName name="_8__123Graph_BCHART_14" localSheetId="5" hidden="1">'[1]Historic Stats'!#REF!</definedName>
    <definedName name="_8__123Graph_BCHART_14" hidden="1">'[1]Historic Stats'!#REF!</definedName>
    <definedName name="_9__123Graph_BCHART_15" localSheetId="6" hidden="1">'[1]Historic Stats'!#REF!</definedName>
    <definedName name="_9__123Graph_BCHART_15" localSheetId="2" hidden="1">'[1]Historic Stats'!#REF!</definedName>
    <definedName name="_9__123Graph_BCHART_15" localSheetId="1" hidden="1">'[1]Historic Stats'!#REF!</definedName>
    <definedName name="_9__123Graph_BCHART_15" localSheetId="5" hidden="1">'[1]Historic Stats'!#REF!</definedName>
    <definedName name="_9__123Graph_BCHART_15" hidden="1">'[1]Historic Stats'!#REF!</definedName>
    <definedName name="_aa1" localSheetId="6" hidden="1">{#N/A,#N/A,FALSE,"Hypothèses"}</definedName>
    <definedName name="_aa1" hidden="1">{#N/A,#N/A,FALSE,"Hypothèses"}</definedName>
    <definedName name="_d1" localSheetId="6" hidden="1">{"'Model'!$A$1:$N$53"}</definedName>
    <definedName name="_d1" hidden="1">{"'Model'!$A$1:$N$53"}</definedName>
    <definedName name="_Fill" localSheetId="6" hidden="1">#REF!</definedName>
    <definedName name="_Fill" localSheetId="2" hidden="1">#REF!</definedName>
    <definedName name="_Fill" localSheetId="1" hidden="1">#REF!</definedName>
    <definedName name="_Fill" localSheetId="5" hidden="1">#REF!</definedName>
    <definedName name="_Fill" hidden="1">#REF!</definedName>
    <definedName name="_Key1" localSheetId="6" hidden="1">#REF!</definedName>
    <definedName name="_Key1" localSheetId="2" hidden="1">#REF!</definedName>
    <definedName name="_Key1" localSheetId="1" hidden="1">#REF!</definedName>
    <definedName name="_Key1" localSheetId="5" hidden="1">#REF!</definedName>
    <definedName name="_Key1" hidden="1">#REF!</definedName>
    <definedName name="_Key2" localSheetId="6" hidden="1">[3]BANK0303!#REF!</definedName>
    <definedName name="_Key2" localSheetId="2" hidden="1">[3]BANK0303!#REF!</definedName>
    <definedName name="_Key2" localSheetId="1" hidden="1">[3]BANK0303!#REF!</definedName>
    <definedName name="_Key2" localSheetId="5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6" hidden="1">[4]total!#REF!</definedName>
    <definedName name="_Parse_Out" localSheetId="2" hidden="1">[4]total!#REF!</definedName>
    <definedName name="_Parse_Out" localSheetId="1" hidden="1">[4]total!#REF!</definedName>
    <definedName name="_Parse_Out" localSheetId="5" hidden="1">[4]total!#REF!</definedName>
    <definedName name="_Parse_Out" hidden="1">[4]total!#REF!</definedName>
    <definedName name="_Regression_Int" hidden="1">1</definedName>
    <definedName name="_san2" localSheetId="6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6" hidden="1">#REF!</definedName>
    <definedName name="_Sort" localSheetId="2" hidden="1">#REF!</definedName>
    <definedName name="_Sort" localSheetId="1" hidden="1">#REF!</definedName>
    <definedName name="_Sort" localSheetId="5" hidden="1">#REF!</definedName>
    <definedName name="_Sort" hidden="1">#REF!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y78" localSheetId="6" hidden="1">#REF!</definedName>
    <definedName name="_y78" localSheetId="2" hidden="1">#REF!</definedName>
    <definedName name="_y78" localSheetId="1" hidden="1">#REF!</definedName>
    <definedName name="_y78" localSheetId="5" hidden="1">#REF!</definedName>
    <definedName name="_y78" hidden="1">#REF!</definedName>
    <definedName name="AA" localSheetId="6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6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6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6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6" hidden="1">#REF!</definedName>
    <definedName name="ACwvu.Profit._.and._.Loss." localSheetId="2" hidden="1">#REF!</definedName>
    <definedName name="ACwvu.Profit._.and._.Loss." localSheetId="1" hidden="1">#REF!</definedName>
    <definedName name="ACwvu.Profit._.and._.Loss." localSheetId="5" hidden="1">#REF!</definedName>
    <definedName name="ACwvu.Profit._.and._.Loss." hidden="1">#REF!</definedName>
    <definedName name="ACwvu.Summary._.Sheet." localSheetId="6" hidden="1">'[5]P&amp;L'!#REF!</definedName>
    <definedName name="ACwvu.Summary._.Sheet." localSheetId="2" hidden="1">'[5]P&amp;L'!#REF!</definedName>
    <definedName name="ACwvu.Summary._.Sheet." localSheetId="1" hidden="1">'[5]P&amp;L'!#REF!</definedName>
    <definedName name="ACwvu.Summary._.Sheet." localSheetId="5" hidden="1">'[5]P&amp;L'!#REF!</definedName>
    <definedName name="ACwvu.Summary._.Sheet." hidden="1">'[5]P&amp;L'!#REF!</definedName>
    <definedName name="ake" localSheetId="6" hidden="1">#REF!</definedName>
    <definedName name="ake" localSheetId="2" hidden="1">#REF!</definedName>
    <definedName name="ake" localSheetId="1" hidden="1">#REF!</definedName>
    <definedName name="ake" localSheetId="5" hidden="1">#REF!</definedName>
    <definedName name="ake" hidden="1">#REF!</definedName>
    <definedName name="alla" localSheetId="6" hidden="1">#REF!</definedName>
    <definedName name="alla" localSheetId="2" hidden="1">#REF!</definedName>
    <definedName name="alla" localSheetId="1" hidden="1">#REF!</definedName>
    <definedName name="alla" localSheetId="5" hidden="1">#REF!</definedName>
    <definedName name="alla" hidden="1">#REF!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6" hidden="1">#REF!</definedName>
    <definedName name="AS2TickmarkLS" localSheetId="2" hidden="1">#REF!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2VersionLS" hidden="1">300</definedName>
    <definedName name="av" localSheetId="6" hidden="1">#REF!</definedName>
    <definedName name="av" localSheetId="2" hidden="1">#REF!</definedName>
    <definedName name="av" localSheetId="1" hidden="1">#REF!</definedName>
    <definedName name="av" localSheetId="5" hidden="1">#REF!</definedName>
    <definedName name="av" hidden="1">#REF!</definedName>
    <definedName name="B" localSheetId="6" hidden="1">#REF!</definedName>
    <definedName name="B" localSheetId="2" hidden="1">#REF!</definedName>
    <definedName name="B" localSheetId="1" hidden="1">#REF!</definedName>
    <definedName name="B" localSheetId="5" hidden="1">#REF!</definedName>
    <definedName name="B" hidden="1">#REF!</definedName>
    <definedName name="BBB" localSheetId="6" hidden="1">{"AllAnnualSummariesSheet",#N/A,TRUE,"Annual Summaries"}</definedName>
    <definedName name="BBB" hidden="1">{"AllAnnualSummariesSheet",#N/A,TRUE,"Annual Summaries"}</definedName>
    <definedName name="bbbbdv" localSheetId="6" hidden="1">{"AllAnnualSummariesSheet",#N/A,TRUE,"Annual Summaries"}</definedName>
    <definedName name="bbbbdv" hidden="1">{"AllAnnualSummariesSheet",#N/A,TRUE,"Annual Summaries"}</definedName>
    <definedName name="BBBdv" localSheetId="6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6" hidden="1">{"CoverSheet",#N/A,FALSE,"Cover";"IndexSheet",#N/A,FALSE,"Index"}</definedName>
    <definedName name="CCC" hidden="1">{"CoverSheet",#N/A,FALSE,"Cover";"IndexSheet",#N/A,FALSE,"Index"}</definedName>
    <definedName name="cccc" localSheetId="6" hidden="1">{"CoverSheet",#N/A,FALSE,"Cover";"IndexSheet",#N/A,FALSE,"Index"}</definedName>
    <definedName name="cccc" hidden="1">{"CoverSheet",#N/A,FALSE,"Cover";"IndexSheet",#N/A,FALSE,"Index"}</definedName>
    <definedName name="ccccdv" localSheetId="6" hidden="1">{"CoverSheet",#N/A,FALSE,"Cover";"IndexSheet",#N/A,FALSE,"Index"}</definedName>
    <definedName name="ccccdv" hidden="1">{"CoverSheet",#N/A,FALSE,"Cover";"IndexSheet",#N/A,FALSE,"Index"}</definedName>
    <definedName name="CCCdv" localSheetId="6" hidden="1">{"CoverSheet",#N/A,FALSE,"Cover";"IndexSheet",#N/A,FALSE,"Index"}</definedName>
    <definedName name="CCCdv" hidden="1">{"CoverSheet",#N/A,FALSE,"Cover";"IndexSheet",#N/A,FALSE,"Index"}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6" hidden="1">{"'Eng (page2)'!$A$1:$D$52"}</definedName>
    <definedName name="cut" hidden="1">{"'Eng (page2)'!$A$1:$D$52"}</definedName>
    <definedName name="data1" localSheetId="6" hidden="1">{#N/A,#N/A,FALSE,"Eff-SSC2"}</definedName>
    <definedName name="data1" hidden="1">{#N/A,#N/A,FALSE,"Eff-SSC2"}</definedName>
    <definedName name="ddd" localSheetId="6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6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6" hidden="1">{"EquityProfileSheet",#N/A,FALSE,"Table_Equity"}</definedName>
    <definedName name="dddddv" hidden="1">{"EquityProfileSheet",#N/A,FALSE,"Table_Equity"}</definedName>
    <definedName name="DDDdv" localSheetId="6" hidden="1">{"EquityProfileSheet",#N/A,FALSE,"Table_Equity"}</definedName>
    <definedName name="DDDdv" hidden="1">{"EquityProfileSheet",#N/A,FALSE,"Table_Equity"}</definedName>
    <definedName name="des" localSheetId="6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6" hidden="1">{"Summary",#N/A,FALSE,"Summary"}</definedName>
    <definedName name="e" hidden="1">{"Summary",#N/A,FALSE,"Summary"}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6" hidden="1">{"KeySummarySheet",#N/A,FALSE,"Key Summary"}</definedName>
    <definedName name="eeeeee" hidden="1">{"KeySummarySheet",#N/A,FALSE,"Key Summary"}</definedName>
    <definedName name="eeeeeedv" localSheetId="6" hidden="1">{"KeySummarySheet",#N/A,FALSE,"Key Summary"}</definedName>
    <definedName name="eeeeeedv" hidden="1">{"KeySummarySheet",#N/A,FALSE,"Key Summary"}</definedName>
    <definedName name="esda" localSheetId="6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6" hidden="1">{"'Eng (page2)'!$A$1:$D$52"}</definedName>
    <definedName name="exc" hidden="1">{"'Eng (page2)'!$A$1:$D$52"}</definedName>
    <definedName name="FACTORY" localSheetId="6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6" hidden="1">{"KeySummarySheet",#N/A,FALSE,"Key Summary"}</definedName>
    <definedName name="Fdv" hidden="1">{"KeySummarySheet",#N/A,FALSE,"Key Summary"}</definedName>
    <definedName name="ffffd" localSheetId="6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6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6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6" hidden="1">#REF!</definedName>
    <definedName name="FILL2" localSheetId="2" hidden="1">#REF!</definedName>
    <definedName name="FILL2" localSheetId="1" hidden="1">#REF!</definedName>
    <definedName name="FILL2" localSheetId="5" hidden="1">#REF!</definedName>
    <definedName name="FILL2" hidden="1">#REF!</definedName>
    <definedName name="fresh" localSheetId="6" hidden="1">{#N/A,#N/A,FALSE,"Database"}</definedName>
    <definedName name="fresh" hidden="1">{#N/A,#N/A,FALSE,"Database"}</definedName>
    <definedName name="fresh1" localSheetId="6" hidden="1">{#N/A,#N/A,FALSE,"Database"}</definedName>
    <definedName name="fresh1" hidden="1">{#N/A,#N/A,FALSE,"Database"}</definedName>
    <definedName name="ggfgd" localSheetId="6" hidden="1">{"ProjectionsSheet",#N/A,FALSE,"Projections"}</definedName>
    <definedName name="ggfgd" hidden="1">{"ProjectionsSheet",#N/A,FALSE,"Projections"}</definedName>
    <definedName name="ggfgddv" localSheetId="6" hidden="1">{"ProjectionsSheet",#N/A,FALSE,"Projections"}</definedName>
    <definedName name="ggfgddv" hidden="1">{"ProjectionsSheet",#N/A,FALSE,"Projections"}</definedName>
    <definedName name="GGGGG" localSheetId="6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6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6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6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6" hidden="1">{#N/A,#N/A,FALSE,"Eff-SSC2"}</definedName>
    <definedName name="jj" hidden="1">{#N/A,#N/A,FALSE,"Eff-SSC2"}</definedName>
    <definedName name="jjj" localSheetId="6" hidden="1">#REF!</definedName>
    <definedName name="jjj" localSheetId="2" hidden="1">#REF!</definedName>
    <definedName name="jjj" localSheetId="1" hidden="1">#REF!</definedName>
    <definedName name="jjj" localSheetId="5" hidden="1">#REF!</definedName>
    <definedName name="jjj" hidden="1">#REF!</definedName>
    <definedName name="ju" localSheetId="6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6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6" hidden="1">{"'Model'!$A$1:$N$53"}</definedName>
    <definedName name="kue" hidden="1">{"'Model'!$A$1:$N$53"}</definedName>
    <definedName name="ll" localSheetId="6" hidden="1">{#N/A,#N/A,FALSE,"Eff-SSC2"}</definedName>
    <definedName name="ll" hidden="1">{#N/A,#N/A,FALSE,"Eff-SSC2"}</definedName>
    <definedName name="Master" localSheetId="6" hidden="1">{"Full Summary",#N/A,FALSE,"Summary"}</definedName>
    <definedName name="Master" hidden="1">{"Full Summary",#N/A,FALSE,"Summary"}</definedName>
    <definedName name="Master_Phase3" localSheetId="6" hidden="1">{"Full Summary",#N/A,FALSE,"Summary"}</definedName>
    <definedName name="Master_Phase3" hidden="1">{"Full Summary",#N/A,FALSE,"Summary"}</definedName>
    <definedName name="MH" localSheetId="6" hidden="1">{#N/A,#N/A,FALSE,"Eff-SSC2"}</definedName>
    <definedName name="MH" hidden="1">{#N/A,#N/A,FALSE,"Eff-SSC2"}</definedName>
    <definedName name="minute" localSheetId="6" hidden="1">{"'Eng (page2)'!$A$1:$D$52"}</definedName>
    <definedName name="minute" hidden="1">{"'Eng (page2)'!$A$1:$D$52"}</definedName>
    <definedName name="Muni" localSheetId="6" hidden="1">{#N/A,#N/A,FALSE,"Hypothèses"}</definedName>
    <definedName name="Muni" hidden="1">{#N/A,#N/A,FALSE,"Hypothèses"}</definedName>
    <definedName name="nn" localSheetId="6" hidden="1">{#N/A,#N/A,FALSE,"Eff-SSC2"}</definedName>
    <definedName name="nn" hidden="1">{#N/A,#N/A,FALSE,"Eff-SSC2"}</definedName>
    <definedName name="OLE_LINK7" localSheetId="0">BS!#REF!</definedName>
    <definedName name="oo" localSheetId="6" hidden="1">{#N/A,#N/A,FALSE,"Eff-SSC2"}</definedName>
    <definedName name="oo" hidden="1">{#N/A,#N/A,FALSE,"Eff-SSC2"}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6" hidden="1">{#N/A,#N/A,FALSE,"Eff-SSC2"}</definedName>
    <definedName name="pcs" hidden="1">{#N/A,#N/A,FALSE,"Eff-SSC2"}</definedName>
    <definedName name="poi" localSheetId="6" hidden="1">{#N/A,#N/A,FALSE,"Eff-SSC2"}</definedName>
    <definedName name="poi" hidden="1">{#N/A,#N/A,FALSE,"Eff-SSC2"}</definedName>
    <definedName name="pri" localSheetId="6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BS!$A$1:$K$135</definedName>
    <definedName name="_xlnm.Print_Area" localSheetId="2">PL3M!$A$1:$I$93</definedName>
    <definedName name="_xlnm.Print_Area" localSheetId="3">PL6M!$A$1:$I$96</definedName>
    <definedName name="_xlnm.Print_Area" localSheetId="1">'PLQ1'!$A$1:$I$94</definedName>
    <definedName name="_xlnm.Print_Area" localSheetId="5">'SE เฉพาะ'!$A$1:$S$35</definedName>
    <definedName name="_xlnm.Print_Area" localSheetId="4">'SE รวม'!$A$1:$Y$44</definedName>
    <definedName name="pu" localSheetId="6" hidden="1">{"'Sell_Office'!$C$5:$D$6"}</definedName>
    <definedName name="pu" hidden="1">{"'Sell_Office'!$C$5:$D$6"}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6" hidden="1">#REF!</definedName>
    <definedName name="qwe" localSheetId="2" hidden="1">#REF!</definedName>
    <definedName name="qwe" localSheetId="1" hidden="1">#REF!</definedName>
    <definedName name="qwe" localSheetId="5" hidden="1">#REF!</definedName>
    <definedName name="qwe" hidden="1">#REF!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6" hidden="1">{#N/A,#N/A,FALSE,"Eff-SSC2"}</definedName>
    <definedName name="rung" hidden="1">{#N/A,#N/A,FALSE,"Eff-SSC2"}</definedName>
    <definedName name="Sales" localSheetId="6" hidden="1">#REF!</definedName>
    <definedName name="Sales" localSheetId="2" hidden="1">#REF!</definedName>
    <definedName name="Sales" localSheetId="1" hidden="1">#REF!</definedName>
    <definedName name="Sales" localSheetId="5" hidden="1">#REF!</definedName>
    <definedName name="Sales" hidden="1">#REF!</definedName>
    <definedName name="sell" localSheetId="6" hidden="1">{"'Eng (page2)'!$A$1:$D$52"}</definedName>
    <definedName name="sell" hidden="1">{"'Eng (page2)'!$A$1:$D$52"}</definedName>
    <definedName name="Settlements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6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6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6" hidden="1">#REF!</definedName>
    <definedName name="Sort" localSheetId="2" hidden="1">#REF!</definedName>
    <definedName name="Sort" localSheetId="1" hidden="1">#REF!</definedName>
    <definedName name="Sort" localSheetId="5" hidden="1">#REF!</definedName>
    <definedName name="Sort" hidden="1">#REF!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6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6" hidden="1">[6]Summary!$G$17:$G$82</definedName>
    <definedName name="Summary" hidden="1">[6]Summary!$G$17:$G$82</definedName>
    <definedName name="Summary_Phase3" localSheetId="6" hidden="1">{"Summary",#N/A,FALSE,"Summary"}</definedName>
    <definedName name="Summary_Phase3" hidden="1">{"Summary",#N/A,FALSE,"Summary"}</definedName>
    <definedName name="Swvu.Profit._.and._.Loss." localSheetId="6" hidden="1">#REF!</definedName>
    <definedName name="Swvu.Profit._.and._.Loss." localSheetId="2" hidden="1">#REF!</definedName>
    <definedName name="Swvu.Profit._.and._.Loss." localSheetId="1" hidden="1">#REF!</definedName>
    <definedName name="Swvu.Profit._.and._.Loss." localSheetId="5" hidden="1">#REF!</definedName>
    <definedName name="Swvu.Profit._.and._.Loss." hidden="1">#REF!</definedName>
    <definedName name="Swvu.Summary._.Sheet." localSheetId="6" hidden="1">'[5]P&amp;L'!#REF!</definedName>
    <definedName name="Swvu.Summary._.Sheet." localSheetId="2" hidden="1">'[5]P&amp;L'!#REF!</definedName>
    <definedName name="Swvu.Summary._.Sheet." localSheetId="1" hidden="1">'[5]P&amp;L'!#REF!</definedName>
    <definedName name="Swvu.Summary._.Sheet." localSheetId="5" hidden="1">'[5]P&amp;L'!#REF!</definedName>
    <definedName name="Swvu.Summary._.Sheet." hidden="1">'[5]P&amp;L'!#REF!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6" hidden="1">{"'Sell_Office'!$C$5:$D$6"}</definedName>
    <definedName name="TB_group" hidden="1">{"'Sell_Office'!$C$5:$D$6"}</definedName>
    <definedName name="TB_print" localSheetId="6" hidden="1">{"'Sell_Office'!$C$5:$D$6"}</definedName>
    <definedName name="TB_print" hidden="1">{"'Sell_Office'!$C$5:$D$6"}</definedName>
    <definedName name="Tea" localSheetId="6" hidden="1">{"'Sell_Office'!$C$5:$D$6"}</definedName>
    <definedName name="Tea" hidden="1">{"'Sell_Office'!$C$5:$D$6"}</definedName>
    <definedName name="TextRefCopyRangeCount" hidden="1">13</definedName>
    <definedName name="Uor" localSheetId="6" hidden="1">{"'Eng (page2)'!$A$1:$D$52"}</definedName>
    <definedName name="Uor" hidden="1">{"'Eng (page2)'!$A$1:$D$52"}</definedName>
    <definedName name="wd" hidden="1">255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IP" localSheetId="6" hidden="1">{"Summary",#N/A,FALSE,"Summary"}</definedName>
    <definedName name="WIP" hidden="1">{"Summary",#N/A,FALSE,"Summary"}</definedName>
    <definedName name="wrn.A." localSheetId="6" hidden="1">{#N/A,#N/A,FALSE,"Eff-SSC2"}</definedName>
    <definedName name="wrn.A." hidden="1">{#N/A,#N/A,FALSE,"Eff-SSC2"}</definedName>
    <definedName name="wrn.aaaaaa.phase3" localSheetId="6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6" hidden="1">{"Summary Sheet",#N/A,FALSE,"Cash Flow vs Budget"}</definedName>
    <definedName name="wrn.Actual._.vs._.Budget.Phase3" hidden="1">{"Summary Sheet",#N/A,FALSE,"Cash Flow vs Budget"}</definedName>
    <definedName name="wrn.All._.Assumptions." localSheetId="6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6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6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6" hidden="1">{#N/A,#N/A,FALSE,"Hypothèses"}</definedName>
    <definedName name="wrn.Anglais." hidden="1">{#N/A,#N/A,FALSE,"Hypothèses"}</definedName>
    <definedName name="wrn.Annual._.Summary." localSheetId="6" hidden="1">{"AllAnnualSummariesSheet",#N/A,TRUE,"Annual Summaries"}</definedName>
    <definedName name="wrn.Annual._.Summary." hidden="1">{"AllAnnualSummariesSheet",#N/A,TRUE,"Annual Summaries"}</definedName>
    <definedName name="wrn.Annual._.Summary.dv" localSheetId="6" hidden="1">{"AllAnnualSummariesSheet",#N/A,TRUE,"Annual Summaries"}</definedName>
    <definedName name="wrn.Annual._.Summary.dv" hidden="1">{"AllAnnualSummariesSheet",#N/A,TRUE,"Annual Summaries"}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6" hidden="1">{"CF vs PnL",#N/A,FALSE,"CF vs P&amp;L"}</definedName>
    <definedName name="wrn.Cash._.Flow._.vs._.PnL.Phase3" hidden="1">{"CF vs PnL",#N/A,FALSE,"CF vs P&amp;L"}</definedName>
    <definedName name="wrn.Cashflow." localSheetId="6" hidden="1">{"Cashflow",#N/A,FALSE,"Lot 101 - Feas - B &amp; B"}</definedName>
    <definedName name="wrn.Cashflow." hidden="1">{"Cashflow",#N/A,FALSE,"Lot 101 - Feas - B &amp; B"}</definedName>
    <definedName name="wrn.CoverPage." localSheetId="6" hidden="1">{"CoverSheet",#N/A,FALSE,"Cover";"IndexSheet",#N/A,FALSE,"Index"}</definedName>
    <definedName name="wrn.CoverPage." hidden="1">{"CoverSheet",#N/A,FALSE,"Cover";"IndexSheet",#N/A,FALSE,"Index"}</definedName>
    <definedName name="wrn.CoverPage.dv" localSheetId="6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6" hidden="1">{#N/A,#N/A,FALSE,"Database"}</definedName>
    <definedName name="wrn.Database._.General._.Report." hidden="1">{#N/A,#N/A,FALSE,"Database"}</definedName>
    <definedName name="wrn.EquityATable." localSheetId="6" hidden="1">{"EquityProfileSheet",#N/A,FALSE,"Table_Equity"}</definedName>
    <definedName name="wrn.EquityATable." hidden="1">{"EquityProfileSheet",#N/A,FALSE,"Table_Equity"}</definedName>
    <definedName name="wrn.EquityATable.dv" localSheetId="6" hidden="1">{"EquityProfileSheet",#N/A,FALSE,"Table_Equity"}</definedName>
    <definedName name="wrn.EquityATable.dv" hidden="1">{"EquityProfileSheet",#N/A,FALSE,"Table_Equity"}</definedName>
    <definedName name="wrn.ewoprjwoe" localSheetId="6" hidden="1">{#N/A,#N/A,FALSE,"Database"}</definedName>
    <definedName name="wrn.ewoprjwoe" hidden="1">{#N/A,#N/A,FALSE,"Database"}</definedName>
    <definedName name="wrn.Feasibility." localSheetId="6" hidden="1">{"Feasibility",#N/A,FALSE,"Lot 101 - Feas - B &amp; B"}</definedName>
    <definedName name="wrn.Feasibility." hidden="1">{"Feasibility",#N/A,FALSE,"Lot 101 - Feas - B &amp; B"}</definedName>
    <definedName name="wrn.Fin._.Year._.95.96.Phase3" localSheetId="6" hidden="1">{"Fin Year 95.96",#N/A,FALSE,"Cash Flow"}</definedName>
    <definedName name="wrn.Fin._.Year._.95.96.Phase3" hidden="1">{"Fin Year 95.96",#N/A,FALSE,"Cash Flow"}</definedName>
    <definedName name="wrn.Francais." localSheetId="6" hidden="1">{#N/A,#N/A,FALSE,"Hypothèses"}</definedName>
    <definedName name="wrn.Francais." hidden="1">{#N/A,#N/A,FALSE,"Hypothèses"}</definedName>
    <definedName name="wrn.Full._.Cash._.Flow.Phase3" localSheetId="6" hidden="1">{"Full Cash Flow",#N/A,FALSE,"Cash Flow"}</definedName>
    <definedName name="wrn.Full._.Cash._.Flow.Phase3" hidden="1">{"Full Cash Flow",#N/A,FALSE,"Cash Flow"}</definedName>
    <definedName name="wrn.Key._.Summary." localSheetId="6" hidden="1">{"KeySummarySheet",#N/A,FALSE,"Key Summary"}</definedName>
    <definedName name="wrn.Key._.Summary." hidden="1">{"KeySummarySheet",#N/A,FALSE,"Key Summary"}</definedName>
    <definedName name="wrn.Key._.Summary.dv" localSheetId="6" hidden="1">{"KeySummarySheet",#N/A,FALSE,"Key Summary"}</definedName>
    <definedName name="wrn.Key._.Summary.dv" hidden="1">{"KeySummarySheet",#N/A,FALSE,"Key Summary"}</definedName>
    <definedName name="wrn.Master._.Full.phase3" localSheetId="6" hidden="1">{"Full Master",#N/A,FALSE,"Master"}</definedName>
    <definedName name="wrn.Master._.Full.phase3" hidden="1">{"Full Master",#N/A,FALSE,"Master"}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6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6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6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6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6" hidden="1">{"Profit and Loss",#N/A,FALSE,"9697"}</definedName>
    <definedName name="wrn.Profit._.and._.Loss.Phase3" hidden="1">{"Profit and Loss",#N/A,FALSE,"9697"}</definedName>
    <definedName name="wrn.Revised._.Stage._.1._.Cost._.Calc.Phase3" localSheetId="6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6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6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6" hidden="1">{"ProjectionsSheet",#N/A,FALSE,"Projections"}</definedName>
    <definedName name="wrn.SemiAnnual._.Projections." hidden="1">{"ProjectionsSheet",#N/A,FALSE,"Projections"}</definedName>
    <definedName name="wrn.SemiAnnual._.Projections.dv" localSheetId="6" hidden="1">{"ProjectionsSheet",#N/A,FALSE,"Projections"}</definedName>
    <definedName name="wrn.SemiAnnual._.Projections.dv" hidden="1">{"ProjectionsSheet",#N/A,FALSE,"Projections"}</definedName>
    <definedName name="wrn.SensitivityA." localSheetId="6" hidden="1">{"EquityA",#N/A,FALSE,"Sensitivity_Graphs"}</definedName>
    <definedName name="wrn.SensitivityA." hidden="1">{"EquityA",#N/A,FALSE,"Sensitivity_Graphs"}</definedName>
    <definedName name="wrn.Stage._.1._.Short.Phase3" localSheetId="6" hidden="1">{"Short Stage 1",#N/A,FALSE,"Stage 1"}</definedName>
    <definedName name="wrn.Stage._.1._.Short.Phase3" hidden="1">{"Short Stage 1",#N/A,FALSE,"Stage 1"}</definedName>
    <definedName name="wrn.Stage._.2._.Short.Phase3" localSheetId="6" hidden="1">{"Short Stage 2",#N/A,FALSE,"Stage 2"}</definedName>
    <definedName name="wrn.Stage._.2._.Short.Phase3" hidden="1">{"Short Stage 2",#N/A,FALSE,"Stage 2"}</definedName>
    <definedName name="wrn.Stage._.3.Phase3" localSheetId="6" hidden="1">{"Short Stage 3",#N/A,FALSE,"Stage 3"}</definedName>
    <definedName name="wrn.Stage._.3.Phase3" hidden="1">{"Short Stage 3",#N/A,FALSE,"Stage 3"}</definedName>
    <definedName name="wrn.Stage._.3BCD._.Report." localSheetId="6" hidden="1">{#N/A,#N/A,FALSE,"Database"}</definedName>
    <definedName name="wrn.Stage._.3BCD._.Report." hidden="1">{#N/A,#N/A,FALSE,"Database"}</definedName>
    <definedName name="wrn.Stage._.4.Phase3" localSheetId="6" hidden="1">{"Short Stage 4",#N/A,FALSE,"Stage 4"}</definedName>
    <definedName name="wrn.Stage._.4.Phase3" hidden="1">{"Short Stage 4",#N/A,FALSE,"Stage 4"}</definedName>
    <definedName name="wrn.Stage._.5.Phase3" localSheetId="6" hidden="1">{"Short Stage 5",#N/A,FALSE,"Stage 5"}</definedName>
    <definedName name="wrn.Stage._.5.Phase3" hidden="1">{"Short Stage 5",#N/A,FALSE,"Stage 5"}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6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6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6" hidden="1">#REF!</definedName>
    <definedName name="xzfcsadfasdfasdf" localSheetId="2" hidden="1">#REF!</definedName>
    <definedName name="xzfcsadfasdfasdf" localSheetId="1" hidden="1">#REF!</definedName>
    <definedName name="xzfcsadfasdfasdf" localSheetId="5" hidden="1">#REF!</definedName>
    <definedName name="xzfcsadfasdfasdf" hidden="1">#REF!</definedName>
    <definedName name="y" localSheetId="6" hidden="1">{"Summary",#N/A,FALSE,"Summary"}</definedName>
    <definedName name="y" hidden="1">{"Summary",#N/A,FALSE,"Summary"}</definedName>
    <definedName name="ying" localSheetId="6" hidden="1">{#N/A,#N/A,FALSE,"Eff-SSC2"}</definedName>
    <definedName name="ying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" localSheetId="6" hidden="1">{#N/A,#N/A,FALSE,"Eff-SSC2"}</definedName>
    <definedName name="พ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6" hidden="1">{"'Model'!$A$1:$N$53"}</definedName>
    <definedName name="าาา" hidden="1">{"'Model'!$A$1:$N$53"}</definedName>
    <definedName name="าาาา" localSheetId="6" hidden="1">{"'Model'!$A$1:$N$53"}</definedName>
    <definedName name="าาาา" hidden="1">{"'Model'!$A$1:$N$53"}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59" l="1"/>
  <c r="H14" i="25"/>
  <c r="H28" i="25"/>
  <c r="H120" i="25"/>
  <c r="H60" i="25"/>
  <c r="D60" i="25"/>
  <c r="D38" i="25" l="1"/>
  <c r="H38" i="25" l="1"/>
  <c r="C39" i="59"/>
  <c r="C38" i="59"/>
  <c r="C21" i="59" l="1"/>
  <c r="C31" i="59" l="1"/>
  <c r="U20" i="45" l="1"/>
  <c r="C13" i="59"/>
  <c r="C101" i="56"/>
  <c r="G78" i="56" l="1"/>
  <c r="W31" i="45" l="1"/>
  <c r="Q31" i="45"/>
  <c r="Q29" i="45"/>
  <c r="U29" i="45" s="1"/>
  <c r="Y29" i="45" s="1"/>
  <c r="Q37" i="53"/>
  <c r="M37" i="53"/>
  <c r="I37" i="53"/>
  <c r="G37" i="53"/>
  <c r="E37" i="53"/>
  <c r="S23" i="53"/>
  <c r="C59" i="59"/>
  <c r="C58" i="59"/>
  <c r="G31" i="59"/>
  <c r="C27" i="59"/>
  <c r="C28" i="59"/>
  <c r="C29" i="59"/>
  <c r="G27" i="59"/>
  <c r="G26" i="59"/>
  <c r="C26" i="59"/>
  <c r="I18" i="59"/>
  <c r="E18" i="59"/>
  <c r="G18" i="59"/>
  <c r="G19" i="59"/>
  <c r="G20" i="59"/>
  <c r="G21" i="59"/>
  <c r="G17" i="59"/>
  <c r="C18" i="59"/>
  <c r="C19" i="59"/>
  <c r="C20" i="59"/>
  <c r="C17" i="59"/>
  <c r="I11" i="59"/>
  <c r="E11" i="59"/>
  <c r="G11" i="59"/>
  <c r="G12" i="59"/>
  <c r="G13" i="59"/>
  <c r="C11" i="59"/>
  <c r="C12" i="59"/>
  <c r="G10" i="59"/>
  <c r="C10" i="59"/>
  <c r="G45" i="52"/>
  <c r="C22" i="59" l="1"/>
  <c r="I19" i="60"/>
  <c r="I19" i="59" s="1"/>
  <c r="I12" i="60"/>
  <c r="I12" i="59" s="1"/>
  <c r="E19" i="60"/>
  <c r="E19" i="59" s="1"/>
  <c r="E12" i="60"/>
  <c r="E12" i="59" s="1"/>
  <c r="H69" i="25"/>
  <c r="D69" i="25"/>
  <c r="D117" i="25"/>
  <c r="O19" i="53" l="1"/>
  <c r="E61" i="60"/>
  <c r="I22" i="60"/>
  <c r="I14" i="60"/>
  <c r="E40" i="60"/>
  <c r="E22" i="60"/>
  <c r="E14" i="60"/>
  <c r="C61" i="60"/>
  <c r="A52" i="60"/>
  <c r="A50" i="60"/>
  <c r="C40" i="60"/>
  <c r="G22" i="60"/>
  <c r="C22" i="60"/>
  <c r="G14" i="60"/>
  <c r="C14" i="60"/>
  <c r="G7" i="60"/>
  <c r="C7" i="60"/>
  <c r="A1" i="60"/>
  <c r="C78" i="56"/>
  <c r="H101" i="56"/>
  <c r="F101" i="56"/>
  <c r="D101" i="56"/>
  <c r="I24" i="60" l="1"/>
  <c r="I30" i="60" s="1"/>
  <c r="I32" i="60" s="1"/>
  <c r="I35" i="60" s="1"/>
  <c r="E24" i="60"/>
  <c r="E30" i="60" s="1"/>
  <c r="E32" i="60" s="1"/>
  <c r="E35" i="60" s="1"/>
  <c r="C24" i="60"/>
  <c r="C30" i="60" s="1"/>
  <c r="C32" i="60" s="1"/>
  <c r="C35" i="60" s="1"/>
  <c r="G24" i="60"/>
  <c r="G30" i="60" s="1"/>
  <c r="G32" i="60" s="1"/>
  <c r="G35" i="60" s="1"/>
  <c r="I59" i="60" l="1"/>
  <c r="I61" i="60" s="1"/>
  <c r="I38" i="60"/>
  <c r="I40" i="60" s="1"/>
  <c r="G38" i="60"/>
  <c r="O24" i="53" s="1"/>
  <c r="I64" i="60"/>
  <c r="J117" i="25"/>
  <c r="G59" i="60" l="1"/>
  <c r="G10" i="56"/>
  <c r="G40" i="60"/>
  <c r="G64" i="60"/>
  <c r="F117" i="25"/>
  <c r="U28" i="45"/>
  <c r="Y28" i="45" s="1"/>
  <c r="G61" i="60" l="1"/>
  <c r="H39" i="25"/>
  <c r="C40" i="59"/>
  <c r="U16" i="45" l="1"/>
  <c r="H117" i="25" l="1"/>
  <c r="O18" i="53" l="1"/>
  <c r="E18" i="53"/>
  <c r="A53" i="52" l="1"/>
  <c r="C22" i="52" l="1"/>
  <c r="E22" i="52"/>
  <c r="G22" i="52"/>
  <c r="I22" i="52"/>
  <c r="E28" i="56" l="1"/>
  <c r="E46" i="56" s="1"/>
  <c r="I28" i="56"/>
  <c r="I46" i="56" s="1"/>
  <c r="S14" i="53"/>
  <c r="G101" i="56"/>
  <c r="E101" i="56" l="1"/>
  <c r="Q32" i="45" l="1"/>
  <c r="A55" i="56"/>
  <c r="A26" i="45"/>
  <c r="A51" i="59"/>
  <c r="D55" i="25"/>
  <c r="D98" i="25" s="1"/>
  <c r="A49" i="25"/>
  <c r="A92" i="25" s="1"/>
  <c r="H9" i="25"/>
  <c r="H55" i="25" s="1"/>
  <c r="H98" i="25" s="1"/>
  <c r="E60" i="59" l="1"/>
  <c r="C60" i="59"/>
  <c r="A49" i="59"/>
  <c r="E40" i="59"/>
  <c r="I22" i="59"/>
  <c r="G22" i="59"/>
  <c r="E22" i="59"/>
  <c r="I14" i="59"/>
  <c r="G14" i="59"/>
  <c r="E14" i="59"/>
  <c r="C14" i="59"/>
  <c r="C24" i="59" s="1"/>
  <c r="C30" i="59" s="1"/>
  <c r="C32" i="59" s="1"/>
  <c r="C35" i="59" s="1"/>
  <c r="G7" i="59"/>
  <c r="C7" i="59"/>
  <c r="A1" i="59"/>
  <c r="I40" i="52"/>
  <c r="I41" i="52" s="1"/>
  <c r="G40" i="52"/>
  <c r="C40" i="52"/>
  <c r="E40" i="52"/>
  <c r="E41" i="52" s="1"/>
  <c r="I24" i="59" l="1"/>
  <c r="I30" i="59" s="1"/>
  <c r="I32" i="59" s="1"/>
  <c r="I35" i="59" s="1"/>
  <c r="E24" i="59"/>
  <c r="E30" i="59" s="1"/>
  <c r="E32" i="59" s="1"/>
  <c r="E35" i="59" s="1"/>
  <c r="G24" i="59"/>
  <c r="G30" i="59" s="1"/>
  <c r="G32" i="59" s="1"/>
  <c r="G35" i="59" s="1"/>
  <c r="C28" i="56" l="1"/>
  <c r="C46" i="56" l="1"/>
  <c r="C48" i="56" s="1"/>
  <c r="G38" i="59"/>
  <c r="I60" i="59"/>
  <c r="G63" i="59" l="1"/>
  <c r="G58" i="59"/>
  <c r="I40" i="59"/>
  <c r="Q25" i="53"/>
  <c r="S32" i="45"/>
  <c r="U32" i="45" s="1"/>
  <c r="G28" i="56" l="1"/>
  <c r="G46" i="56" s="1"/>
  <c r="G60" i="59"/>
  <c r="Y30" i="45"/>
  <c r="U31" i="45"/>
  <c r="D22" i="25"/>
  <c r="H22" i="25" l="1"/>
  <c r="H40" i="25" s="1"/>
  <c r="Q18" i="53" l="1"/>
  <c r="Q19" i="53" s="1"/>
  <c r="M18" i="53"/>
  <c r="M19" i="53" s="1"/>
  <c r="K18" i="53"/>
  <c r="I18" i="53"/>
  <c r="I19" i="53" s="1"/>
  <c r="G18" i="53"/>
  <c r="G19" i="53" s="1"/>
  <c r="E19" i="53"/>
  <c r="W23" i="45"/>
  <c r="W24" i="45" s="1"/>
  <c r="U22" i="45"/>
  <c r="Y22" i="45" s="1"/>
  <c r="U17" i="45"/>
  <c r="Y17" i="45" s="1"/>
  <c r="S23" i="45"/>
  <c r="S24" i="45" s="1"/>
  <c r="Q23" i="45"/>
  <c r="Q24" i="45" s="1"/>
  <c r="O23" i="45"/>
  <c r="O24" i="45" s="1"/>
  <c r="M23" i="45"/>
  <c r="M24" i="45" s="1"/>
  <c r="K23" i="45"/>
  <c r="K24" i="45" s="1"/>
  <c r="I23" i="45"/>
  <c r="I24" i="45" s="1"/>
  <c r="G23" i="45"/>
  <c r="G24" i="45" s="1"/>
  <c r="E23" i="45"/>
  <c r="E24" i="45" s="1"/>
  <c r="C23" i="45"/>
  <c r="C24" i="45" s="1"/>
  <c r="U23" i="45" l="1"/>
  <c r="K15" i="53"/>
  <c r="K13" i="53"/>
  <c r="J119" i="25"/>
  <c r="F119" i="25"/>
  <c r="J81" i="25"/>
  <c r="J69" i="25"/>
  <c r="F81" i="25"/>
  <c r="F69" i="25"/>
  <c r="J39" i="25"/>
  <c r="J22" i="25"/>
  <c r="F39" i="25"/>
  <c r="F22" i="25"/>
  <c r="J40" i="25" l="1"/>
  <c r="F40" i="25"/>
  <c r="S13" i="53"/>
  <c r="K19" i="53"/>
  <c r="Y16" i="45"/>
  <c r="F82" i="25"/>
  <c r="F120" i="25" s="1"/>
  <c r="F136" i="25" s="1"/>
  <c r="J82" i="25"/>
  <c r="J120" i="25" s="1"/>
  <c r="J136" i="25" l="1"/>
  <c r="F122" i="25"/>
  <c r="J122" i="25"/>
  <c r="D81" i="25" l="1"/>
  <c r="H81" i="25"/>
  <c r="U21" i="45" l="1"/>
  <c r="Y21" i="45" s="1"/>
  <c r="C103" i="56" l="1"/>
  <c r="C105" i="56" s="1"/>
  <c r="I25" i="53" l="1"/>
  <c r="I26" i="53" s="1"/>
  <c r="I35" i="53" s="1"/>
  <c r="G33" i="45"/>
  <c r="G46" i="45" s="1"/>
  <c r="I101" i="56" l="1"/>
  <c r="I78" i="56"/>
  <c r="E78" i="56"/>
  <c r="S17" i="53"/>
  <c r="Y23" i="45"/>
  <c r="U18" i="45"/>
  <c r="Y18" i="45" s="1"/>
  <c r="I14" i="52"/>
  <c r="E14" i="52"/>
  <c r="E24" i="52" l="1"/>
  <c r="E30" i="52" s="1"/>
  <c r="E32" i="52" s="1"/>
  <c r="I24" i="52"/>
  <c r="I30" i="52" s="1"/>
  <c r="I32" i="52" s="1"/>
  <c r="E42" i="52" l="1"/>
  <c r="E62" i="52"/>
  <c r="E47" i="52"/>
  <c r="E70" i="52" s="1"/>
  <c r="I42" i="52"/>
  <c r="E71" i="52" l="1"/>
  <c r="I47" i="52"/>
  <c r="I70" i="52" s="1"/>
  <c r="I66" i="52"/>
  <c r="I65" i="52"/>
  <c r="I48" i="56"/>
  <c r="I62" i="52"/>
  <c r="I71" i="52" s="1"/>
  <c r="D39" i="25"/>
  <c r="I103" i="56" l="1"/>
  <c r="I105" i="56" s="1"/>
  <c r="E48" i="56"/>
  <c r="E103" i="56" s="1"/>
  <c r="E105" i="56" s="1"/>
  <c r="M25" i="53" l="1"/>
  <c r="E25" i="53" l="1"/>
  <c r="U19" i="45" l="1"/>
  <c r="Y19" i="45" s="1"/>
  <c r="U15" i="45"/>
  <c r="U24" i="45" s="1"/>
  <c r="Y15" i="45" l="1"/>
  <c r="E33" i="45"/>
  <c r="E46" i="45" s="1"/>
  <c r="S18" i="53"/>
  <c r="S12" i="53"/>
  <c r="S19" i="53" s="1"/>
  <c r="Q26" i="53" l="1"/>
  <c r="Q35" i="53" s="1"/>
  <c r="K25" i="53"/>
  <c r="K26" i="53" s="1"/>
  <c r="O32" i="45" l="1"/>
  <c r="M32" i="45" l="1"/>
  <c r="M33" i="45" s="1"/>
  <c r="Y24" i="45" l="1"/>
  <c r="I33" i="45" l="1"/>
  <c r="I46" i="45" s="1"/>
  <c r="C14" i="52"/>
  <c r="A51" i="25"/>
  <c r="G25" i="53"/>
  <c r="G26" i="53" s="1"/>
  <c r="G35" i="53" s="1"/>
  <c r="K32" i="45"/>
  <c r="K33" i="45" s="1"/>
  <c r="K46" i="45" s="1"/>
  <c r="A53" i="56"/>
  <c r="G14" i="52"/>
  <c r="A1" i="53"/>
  <c r="A1" i="45"/>
  <c r="A90" i="25"/>
  <c r="A47" i="25"/>
  <c r="A51" i="52"/>
  <c r="A1" i="52"/>
  <c r="G7" i="52"/>
  <c r="C7" i="52"/>
  <c r="C24" i="52" l="1"/>
  <c r="E26" i="53"/>
  <c r="E35" i="53" s="1"/>
  <c r="C33" i="45"/>
  <c r="C46" i="45" s="1"/>
  <c r="D40" i="25"/>
  <c r="D82" i="25"/>
  <c r="G24" i="52"/>
  <c r="G30" i="52" s="1"/>
  <c r="G32" i="52" s="1"/>
  <c r="H82" i="25"/>
  <c r="S22" i="53" l="1"/>
  <c r="C30" i="52"/>
  <c r="M26" i="53"/>
  <c r="M35" i="53" s="1"/>
  <c r="O33" i="45"/>
  <c r="O46" i="45" s="1"/>
  <c r="C32" i="52" l="1"/>
  <c r="G42" i="52"/>
  <c r="U27" i="45"/>
  <c r="C42" i="52" l="1"/>
  <c r="G47" i="52"/>
  <c r="G70" i="52" s="1"/>
  <c r="C47" i="52"/>
  <c r="C70" i="52" s="1"/>
  <c r="O25" i="53"/>
  <c r="O26" i="53" l="1"/>
  <c r="O37" i="53" s="1"/>
  <c r="G62" i="52"/>
  <c r="G71" i="52" s="1"/>
  <c r="H119" i="25"/>
  <c r="S24" i="53"/>
  <c r="S25" i="53" s="1"/>
  <c r="O35" i="53" l="1"/>
  <c r="S26" i="53"/>
  <c r="S37" i="53" s="1"/>
  <c r="H136" i="25"/>
  <c r="H122" i="25"/>
  <c r="C62" i="52"/>
  <c r="C71" i="52" s="1"/>
  <c r="S35" i="53" l="1"/>
  <c r="W32" i="45"/>
  <c r="W33" i="45" l="1"/>
  <c r="W46" i="45" s="1"/>
  <c r="Y32" i="45"/>
  <c r="S33" i="45"/>
  <c r="Q33" i="45" l="1"/>
  <c r="Q46" i="45" s="1"/>
  <c r="D119" i="25" l="1"/>
  <c r="D120" i="25" s="1"/>
  <c r="D136" i="25" s="1"/>
  <c r="U33" i="45"/>
  <c r="U46" i="45" s="1"/>
  <c r="Y31" i="45"/>
  <c r="Y33" i="45" s="1"/>
  <c r="Y46" i="45" l="1"/>
  <c r="D122" i="25"/>
  <c r="G48" i="56"/>
  <c r="G103" i="56" l="1"/>
  <c r="G105" i="56" s="1"/>
</calcChain>
</file>

<file path=xl/sharedStrings.xml><?xml version="1.0" encoding="utf-8"?>
<sst xmlns="http://schemas.openxmlformats.org/spreadsheetml/2006/main" count="626" uniqueCount="279">
  <si>
    <t>บริษัท ไซมิส แอสเสท จำกัด (มหาชน) และบริษัทย่อย</t>
  </si>
  <si>
    <t>งบฐานะการเงิน</t>
  </si>
  <si>
    <t xml:space="preserve"> -</t>
  </si>
  <si>
    <t>R1</t>
  </si>
  <si>
    <t>“ยังไม่ได้ตรวจสอบ”</t>
  </si>
  <si>
    <t>หน่วย : พันบาท</t>
  </si>
  <si>
    <t>หมายเหตุ</t>
  </si>
  <si>
    <t xml:space="preserve"> งบการเงินรวม</t>
  </si>
  <si>
    <t xml:space="preserve"> งบการเงินเฉพาะกิจการ</t>
  </si>
  <si>
    <t xml:space="preserve">ณ วันที่ </t>
  </si>
  <si>
    <t>31 ธันวาคม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</si>
  <si>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</si>
  <si>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</si>
  <si>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</si>
  <si>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</si>
  <si>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ลูกหนี้ตามสัญญาเช่าเงินทุนและลูกหนี้ขายผ่อนชำระหมุนเวียน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</si>
  <si>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</si>
  <si>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</si>
  <si>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</si>
  <si>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</si>
  <si>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</si>
  <si>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</si>
  <si>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</si>
  <si>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</si>
  <si>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</si>
  <si>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</si>
  <si>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</si>
  <si>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เงินลงทุนในการร่วมค้าและบริษัทร่วม</t>
  </si>
  <si>
    <t>ลูกหนี้ไม่หมุนเวียนอื่น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</si>
  <si>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</si>
  <si>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</si>
  <si>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</si>
  <si>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</si>
  <si>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</si>
  <si>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</si>
  <si>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</si>
  <si>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</si>
  <si>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</si>
  <si>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</si>
  <si>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</si>
  <si>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</si>
  <si>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</si>
  <si>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6"/>
        <rFont val="Angsana New"/>
        <family val="1"/>
        <charset val="222"/>
      </rPr>
      <t>(ต่อ)</t>
    </r>
  </si>
  <si>
    <t>ณ วันที่</t>
  </si>
  <si>
    <t xml:space="preserve"> 31 ธันวาคม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</si>
  <si>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</si>
  <si>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</si>
  <si>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</si>
  <si>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</si>
  <si>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</si>
  <si>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</si>
  <si>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</si>
  <si>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</si>
  <si>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เงินกู้ยืมระยะสั้นจากบุคคลและบริษัทอื่น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</si>
  <si>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</si>
  <si>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</si>
  <si>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</si>
  <si>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</si>
  <si>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</si>
  <si>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</si>
  <si>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</si>
  <si>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</si>
  <si>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</si>
  <si>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</si>
  <si>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</si>
  <si>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</si>
  <si>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</si>
  <si>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</si>
  <si>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</si>
  <si>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  <charset val="222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</si>
  <si>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</si>
  <si>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</si>
  <si>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</si>
  <si>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1,775,271,295 หุ้น มูลค่าหุ้นละ 1 บาท</t>
  </si>
  <si>
    <t>ทุนที่ออกและชำระแล้ว</t>
  </si>
  <si>
    <t>หุ้นสามัญ 1,198,907,004 หุ้น มูลค่าหุ้นละ 1 บาท ชำระครบแล้ว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</si>
  <si>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</si>
  <si>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</si>
  <si>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</si>
  <si>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</si>
  <si>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 (ต่ำกว่า) เกินทุนจากการเปลี่ยนแปลงสัดส่วนการถือหุ้นในบริษัทย่อย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</si>
  <si>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</si>
  <si>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</si>
  <si>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</si>
  <si>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</si>
  <si>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</si>
  <si>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</si>
  <si>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</si>
  <si>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</si>
  <si>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</si>
  <si>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</si>
  <si>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2567</t>
  </si>
  <si>
    <t>2566</t>
  </si>
  <si>
    <t>รายได้</t>
  </si>
  <si>
    <t>รายได้จากการขายอสังหาริมทรัพย์และสินค้า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</si>
  <si>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</si>
  <si>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</si>
  <si>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</si>
  <si>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</si>
  <si>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ต้นทุนขายอสังหาริมทรัพย์และสินค้า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</si>
  <si>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</si>
  <si>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</si>
  <si>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</si>
  <si>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</si>
  <si>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</si>
  <si>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</si>
  <si>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</si>
  <si>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</si>
  <si>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ส่วนแบ่ง (ขาดทุน) กำไรจากเงินลงทุนในการร่วมค้า</t>
  </si>
  <si>
    <t>กำไรก่อน (ค่าใช้จ่าย) รายได้ภาษีเงินได้</t>
  </si>
  <si>
    <t>(ค่าใช้จ่าย) รายได้ภาษีเงินได้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</si>
  <si>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</si>
  <si>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</si>
  <si>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</si>
  <si>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กำไรจากการตีราคาที่ดินใหม่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</si>
  <si>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</si>
  <si>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</si>
  <si>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</si>
  <si>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กำไรเบ็ดเสร็จอื่นสำหรับปี - สุทธิจากภาษีเงินได้</t>
  </si>
  <si>
    <t>กำไรเบ็ดเสร็จรวมสำหรับงวด</t>
  </si>
  <si>
    <t>การแบ่งกำไร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</si>
  <si>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</si>
  <si>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</si>
  <si>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</si>
  <si>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</si>
  <si>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</si>
  <si>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</si>
  <si>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 xml:space="preserve">   กำไรต่อหุ้นปรับลด</t>
  </si>
  <si>
    <t>2568</t>
  </si>
  <si>
    <t>รายได้จากการประกอบธุรกิจโรงแรม</t>
  </si>
  <si>
    <t>ต้นทุนจากการประกอบธุรกิจโรงแรม</t>
  </si>
  <si>
    <t>กำไร (ขาดทุน) จากกิจกรรมดำเนินงาน</t>
  </si>
  <si>
    <t>กำไร (ขาดทุน) ก่อน (ค่าใช้จ่าย) รายได้ภาษีเงินได้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</si>
  <si>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  <charset val="222"/>
      </rPr>
      <t>(ต่อ)</t>
    </r>
  </si>
  <si>
    <t>งบการเงินรวม</t>
  </si>
  <si>
    <t>องค์ประกอบอื่นของ</t>
  </si>
  <si>
    <t>ส่วนต่ำกว่าทุน</t>
  </si>
  <si>
    <t>ส่วน (ต่ำกว่า) เกินทุน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</si>
  <si>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</si>
  <si>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</si>
  <si>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</si>
  <si>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</si>
  <si>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</si>
  <si>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</si>
  <si>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</si>
  <si>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</si>
  <si>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</si>
  <si>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</si>
  <si>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</si>
  <si>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</si>
  <si>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</si>
  <si>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ใบสำคัญแสดงสิทธิ</t>
  </si>
  <si>
    <t>ที่ดิน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</si>
  <si>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</si>
  <si>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</si>
  <si>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</si>
  <si>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</si>
  <si>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</si>
  <si>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</si>
  <si>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</si>
  <si>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ของบริษัทใหญ่</t>
  </si>
  <si>
    <t>ควบคุม</t>
  </si>
  <si>
    <t xml:space="preserve">ผู้ถือหุ้น </t>
  </si>
  <si>
    <t>ยอดคงเหลือ ณ วันที่ 1 มกราคม 2567</t>
  </si>
  <si>
    <t>การเพิ่มทุนหุ้นสามัญ</t>
  </si>
  <si>
    <t>ใบสำคัญแสดงสิทธิที่จะซื้อหุ้นสามัญ</t>
  </si>
  <si>
    <t>ใบสำคัญแสดงสิทธิที่จะซื้อหุ้นสามัญหมดอายุ</t>
  </si>
  <si>
    <t>การเปลี่ยนแปลงสัดส่วนการถือหุ้นในบริษัทย่อย</t>
  </si>
  <si>
    <t>จ่ายเงินปันผลโดยบริษัทย่อย</t>
  </si>
  <si>
    <t>ยอดคงเหลือ ณ วันที่ 1 มกราคม 2568</t>
  </si>
  <si>
    <t>งบการเงินเฉพาะกิจการ</t>
  </si>
  <si>
    <t>ส่วนเกินทุนจาก</t>
  </si>
  <si>
    <t>มูลค่าหุ้นสามัญ</t>
  </si>
  <si>
    <t>ที่จะซื้อหุ้นสามัญหมดอายุ</t>
  </si>
  <si>
    <t>การตีราคาที่ดิน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</si>
  <si>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</si>
  <si>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</si>
  <si>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</si>
  <si>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การเปลี่ยนแปลงผลเครดิตที่คาดว่าจะเกิดขึ้น</t>
  </si>
  <si>
    <t>หนี้สูญได้รับคืน</t>
  </si>
  <si>
    <t>ค่าเสื่อมราคาและค่าตัดจำหน่าย</t>
  </si>
  <si>
    <t>ค่าใช้จ่ายรับประกันหลังการขาย (กลับรายการ)</t>
  </si>
  <si>
    <t>ค่าใช้จ่ายผลประโยชน์พนักงาน</t>
  </si>
  <si>
    <t>ค่าใช้จ่ายใบสำคัญแสดงสิทธิที่จะซื้อหุ้นสามัญของพนักงาน</t>
  </si>
  <si>
    <t>รายได้เงินปันผล</t>
  </si>
  <si>
    <t>กำไรจากการเปลี่ยนแปลงมูลค่ายุติธรรมของอสังหาริมทรัพย์เพื่อการลงทุน</t>
  </si>
  <si>
    <t>ขาดทุนจากการเปลี่ยนแปลงประเภทสินทรัพย์</t>
  </si>
  <si>
    <t>ค่าใช้จ่าย (รายได้) ภาษีเงินได้</t>
  </si>
  <si>
    <t xml:space="preserve">  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</si>
  <si>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</si>
  <si>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ลูกหนี้ตามสัญญาเช่าเงินทุน</t>
  </si>
  <si>
    <t>เงินให้สินเชื่อจากการซื้อลูกหนี้</t>
  </si>
  <si>
    <t>ทรัพย์สินรอการขาย</t>
  </si>
  <si>
    <t>เงินจ่ายล่วงหน้าค่าที่ดิน</t>
  </si>
  <si>
    <t>เงินรับล่วงหน้าตามสัญญาจะซื้อจะขาย</t>
  </si>
  <si>
    <t>เงินรับล่วงหน้าตามสัญญาจะซื้อจะขายที่ดินแก่บริษัทย่อย</t>
  </si>
  <si>
    <t>ค่าประกันความเสียหายจ่าย</t>
  </si>
  <si>
    <t>จ่ายผลประโยชน์พนักงาน</t>
  </si>
  <si>
    <t>จ่ายผลประโยชน์พนักงานเมื่อเลิกจ้าง</t>
  </si>
  <si>
    <t>หนี้สินไม่หมุนเวียนอื่น</t>
  </si>
  <si>
    <t>เงินสดจ่ายภาษีเงินได้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</si>
  <si>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</si>
  <si>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6"/>
        <rFont val="Angsana New"/>
        <family val="1"/>
        <charset val="222"/>
      </rPr>
      <t>(ต่อ)</t>
    </r>
  </si>
  <si>
    <t>กระแสเงินสดจากกิจกรรมลงทุน</t>
  </si>
  <si>
    <t>ดอกเบี้ยรับ</t>
  </si>
  <si>
    <t>สินทรัพย์ทางการเงินหมุนเวียนอื่นเพิ่มขึ้น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</si>
  <si>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</si>
  <si>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</si>
  <si>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เงินฝากสถาบันการเงินที่มีภาระผูกพันลดลง</t>
  </si>
  <si>
    <t>เงินสดจ่ายซื้อเงินลงทุนในบริษัทย่อย</t>
  </si>
  <si>
    <t>เงินสดจ่ายเงินให้กู้ยืมระยะยาวแก่บุคคลหรือกิจการที่เกี่ยวข้องกัน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</si>
  <si>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</si>
  <si>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</si>
  <si>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</si>
  <si>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</si>
  <si>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</si>
  <si>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เงินสดรับจากเงินปันผลบริษัทย่อย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</si>
  <si>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</si>
  <si>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</si>
  <si>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</si>
  <si>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เงินสดรับจากเงินเบิกเกินบัญชีสถาบันการเงิน</t>
  </si>
  <si>
    <t>เงินสดจ่ายคืนเงินเบิกเกินบัญชีสถาบันการเงิน</t>
  </si>
  <si>
    <t>เงินสดรับจากหุ้นกู้ระยะสั้น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</si>
  <si>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</si>
  <si>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</si>
  <si>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</si>
  <si>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</si>
  <si>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</si>
  <si>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</si>
  <si>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</si>
  <si>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</si>
  <si>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เงินสดจ่ายค่าธรรมเนียมการกู้เงิน</t>
  </si>
  <si>
    <t>เงินสดรับจากใบสำคัญแสดงสิทธิที่จะซื้อหุ้นสามัญถูกใช้สิทธิ</t>
  </si>
  <si>
    <t>เงินสดรับจากการเปลี่ยนแปลงส่วนได้เสียในความเป็นเจ้าของในบริษัทย่อย</t>
  </si>
  <si>
    <t>เงินสดจ่ายเงินปันผลให้ส่วนได้เสียที่ไม่มีอำนาจควบคุม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</si>
  <si>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</si>
  <si>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</si>
  <si>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 xml:space="preserve">เงินสดและรายการเทียบเท่าเงินสด ณ วันที่ 1 มกราคม </t>
  </si>
  <si>
    <t>เงินสดรับจากเงินกู้ยืมระยะสั้นจากบุคคลและกิจการที่เกี่ยวข้องกัน</t>
  </si>
  <si>
    <t>สำหรับงวดหกเดือนสิ้นสุดวันที่ 30 มิถุนายน 2567</t>
  </si>
  <si>
    <t>ณ วันที่ 30 มิถุนายน 2568</t>
  </si>
  <si>
    <t>30 มิถุนายน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</si>
  <si>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</si>
  <si>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</si>
  <si>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</si>
  <si>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</si>
  <si>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จ่ายเงินปันผล</t>
  </si>
  <si>
    <t>เงินสดและรายการเทียบเท่าเงินสด ณ วันที่ 30 มิถุนายน</t>
  </si>
  <si>
    <t>เงินสดจ่ายซื้อเงินลงทุนในกิจการร่วมค้าและบริษัทร่วม</t>
  </si>
  <si>
    <t>เงินสดรับจากเงินกู้ยืมระยะสั้นจากสถาบันการเงิน</t>
  </si>
  <si>
    <t>เงินสดจ่ายปันผล</t>
  </si>
  <si>
    <t>3 และ 4</t>
  </si>
  <si>
    <t>3 และ 12</t>
  </si>
  <si>
    <t>3 และ 17</t>
  </si>
  <si>
    <t>รายได้จากการประกอบกิจการโรงแรม</t>
  </si>
  <si>
    <t>ต้นทุนจากการประกอบกิจการโรงแรม</t>
  </si>
  <si>
    <t>ผลต่างของอัตราแลกเปลี่ยนจากการแปลงค่างบการเงิน</t>
  </si>
  <si>
    <t>สำหรับงวดสามเดือนสิ้นสุดวันที่ 31 มีนาคม 2568</t>
  </si>
  <si>
    <t>เงินสดรับจากการซื้อสินทรัพย์สิทธิการใช้</t>
  </si>
  <si>
    <t>กำไร (ขาดทุน) สำหรับงวด</t>
  </si>
  <si>
    <t>กำไร (ขาดทุน) เบ็ดเสร็จรวมสำหรับงวด</t>
  </si>
  <si>
    <t xml:space="preserve">การแบ่งกำไร (ขาดทุน) </t>
  </si>
  <si>
    <t>การแบ่งกำไร (ขาดทุน) เบ็ดเสร็จรวม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</si>
  <si>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</si>
  <si>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</si>
  <si>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</si>
  <si>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ขาดทุนสำหรับงวด</t>
  </si>
  <si>
    <t>ขาดทุนเบ็ดเสร็จรวมสำหรับงวด</t>
  </si>
  <si>
    <t>หุ้นกู้ระยะสั้น</t>
  </si>
  <si>
    <t>กำไร (ขาดทุน) เบ็ดเสร็จอื่น</t>
  </si>
  <si>
    <t>ส่วนแบ่งขาดทุนจากเงินลงทุนในการร่วมค้าและบริษัทร่วมที่ใช้วิธีส่วนได้เสีย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</si>
  <si>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</si>
  <si>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  <charset val="222"/>
      </rPr>
      <t>(ต่อ)</t>
    </r>
  </si>
  <si>
    <t>เงินสดได้มาจาก (ใช้ไปใน) กิจกรรมดำเนินงาน</t>
  </si>
  <si>
    <t>เงินสดใช้ไปในกิจกรรมดำเนินงาน</t>
  </si>
  <si>
    <t>เงินสดจ่ายซื้อซื้อสินทรัพย์สิทธิการใช้</t>
  </si>
  <si>
    <t>เงินสดจ่ายคืนเงินกู้ยืมระยะสั้นจากบุคคลและกิจการที่เกี่ยวข้องกัน</t>
  </si>
  <si>
    <t>กลับรายการขาดทุนจากมูลค่าสินค้าลดลง</t>
  </si>
  <si>
    <t>(กำไร) ขาดทุนจากการจำหน่ายสินทรัพย์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</si>
</sst>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.00;[Black]\(#,##0.00\)"/>
    <numFmt numFmtId="185" formatCode="#,##0.00_ ;\-#,##0.00\ "/>
    <numFmt numFmtId="186" formatCode="#,##0;[Black]\(#,##0\)"/>
    <numFmt numFmtId="187" formatCode="#,##0;\(#,#00\)"/>
    <numFmt numFmtId="188" formatCode="#,##0.00;\ \ \(#,##0.00\)"/>
    <numFmt numFmtId="189" formatCode="0000"/>
    <numFmt numFmtId="190" formatCode="000000"/>
    <numFmt numFmtId="191" formatCode="0_)"/>
    <numFmt numFmtId="192" formatCode="General_)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#,##0.00&quot; $&quot;;\-#,##0.00&quot; $&quot;"/>
    <numFmt numFmtId="198" formatCode="mmm\.yy"/>
    <numFmt numFmtId="199" formatCode="d/mm/yy\ "/>
    <numFmt numFmtId="200" formatCode="\$#,##0;\(\$#,##0\)"/>
    <numFmt numFmtId="201" formatCode="#,##0;\(#,##0\)"/>
    <numFmt numFmtId="202" formatCode="#,##0_);\(.###0.\)"/>
    <numFmt numFmtId="203" formatCode="#,##0;[Red]\(#,##0\)"/>
    <numFmt numFmtId="204" formatCode="[$-101041E]d\ mmm\ yy;@"/>
    <numFmt numFmtId="205" formatCode="#,##0.00\ ;\(#,##0.00\);&quot;-       &quot;\ \ \ "/>
    <numFmt numFmtId="206" formatCode="#,##0.00;\(#,##0.00\);\-"/>
    <numFmt numFmtId="207" formatCode="* \(#,##0\);* #,##0_);&quot;-&quot;??_);@"/>
    <numFmt numFmtId="208" formatCode="* #,##0_);* \(#,##0\);&quot;-&quot;??_);@"/>
    <numFmt numFmtId="209" formatCode="dd\ mm\ yy"/>
    <numFmt numFmtId="210" formatCode="#,##0.0000;\(#,##0.00000000\)"/>
    <numFmt numFmtId="211" formatCode="#,##0.00\ &quot;F&quot;;\-#,##0.00\ &quot;F&quot;"/>
    <numFmt numFmtId="212" formatCode="0.00_)"/>
    <numFmt numFmtId="213" formatCode="dd\-mmm\-yy_)"/>
    <numFmt numFmtId="214" formatCode="\$#,##0.00;\(\$#,##0.00\)"/>
    <numFmt numFmtId="215" formatCode="mm/dd/yy"/>
    <numFmt numFmtId="216" formatCode="#,##0\ &quot;F&quot;;[Red]\-#,##0\ &quot;F&quot;"/>
    <numFmt numFmtId="217" formatCode="0.0%"/>
    <numFmt numFmtId="218" formatCode="_-[$€-2]* #,##0.00_-;\-[$€-2]* #,##0.00_-;_-[$€-2]* &quot;-&quot;??_-"/>
    <numFmt numFmtId="219" formatCode="0_);[Red]\(0\)"/>
    <numFmt numFmtId="220" formatCode="_(&quot;$&quot;* #,##0.0_);_(&quot;$&quot;* \(#,##0.0\);_(&quot;$&quot;* &quot;-&quot;??_);_(@_)"/>
    <numFmt numFmtId="221" formatCode="#,##0\ &quot;FB&quot;;\-#,##0\ &quot;FB&quot;"/>
    <numFmt numFmtId="222" formatCode="0%_);\(0%\)"/>
    <numFmt numFmtId="223" formatCode="&quot;ฃค&quot;#,##0;&quot;ฃค&quot;\-#,##0"/>
    <numFmt numFmtId="224" formatCode="0&quot;  &quot;"/>
    <numFmt numFmtId="225" formatCode="&quot;$&quot;#,##0.000_);[Red]\(&quot;$&quot;#,##0.000\)"/>
    <numFmt numFmtId="226" formatCode="#,##0.0_);[Red]\(#,##0.0\)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#,##0.00_ ;[Red]\(#,##0.00\)\ "/>
    <numFmt numFmtId="231" formatCode="#,##0.00\ &quot;FB&quot;;[Red]\-#,##0.00\ &quot;FB&quot;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&quot;\&quot;#,##0;[Red]&quot;\&quot;\-#,##0"/>
    <numFmt numFmtId="237" formatCode="&quot;\&quot;#,##0.00;[Red]&quot;\&quot;\-#,##0.00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฿&quot;#,\);\(&quot;฿&quot;#,##0\)"/>
    <numFmt numFmtId="243" formatCode="0.000_)"/>
    <numFmt numFmtId="244" formatCode="\t&quot;฿&quot;#,##0_);\(\t&quot;฿&quot;#,##0\)"/>
    <numFmt numFmtId="245" formatCode="#,##0.0000_);\-#,##0.0000"/>
    <numFmt numFmtId="246" formatCode="[$-1010409]d\ mmmm\ yyyy;@"/>
    <numFmt numFmtId="247" formatCode="[$-409]h:mm:ss\ AM/PM"/>
    <numFmt numFmtId="248" formatCode="[$€-2]\ #,##0.00_);[Red]\([$€-2]\ #,##0.00\)"/>
    <numFmt numFmtId="249" formatCode="dd\-mm\-yy"/>
    <numFmt numFmtId="250" formatCode="#,##0.00\ ;&quot; (&quot;#,##0.00\);&quot; -&quot;#\ ;@\ "/>
    <numFmt numFmtId="251" formatCode="\t&quot;฿&quot;#,##0.00_);[Red]\(\t&quot;฿&quot;#,##0.00\)"/>
    <numFmt numFmtId="252" formatCode="_-* #,##0_-;\-* #,##0_-;_-* &quot;-&quot;??_-;_-@_-"/>
    <numFmt numFmtId="253" formatCode="#,##0.00000000000"/>
    <numFmt numFmtId="254" formatCode="0.0000&quot;  &quot;"/>
    <numFmt numFmtId="255" formatCode="[$-1070000]d/m/yy;@"/>
    <numFmt numFmtId="256" formatCode="#,##0\ \ ;\(#,##0\)\ ;\—\ \ \ \ "/>
    <numFmt numFmtId="257" formatCode="_(&quot;฿&quot;* #,##0.0_);_(&quot;฿&quot;* \(#,##0.0\);_(&quot;฿&quot;* &quot;-&quot;??_);_(@_)"/>
    <numFmt numFmtId="258" formatCode="&quot;?&quot;#,##0;[Red]\-&quot;?&quot;#,##0"/>
    <numFmt numFmtId="259" formatCode="0.0&quot;  &quot;"/>
    <numFmt numFmtId="260" formatCode="#,##0&quot; F&quot;_);[Red]\(#,##0&quot; F&quot;\)"/>
    <numFmt numFmtId="261" formatCode="\60\4\7\:"/>
    <numFmt numFmtId="262" formatCode="&quot;฿&quot;#,##0.000_);[Red]\(&quot;฿&quot;#,##0.000\)"/>
    <numFmt numFmtId="263" formatCode="&quot;฿&quot;#,\);\(&quot;฿&quot;#,\)"/>
    <numFmt numFmtId="264" formatCode="&quot;฿&quot;#,;\(&quot;฿&quot;#,\)"/>
    <numFmt numFmtId="265" formatCode="d\ \ด\ด\ด\ \_x0000_\_x0000_"/>
    <numFmt numFmtId="266" formatCode="_(* #,##0.0000_);_(* \(#,##0.0000\);_(* &quot;-&quot;??_);_(@_)"/>
    <numFmt numFmtId="267" formatCode="_ * #,##0_ ;_ * \-#,##0_ ;_ * \-??_ ;_ @_ "/>
    <numFmt numFmtId="268" formatCode="mmmm\-yy"/>
    <numFmt numFmtId="269" formatCode="#,##0.00\ ;\-#,##0.00\ ;&quot; -&quot;#\ ;@\ "/>
    <numFmt numFmtId="270" formatCode="&quot;True&quot;;&quot;True&quot;;&quot;False&quot;"/>
    <numFmt numFmtId="271" formatCode="_-* #,##0.0000_-;\-* #,##0.0000_-;_-* &quot;-&quot;??_-;_-@_-"/>
    <numFmt numFmtId="272" formatCode="&quot;\&quot;#,##0;&quot;\&quot;\-#,##0"/>
    <numFmt numFmtId="273" formatCode="0.0_)\%;\(0.0\)\%;0.0_)\%;@_)_%"/>
    <numFmt numFmtId="274" formatCode="#,##0.0_)_%;\(#,##0.0\)_%;0.0_)_%;@_)_%"/>
    <numFmt numFmtId="275" formatCode="#,##0.0_);\(#,##0.0\);#,##0.0_);@_)"/>
    <numFmt numFmtId="276" formatCode="&quot;฿&quot;_(#,##0.00_);&quot;฿&quot;\(#,##0.00\);&quot;฿&quot;_(0.00_);@_)"/>
    <numFmt numFmtId="277" formatCode="#,##0.00_);\(#,##0.00\);0.00_);@_)"/>
    <numFmt numFmtId="278" formatCode="\€_(#,##0.00_);\€\(#,##0.00\);\€_(0.00_);@_)"/>
    <numFmt numFmtId="279" formatCode="_ * #,##0_)\ _฿_ ;_ * \(#,##0\)\ _฿_ ;_ * &quot;-&quot;_)\ _฿_ ;_ @_ "/>
    <numFmt numFmtId="280" formatCode="#,##0_)\x;\(#,##0\)\x;0_)\x;@_)_x"/>
    <numFmt numFmtId="281" formatCode="#,##0_)_x;\(#,##0\)_x;0_)_x;@_)_x"/>
    <numFmt numFmtId="282" formatCode="_-#,##0_-;[Red]\(#,##0\);_-\ \ &quot;-&quot;_-;_-@_-"/>
    <numFmt numFmtId="283" formatCode="_-#,##0.00_-;[Red]\(#,##0.00\);_-\ \ &quot;-&quot;_-;_-@_-"/>
    <numFmt numFmtId="284" formatCode="dd/mmm/yy;_-\ &quot;N/A&quot;_-;_-\ &quot;-&quot;_-"/>
    <numFmt numFmtId="285" formatCode="mmm/yy;_-\ &quot;N/A&quot;_-;_-\ &quot;-&quot;_-"/>
    <numFmt numFmtId="286" formatCode="_-#,##0%_-;[Red]\(#,##0%\);_-\ &quot;-&quot;_-"/>
    <numFmt numFmtId="287" formatCode="_-#,###,_-;[Red]\(#,###,\);_-\ \ &quot;-&quot;_-;_-@_-"/>
    <numFmt numFmtId="288" formatCode="_-#,###.00,_-;[Red]\(#,###.00,\);_-\ \ &quot;-&quot;_-;_-@_-"/>
    <numFmt numFmtId="289" formatCode="_ * #,##0.00_ ;_ * \-#,##0.00_ ;_ * &quot;-&quot;??_ ;_ @_ "/>
    <numFmt numFmtId="290" formatCode="_ * #,##0_ ;_ * \-#,##0_ ;_ * &quot;-&quot;_ ;_ @_ "/>
    <numFmt numFmtId="291" formatCode="#.\ \ "/>
    <numFmt numFmtId="292" formatCode="##.\ \ "/>
    <numFmt numFmtId="293" formatCode="_(* #,##0_);_(* \(#,##0\);_(* &quot;-&quot;_);@_)"/>
    <numFmt numFmtId="294" formatCode="_(* #,##0.0_);_(* \(#,##0.0\);_(* &quot;-&quot;?_);@_)"/>
    <numFmt numFmtId="295" formatCode="_(* #,##0_);_(* \(#,##0\);_(* &quot;-&quot;?_);@_)"/>
    <numFmt numFmtId="296" formatCode="#,##0;\-#,##0;&quot;-&quot;"/>
    <numFmt numFmtId="297" formatCode="#,##0_%_);\(#,##0\)_%;#,##0_%_);@_%_)"/>
    <numFmt numFmtId="298" formatCode="#,##0.00_ ;[Red]\-#,##0.00\ "/>
    <numFmt numFmtId="299" formatCode="\t#,##0_);[Red]\(\t#,##0\)"/>
    <numFmt numFmtId="300" formatCode="#,##0.000"/>
    <numFmt numFmtId="301" formatCode="&quot;฿&quot;#,##0.00;\(&quot;฿&quot;#,##0.00\)"/>
    <numFmt numFmtId="302" formatCode="&quot;฿&quot;#,##0_%_);\(&quot;฿&quot;#,##0\)_%;&quot;฿&quot;#,##0_%_);@_%_)"/>
    <numFmt numFmtId="303" formatCode="_-&quot;£&quot;* #,##0.00_-;\-&quot;£&quot;* #,##0.00_-;_-&quot;£&quot;* &quot;-&quot;??_-;_-@_-"/>
    <numFmt numFmtId="304" formatCode="&quot;฿&quot;#,##0\ ;\(&quot;฿&quot;#,##0\)"/>
    <numFmt numFmtId="305" formatCode="m/d/yy_%_)"/>
    <numFmt numFmtId="306" formatCode="0.0000"/>
    <numFmt numFmtId="307" formatCode="&quot;฿&quot;##,##0_);[Red]\(&quot;฿&quot;#,##0\)"/>
    <numFmt numFmtId="308" formatCode="0_%_);\(0\)_%;0_%_);@_%_)"/>
    <numFmt numFmtId="309" formatCode="0.0\%_);\(0.0\%\);0.0\%_);@_%_)"/>
    <numFmt numFmtId="310" formatCode="#,##0.0\ ;\(#,##0.0\);&quot;  -&quot;\ _);@\ "/>
    <numFmt numFmtId="311" formatCode="&quot;0&quot;#.0"/>
    <numFmt numFmtId="312" formatCode="&quot;0&quot;#"/>
    <numFmt numFmtId="313" formatCode="&quot;฿&quot;\t#,##0_);[Red]\(&quot;฿&quot;\t#,##0\)"/>
    <numFmt numFmtId="314" formatCode="0.0\x_)_);&quot;NM&quot;_x_)_);0.0\x_)_);@_%_)"/>
    <numFmt numFmtId="315" formatCode="#,##0.0\ ;\(#,##0.0\);&quot;  -&quot;\ "/>
    <numFmt numFmtId="316" formatCode="_(* #,##0.00_);[Red]_(* \(#,##0.00\);_(* &quot;-&quot;??_);_(@_)"/>
    <numFmt numFmtId="317" formatCode="0.00%;\(0.00%\)"/>
    <numFmt numFmtId="318" formatCode="000"/>
    <numFmt numFmtId="319" formatCode="\C\R000"/>
    <numFmt numFmtId="320" formatCode="0.0%_);\(0.0%\)"/>
    <numFmt numFmtId="321" formatCode="0.0000%"/>
    <numFmt numFmtId="322" formatCode="&quot;฿&quot;_#\,##0_);[Red]\(&quot;฿&quot;_#\,##0\)"/>
    <numFmt numFmtId="323" formatCode="_-* #,##0.0_-;\-* #,##0.0_-;_-* &quot;-&quot;??_-;_-@_-"/>
    <numFmt numFmtId="324" formatCode="_(* #,##0.0_);_(* \(#,##0.0\);_(* &quot;-&quot;??_);_(@_)"/>
    <numFmt numFmtId="325" formatCode="_ &quot;\&quot;* #,##0_ ;_ &quot;\&quot;* \-#,##0_ ;_ &quot;\&quot;* &quot;-&quot;_ ;_ @_ "/>
    <numFmt numFmtId="326" formatCode="_ &quot;\&quot;* #,##0.00_ ;_ &quot;\&quot;* \-#,##0.00_ ;_ &quot;\&quot;* &quot;-&quot;??_ ;_ @_ "/>
    <numFmt numFmtId="327" formatCode="#,##0\ ;\ \ \(#,##0\)"/>
    <numFmt numFmtId="328" formatCode="\-"/>
    <numFmt numFmtId="329" formatCode="_(* #,##0.00000_);_(* \(#,##0.00000\);_(* &quot;-&quot;?????_);_(@_)"/>
    <numFmt numFmtId="330" formatCode="_(* #,##0_);_(* \(#,##0\);_(* &quot;-&quot;??_);_(@_)"/>
    <numFmt numFmtId="331" formatCode="#,##0,_);\(#,##0,\)"/>
    <numFmt numFmtId="332" formatCode="#,##0\);\(#,##0\)"/>
    <numFmt numFmtId="333" formatCode="#,##0.00;[Black]\ \(#,##0\)"/>
    <numFmt numFmtId="334" formatCode="#,##0;[Black]\ \(#,##0\)"/>
    <numFmt numFmtId="335" formatCode="#,##0.0;\(#,##0.0\)"/>
    <numFmt numFmtId="336" formatCode="_-* #,##0_-;\-* #,##0_-;_-* \-??_-;_-@_-"/>
  </numFmts>
  <fonts count="419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indexed="8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i/>
      <sz val="14"/>
      <name val="Angsana New"/>
      <family val="1"/>
      <charset val="222"/>
    </font>
    <font>
      <sz val="10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2"/>
      <color theme="0"/>
      <name val="Angsana New"/>
      <family val="1"/>
      <charset val="222"/>
    </font>
    <font>
      <sz val="16"/>
      <color indexed="8"/>
      <name val="Angsana New"/>
      <family val="1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595">
    <xf numFmtId="0" fontId="0" fillId="0" borderId="0">
      <alignment vertical="top" wrapText="1"/>
    </xf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176" fontId="31" fillId="0" borderId="0" applyFill="0" applyBorder="0" applyProtection="0">
      <alignment vertical="top" wrapText="1"/>
    </xf>
    <xf numFmtId="175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15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34" fillId="0" borderId="0" applyFont="0" applyFill="0" applyBorder="0" applyAlignment="0" applyProtection="0"/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7" fontId="31" fillId="0" borderId="0" applyFill="0" applyBorder="0" applyProtection="0">
      <alignment vertical="top" wrapText="1"/>
    </xf>
    <xf numFmtId="178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9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40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5" fillId="0" borderId="12" applyNumberFormat="0" applyFill="0" applyAlignment="0" applyProtection="0"/>
    <xf numFmtId="0" fontId="46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4" fillId="0" borderId="0"/>
    <xf numFmtId="0" fontId="17" fillId="0" borderId="0"/>
    <xf numFmtId="0" fontId="34" fillId="40" borderId="13" applyNumberFormat="0" applyFont="0" applyAlignment="0" applyProtection="0"/>
    <xf numFmtId="0" fontId="47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1" fontId="8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4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8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7" fillId="35" borderId="14" applyNumberFormat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0" fontId="50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35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5" fillId="26" borderId="0" applyNumberFormat="0" applyBorder="0" applyAlignment="0" applyProtection="0"/>
    <xf numFmtId="0" fontId="35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5" fillId="27" borderId="0" applyNumberForma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6" fillId="0" borderId="0"/>
    <xf numFmtId="0" fontId="17" fillId="0" borderId="0"/>
    <xf numFmtId="171" fontId="51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89" fontId="52" fillId="0" borderId="0">
      <alignment horizontal="left"/>
    </xf>
    <xf numFmtId="190" fontId="53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9" fontId="57" fillId="0" borderId="0"/>
    <xf numFmtId="9" fontId="57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8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8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8" fillId="66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8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9" fillId="42" borderId="0" applyNumberFormat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60" fillId="0" borderId="0" applyFont="0"/>
    <xf numFmtId="192" fontId="61" fillId="73" borderId="19"/>
    <xf numFmtId="192" fontId="61" fillId="73" borderId="19"/>
    <xf numFmtId="0" fontId="8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2" fillId="74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75" borderId="21" applyNumberFormat="0" applyAlignment="0" applyProtection="0"/>
    <xf numFmtId="0" fontId="67" fillId="0" borderId="22">
      <alignment horizontal="center"/>
    </xf>
    <xf numFmtId="41" fontId="19" fillId="0" borderId="0" applyNumberFormat="0" applyBorder="0"/>
    <xf numFmtId="38" fontId="68" fillId="0" borderId="0" applyFont="0" applyFill="0" applyBorder="0" applyAlignment="0" applyProtection="0"/>
    <xf numFmtId="197" fontId="2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6" fontId="17" fillId="0" borderId="0" applyFont="0" applyFill="0" applyBorder="0" applyAlignment="0" applyProtection="0"/>
    <xf numFmtId="20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6" fontId="57" fillId="0" borderId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Border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6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75" fillId="0" borderId="0"/>
    <xf numFmtId="211" fontId="57" fillId="0" borderId="0"/>
    <xf numFmtId="201" fontId="75" fillId="0" borderId="0"/>
    <xf numFmtId="211" fontId="57" fillId="0" borderId="0"/>
    <xf numFmtId="211" fontId="57" fillId="0" borderId="0"/>
    <xf numFmtId="211" fontId="57" fillId="0" borderId="0"/>
    <xf numFmtId="211" fontId="57" fillId="0" borderId="0"/>
    <xf numFmtId="0" fontId="76" fillId="0" borderId="0" applyNumberFormat="0" applyAlignment="0">
      <alignment horizontal="left"/>
    </xf>
    <xf numFmtId="207" fontId="75" fillId="0" borderId="0" applyFill="0" applyBorder="0" applyProtection="0"/>
    <xf numFmtId="207" fontId="75" fillId="0" borderId="6" applyFill="0" applyProtection="0"/>
    <xf numFmtId="207" fontId="75" fillId="0" borderId="4" applyFill="0" applyProtection="0"/>
    <xf numFmtId="193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2" fontId="57" fillId="0" borderId="0"/>
    <xf numFmtId="213" fontId="57" fillId="0" borderId="0"/>
    <xf numFmtId="214" fontId="75" fillId="0" borderId="0"/>
    <xf numFmtId="213" fontId="57" fillId="0" borderId="0"/>
    <xf numFmtId="176" fontId="15" fillId="0" borderId="0"/>
    <xf numFmtId="213" fontId="57" fillId="0" borderId="0"/>
    <xf numFmtId="213" fontId="57" fillId="0" borderId="0"/>
    <xf numFmtId="213" fontId="57" fillId="0" borderId="0"/>
    <xf numFmtId="212" fontId="57" fillId="0" borderId="0"/>
    <xf numFmtId="215" fontId="8" fillId="0" borderId="0" applyFont="0" applyFill="0" applyBorder="0" applyAlignment="0" applyProtection="0"/>
    <xf numFmtId="14" fontId="77" fillId="0" borderId="0" applyFill="0" applyBorder="0" applyAlignment="0"/>
    <xf numFmtId="208" fontId="75" fillId="0" borderId="0" applyFill="0" applyBorder="0" applyProtection="0"/>
    <xf numFmtId="208" fontId="75" fillId="0" borderId="6" applyFill="0" applyProtection="0"/>
    <xf numFmtId="208" fontId="75" fillId="0" borderId="4" applyFill="0" applyProtection="0"/>
    <xf numFmtId="216" fontId="57" fillId="0" borderId="0"/>
    <xf numFmtId="217" fontId="57" fillId="0" borderId="0"/>
    <xf numFmtId="200" fontId="75" fillId="0" borderId="0"/>
    <xf numFmtId="217" fontId="57" fillId="0" borderId="0"/>
    <xf numFmtId="217" fontId="57" fillId="0" borderId="0"/>
    <xf numFmtId="217" fontId="57" fillId="0" borderId="0"/>
    <xf numFmtId="216" fontId="57" fillId="0" borderId="0"/>
    <xf numFmtId="0" fontId="78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80" fillId="0" borderId="0" applyNumberFormat="0" applyAlignment="0">
      <alignment horizontal="left"/>
    </xf>
    <xf numFmtId="218" fontId="71" fillId="0" borderId="0" applyFont="0" applyFill="0" applyBorder="0" applyAlignment="0" applyProtection="0"/>
    <xf numFmtId="218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0" fontId="83" fillId="43" borderId="0" applyNumberFormat="0" applyBorder="0" applyAlignment="0" applyProtection="0"/>
    <xf numFmtId="38" fontId="84" fillId="79" borderId="0" applyNumberFormat="0" applyBorder="0" applyAlignment="0" applyProtection="0"/>
    <xf numFmtId="220" fontId="85" fillId="0" borderId="0" applyNumberFormat="0" applyFill="0" applyBorder="0" applyProtection="0">
      <alignment horizontal="right"/>
    </xf>
    <xf numFmtId="0" fontId="86" fillId="73" borderId="23"/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24" applyNumberFormat="0" applyAlignment="0" applyProtection="0">
      <alignment horizontal="left" vertical="center"/>
    </xf>
    <xf numFmtId="0" fontId="88" fillId="0" borderId="5">
      <alignment horizontal="left" vertical="center"/>
    </xf>
    <xf numFmtId="0" fontId="88" fillId="0" borderId="5">
      <alignment horizontal="left" vertical="center"/>
    </xf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192" fontId="97" fillId="0" borderId="19"/>
    <xf numFmtId="192" fontId="97" fillId="0" borderId="19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98" fillId="0" borderId="29" applyNumberFormat="0" applyFill="0" applyAlignment="0" applyProtection="0"/>
    <xf numFmtId="0" fontId="99" fillId="0" borderId="30"/>
    <xf numFmtId="0" fontId="100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0" borderId="30"/>
    <xf numFmtId="0" fontId="100" fillId="0" borderId="30"/>
    <xf numFmtId="0" fontId="100" fillId="0" borderId="30"/>
    <xf numFmtId="0" fontId="100" fillId="0" borderId="30"/>
    <xf numFmtId="0" fontId="101" fillId="81" borderId="0" applyNumberFormat="0" applyBorder="0" applyAlignment="0" applyProtection="0"/>
    <xf numFmtId="37" fontId="102" fillId="0" borderId="0"/>
    <xf numFmtId="212" fontId="103" fillId="0" borderId="0"/>
    <xf numFmtId="221" fontId="57" fillId="0" borderId="0"/>
    <xf numFmtId="212" fontId="1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7" fillId="0" borderId="0"/>
    <xf numFmtId="0" fontId="105" fillId="0" borderId="0"/>
    <xf numFmtId="0" fontId="8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57" fillId="0" borderId="0"/>
    <xf numFmtId="0" fontId="107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4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7" fillId="0" borderId="0"/>
    <xf numFmtId="0" fontId="60" fillId="0" borderId="0"/>
    <xf numFmtId="0" fontId="15" fillId="82" borderId="2" applyNumberFormat="0" applyFont="0" applyAlignment="0" applyProtection="0"/>
    <xf numFmtId="169" fontId="8" fillId="0" borderId="0" applyFont="0" applyFill="0" applyBorder="0" applyAlignment="0" applyProtection="0"/>
    <xf numFmtId="0" fontId="108" fillId="74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222" fontId="8" fillId="0" borderId="0" applyFont="0" applyFill="0" applyBorder="0" applyAlignment="0" applyProtection="0"/>
    <xf numFmtId="196" fontId="24" fillId="0" borderId="0" applyFont="0" applyFill="0" applyBorder="0" applyAlignment="0" applyProtection="0"/>
    <xf numFmtId="223" fontId="11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92" fillId="0" borderId="30">
      <alignment horizontal="center"/>
    </xf>
    <xf numFmtId="3" fontId="60" fillId="0" borderId="0" applyFont="0" applyFill="0" applyBorder="0" applyAlignment="0" applyProtection="0"/>
    <xf numFmtId="0" fontId="60" fillId="83" borderId="0" applyNumberFormat="0" applyFont="0" applyBorder="0" applyAlignment="0" applyProtection="0"/>
    <xf numFmtId="169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1" fillId="0" borderId="0"/>
    <xf numFmtId="0" fontId="111" fillId="0" borderId="0"/>
    <xf numFmtId="225" fontId="8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0" fontId="112" fillId="0" borderId="0" applyNumberFormat="0" applyFill="0" applyBorder="0" applyAlignment="0" applyProtection="0"/>
    <xf numFmtId="0" fontId="113" fillId="0" borderId="0"/>
    <xf numFmtId="0" fontId="77" fillId="0" borderId="0">
      <alignment vertical="top"/>
    </xf>
    <xf numFmtId="0" fontId="114" fillId="0" borderId="0" applyNumberFormat="0" applyBorder="0" applyAlignment="0"/>
    <xf numFmtId="0" fontId="114" fillId="0" borderId="0" applyNumberFormat="0" applyBorder="0" applyAlignment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0" fontId="115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6" fillId="0" borderId="0"/>
    <xf numFmtId="49" fontId="77" fillId="0" borderId="0" applyFill="0" applyBorder="0" applyAlignment="0"/>
    <xf numFmtId="227" fontId="24" fillId="0" borderId="0" applyFill="0" applyBorder="0" applyAlignment="0"/>
    <xf numFmtId="228" fontId="24" fillId="0" borderId="0" applyFill="0" applyBorder="0" applyAlignment="0"/>
    <xf numFmtId="0" fontId="117" fillId="0" borderId="0" applyFill="0" applyBorder="0" applyProtection="0">
      <alignment horizontal="center" vertical="top"/>
    </xf>
    <xf numFmtId="40" fontId="118" fillId="0" borderId="0"/>
    <xf numFmtId="0" fontId="119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9" fontId="8" fillId="0" borderId="0" applyFont="0" applyFill="0" applyBorder="0" applyAlignment="0" applyProtection="0"/>
    <xf numFmtId="40" fontId="60" fillId="0" borderId="0" applyFont="0" applyFill="0" applyBorder="0" applyAlignment="0" applyProtection="0"/>
    <xf numFmtId="167" fontId="121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4"/>
    <xf numFmtId="171" fontId="5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5" fillId="0" borderId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7" fillId="0" borderId="35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9" fontId="131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19" fillId="0" borderId="0"/>
    <xf numFmtId="0" fontId="6" fillId="0" borderId="0"/>
    <xf numFmtId="0" fontId="124" fillId="0" borderId="0"/>
    <xf numFmtId="0" fontId="124" fillId="0" borderId="0"/>
    <xf numFmtId="0" fontId="107" fillId="0" borderId="0"/>
    <xf numFmtId="0" fontId="74" fillId="0" borderId="0"/>
    <xf numFmtId="0" fontId="57" fillId="0" borderId="0"/>
    <xf numFmtId="0" fontId="8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2" fillId="0" borderId="0"/>
    <xf numFmtId="0" fontId="57" fillId="0" borderId="0"/>
    <xf numFmtId="0" fontId="5" fillId="0" borderId="0"/>
    <xf numFmtId="0" fontId="133" fillId="39" borderId="0" applyNumberFormat="0" applyBorder="0" applyAlignment="0" applyProtection="0"/>
    <xf numFmtId="231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>
      <alignment vertical="top"/>
    </xf>
    <xf numFmtId="0" fontId="13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6" fontId="31" fillId="0" borderId="0" applyFill="0" applyBorder="0" applyProtection="0">
      <alignment vertical="top" wrapText="1"/>
    </xf>
    <xf numFmtId="0" fontId="6" fillId="0" borderId="0"/>
    <xf numFmtId="176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148" fillId="74" borderId="187" applyNumberFormat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/>
    <xf numFmtId="232" fontId="8" fillId="0" borderId="0" applyFont="0" applyFill="0" applyBorder="0" applyAlignment="0" applyProtection="0"/>
    <xf numFmtId="0" fontId="136" fillId="0" borderId="0"/>
    <xf numFmtId="233" fontId="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34" fontId="1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9" fontId="141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142" fillId="0" borderId="0" applyFont="0" applyFill="0" applyBorder="0" applyAlignment="0" applyProtection="0"/>
    <xf numFmtId="0" fontId="142" fillId="0" borderId="0"/>
    <xf numFmtId="0" fontId="15" fillId="0" borderId="0"/>
    <xf numFmtId="0" fontId="8" fillId="0" borderId="0"/>
    <xf numFmtId="0" fontId="8" fillId="0" borderId="0"/>
    <xf numFmtId="0" fontId="143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84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85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7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86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87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16" borderId="0" applyNumberFormat="0" applyBorder="0" applyAlignment="0" applyProtection="0"/>
    <xf numFmtId="0" fontId="79" fillId="0" borderId="143" applyNumberFormat="0" applyFill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85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9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7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4" fillId="44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18" fontId="291" fillId="0" borderId="186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8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58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58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58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87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87" borderId="0" applyNumberFormat="0" applyBorder="0" applyAlignment="0" applyProtection="0"/>
    <xf numFmtId="218" fontId="62" fillId="74" borderId="187" applyNumberFormat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58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58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58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8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28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78" fillId="0" borderId="0" applyNumberFormat="0" applyFill="0" applyBorder="0" applyAlignment="0" applyProtection="0"/>
    <xf numFmtId="192" fontId="146" fillId="0" borderId="0" applyFill="0" applyBorder="0" applyAlignment="0"/>
    <xf numFmtId="238" fontId="146" fillId="0" borderId="0" applyFill="0" applyBorder="0" applyAlignment="0"/>
    <xf numFmtId="239" fontId="147" fillId="0" borderId="0" applyFill="0" applyBorder="0" applyAlignment="0"/>
    <xf numFmtId="240" fontId="147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50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169" fontId="19" fillId="0" borderId="0" applyNumberFormat="0" applyBorder="0"/>
    <xf numFmtId="241" fontId="1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190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4" fillId="0" borderId="0" applyFont="0" applyFill="0" applyBorder="0" applyAlignment="0" applyProtection="0"/>
    <xf numFmtId="0" fontId="148" fillId="74" borderId="90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9" fillId="95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4" fontId="15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15" fillId="82" borderId="188" applyNumberFormat="0" applyFont="0" applyAlignment="0" applyProtection="0"/>
    <xf numFmtId="192" fontId="61" fillId="73" borderId="89"/>
    <xf numFmtId="192" fontId="61" fillId="73" borderId="89"/>
    <xf numFmtId="171" fontId="4" fillId="0" borderId="0" applyFont="0" applyFill="0" applyBorder="0" applyAlignment="0" applyProtection="0"/>
    <xf numFmtId="0" fontId="204" fillId="0" borderId="190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46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7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48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48" fillId="74" borderId="187" applyNumberFormat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48" fillId="74" borderId="187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93" fillId="74" borderId="189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53" fillId="0" borderId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4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ill="0" applyBorder="0" applyAlignment="0" applyProtection="0"/>
    <xf numFmtId="171" fontId="15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7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212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10" fontId="15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250" fontId="15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95" fillId="46" borderId="187" applyNumberFormat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5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" fillId="0" borderId="0"/>
    <xf numFmtId="192" fontId="97" fillId="0" borderId="139"/>
    <xf numFmtId="0" fontId="96" fillId="46" borderId="140" applyNumberFormat="0" applyAlignment="0" applyProtection="0"/>
    <xf numFmtId="0" fontId="175" fillId="46" borderId="140" applyNumberFormat="0" applyAlignment="0" applyProtection="0"/>
    <xf numFmtId="211" fontId="57" fillId="0" borderId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5" fillId="46" borderId="140" applyNumberFormat="0" applyAlignment="0" applyProtection="0"/>
    <xf numFmtId="211" fontId="57" fillId="0" borderId="0"/>
    <xf numFmtId="0" fontId="95" fillId="46" borderId="140" applyNumberFormat="0" applyAlignment="0" applyProtection="0"/>
    <xf numFmtId="0" fontId="158" fillId="0" borderId="0"/>
    <xf numFmtId="0" fontId="158" fillId="0" borderId="0"/>
    <xf numFmtId="192" fontId="146" fillId="0" borderId="0" applyFont="0" applyFill="0" applyBorder="0" applyAlignment="0" applyProtection="0"/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255" fontId="15" fillId="0" borderId="0"/>
    <xf numFmtId="213" fontId="57" fillId="0" borderId="0"/>
    <xf numFmtId="0" fontId="8" fillId="0" borderId="0"/>
    <xf numFmtId="0" fontId="159" fillId="79" borderId="0" applyNumberFormat="0" applyFont="0" applyFill="0" applyBorder="0" applyProtection="0">
      <alignment horizontal="left"/>
    </xf>
    <xf numFmtId="38" fontId="113" fillId="0" borderId="42">
      <alignment vertical="center"/>
    </xf>
    <xf numFmtId="217" fontId="19" fillId="0" borderId="0"/>
    <xf numFmtId="217" fontId="57" fillId="0" borderId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6" fontId="162" fillId="0" borderId="0">
      <alignment horizontal="right"/>
    </xf>
    <xf numFmtId="0" fontId="18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4" fillId="97" borderId="0" applyNumberFormat="0" applyBorder="0" applyAlignment="0" applyProtection="0"/>
    <xf numFmtId="257" fontId="85" fillId="0" borderId="0" applyNumberFormat="0" applyFill="0" applyBorder="0" applyProtection="0">
      <alignment horizontal="right"/>
    </xf>
    <xf numFmtId="0" fontId="88" fillId="0" borderId="43">
      <alignment horizontal="left" vertical="center"/>
    </xf>
    <xf numFmtId="0" fontId="88" fillId="0" borderId="43">
      <alignment horizontal="left" vertical="center"/>
    </xf>
    <xf numFmtId="0" fontId="165" fillId="0" borderId="44" applyNumberFormat="0" applyFill="0" applyAlignment="0" applyProtection="0"/>
    <xf numFmtId="0" fontId="166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218" fontId="108" fillId="74" borderId="120" applyNumberFormat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0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4" fontId="159" fillId="98" borderId="46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80" borderId="0">
      <alignment horizontal="left" wrapText="1"/>
    </xf>
    <xf numFmtId="258" fontId="8" fillId="0" borderId="0" applyBorder="0" applyAlignment="0"/>
    <xf numFmtId="10" fontId="84" fillId="80" borderId="37" applyNumberFormat="0" applyBorder="0" applyAlignment="0" applyProtection="0"/>
    <xf numFmtId="10" fontId="84" fillId="80" borderId="37" applyNumberFormat="0" applyBorder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259" fontId="8" fillId="0" borderId="0"/>
    <xf numFmtId="217" fontId="176" fillId="0" borderId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62" fillId="0" borderId="0"/>
    <xf numFmtId="0" fontId="162" fillId="0" borderId="0"/>
    <xf numFmtId="0" fontId="75" fillId="0" borderId="0" applyNumberFormat="0" applyFont="0" applyFill="0" applyBorder="0" applyProtection="0">
      <alignment horizontal="left" vertical="center"/>
    </xf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81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99" fillId="0" borderId="46"/>
    <xf numFmtId="0" fontId="100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84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0" fontId="187" fillId="0" borderId="0"/>
    <xf numFmtId="0" fontId="187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5" fillId="0" borderId="0"/>
    <xf numFmtId="0" fontId="8" fillId="0" borderId="0"/>
    <xf numFmtId="0" fontId="148" fillId="74" borderId="197" applyNumberFormat="0" applyAlignment="0" applyProtection="0"/>
    <xf numFmtId="0" fontId="4" fillId="0" borderId="0"/>
    <xf numFmtId="0" fontId="8" fillId="0" borderId="0"/>
    <xf numFmtId="0" fontId="148" fillId="74" borderId="197" applyNumberFormat="0" applyAlignment="0" applyProtection="0"/>
    <xf numFmtId="0" fontId="20" fillId="0" borderId="0"/>
    <xf numFmtId="0" fontId="62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4" fillId="0" borderId="0"/>
    <xf numFmtId="0" fontId="188" fillId="0" borderId="0"/>
    <xf numFmtId="0" fontId="19" fillId="0" borderId="0"/>
    <xf numFmtId="0" fontId="20" fillId="0" borderId="0"/>
    <xf numFmtId="0" fontId="17" fillId="0" borderId="0"/>
    <xf numFmtId="0" fontId="193" fillId="74" borderId="198" applyNumberFormat="0" applyAlignment="0" applyProtection="0"/>
    <xf numFmtId="0" fontId="15" fillId="0" borderId="0"/>
    <xf numFmtId="0" fontId="60" fillId="0" borderId="0"/>
    <xf numFmtId="0" fontId="6" fillId="0" borderId="0"/>
    <xf numFmtId="0" fontId="60" fillId="0" borderId="0"/>
    <xf numFmtId="251" fontId="15" fillId="0" borderId="0"/>
    <xf numFmtId="218" fontId="320" fillId="107" borderId="192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6" fillId="0" borderId="0"/>
    <xf numFmtId="0" fontId="6" fillId="0" borderId="0"/>
    <xf numFmtId="218" fontId="95" fillId="46" borderId="193" applyNumberFormat="0" applyAlignment="0" applyProtection="0"/>
    <xf numFmtId="0" fontId="6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8" fillId="0" borderId="0"/>
    <xf numFmtId="0" fontId="105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89" fillId="0" borderId="0"/>
    <xf numFmtId="0" fontId="57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12" fontId="65" fillId="0" borderId="194">
      <alignment horizontal="left"/>
    </xf>
    <xf numFmtId="218" fontId="291" fillId="0" borderId="192"/>
    <xf numFmtId="0" fontId="15" fillId="0" borderId="0"/>
    <xf numFmtId="0" fontId="6" fillId="0" borderId="0"/>
    <xf numFmtId="218" fontId="62" fillId="74" borderId="193" applyNumberFormat="0" applyAlignment="0" applyProtection="0"/>
    <xf numFmtId="0" fontId="15" fillId="0" borderId="0"/>
    <xf numFmtId="218" fontId="273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4" fillId="0" borderId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74" fillId="0" borderId="0"/>
    <xf numFmtId="0" fontId="19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90" fillId="0" borderId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71" fontId="29" fillId="0" borderId="0" applyFont="0" applyFill="0" applyBorder="0" applyAlignment="0" applyProtection="0"/>
    <xf numFmtId="0" fontId="74" fillId="0" borderId="0"/>
    <xf numFmtId="0" fontId="15" fillId="0" borderId="0"/>
    <xf numFmtId="0" fontId="15" fillId="0" borderId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2" fontId="346" fillId="0" borderId="113">
      <alignment horizontal="center"/>
    </xf>
    <xf numFmtId="0" fontId="148" fillId="74" borderId="193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5" fillId="0" borderId="0"/>
    <xf numFmtId="0" fontId="193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1" fillId="0" borderId="0"/>
    <xf numFmtId="3" fontId="8" fillId="0" borderId="191" applyNumberFormat="0" applyFont="0" applyFill="0" applyAlignment="0" applyProtection="0">
      <alignment vertical="center"/>
    </xf>
    <xf numFmtId="0" fontId="69" fillId="0" borderId="0"/>
    <xf numFmtId="0" fontId="69" fillId="0" borderId="0"/>
    <xf numFmtId="0" fontId="4" fillId="0" borderId="0"/>
    <xf numFmtId="0" fontId="4" fillId="0" borderId="0"/>
    <xf numFmtId="4" fontId="77" fillId="0" borderId="189" applyNumberFormat="0" applyProtection="0">
      <alignment horizontal="right" vertical="center"/>
    </xf>
    <xf numFmtId="0" fontId="4" fillId="0" borderId="0"/>
    <xf numFmtId="218" fontId="291" fillId="0" borderId="116"/>
    <xf numFmtId="0" fontId="57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" fillId="0" borderId="0"/>
    <xf numFmtId="308" fontId="352" fillId="0" borderId="114" applyBorder="0" applyProtection="0">
      <alignment horizontal="right" vertical="center"/>
    </xf>
    <xf numFmtId="165" fontId="17" fillId="0" borderId="0" applyFont="0" applyFill="0" applyBorder="0" applyAlignment="0" applyProtection="0"/>
    <xf numFmtId="218" fontId="353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4" fillId="0" borderId="0"/>
    <xf numFmtId="0" fontId="17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16" fillId="0" borderId="0"/>
    <xf numFmtId="0" fontId="4" fillId="0" borderId="0"/>
    <xf numFmtId="0" fontId="54" fillId="0" borderId="0"/>
    <xf numFmtId="0" fontId="6" fillId="0" borderId="0"/>
    <xf numFmtId="0" fontId="15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148" fillId="74" borderId="193" applyNumberFormat="0" applyAlignment="0" applyProtection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2" fillId="0" borderId="0"/>
    <xf numFmtId="0" fontId="57" fillId="0" borderId="0"/>
    <xf numFmtId="0" fontId="16" fillId="0" borderId="0"/>
    <xf numFmtId="251" fontId="51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60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40" fontId="194" fillId="99" borderId="0">
      <alignment horizontal="right"/>
    </xf>
    <xf numFmtId="0" fontId="195" fillId="99" borderId="35"/>
    <xf numFmtId="0" fontId="196" fillId="0" borderId="0">
      <alignment horizontal="center"/>
    </xf>
    <xf numFmtId="0" fontId="197" fillId="0" borderId="0">
      <alignment horizontal="center"/>
    </xf>
    <xf numFmtId="240" fontId="147" fillId="0" borderId="0" applyFont="0" applyFill="0" applyBorder="0" applyAlignment="0" applyProtection="0"/>
    <xf numFmtId="261" fontId="14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8" fillId="0" borderId="118" applyFill="0"/>
    <xf numFmtId="300" fontId="8" fillId="0" borderId="118" applyFill="0"/>
    <xf numFmtId="300" fontId="8" fillId="0" borderId="118" applyFill="0"/>
    <xf numFmtId="300" fontId="8" fillId="0" borderId="118" applyFill="0"/>
    <xf numFmtId="218" fontId="79" fillId="0" borderId="121" applyNumberFormat="0" applyFill="0" applyAlignment="0" applyProtection="0"/>
    <xf numFmtId="300" fontId="8" fillId="0" borderId="118" applyFill="0"/>
    <xf numFmtId="300" fontId="8" fillId="0" borderId="118" applyFill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8" fontId="320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82" borderId="188" applyNumberFormat="0" applyFont="0" applyAlignment="0" applyProtection="0"/>
    <xf numFmtId="9" fontId="8" fillId="0" borderId="0" applyFont="0" applyFill="0" applyBorder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3" fillId="0" borderId="47" applyNumberFormat="0" applyBorder="0"/>
    <xf numFmtId="0" fontId="148" fillId="74" borderId="117" applyNumberFormat="0" applyAlignment="0" applyProtection="0"/>
    <xf numFmtId="3" fontId="198" fillId="0" borderId="0" applyNumberFormat="0" applyFill="0" applyBorder="0" applyAlignment="0" applyProtection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92" fillId="0" borderId="46">
      <alignment horizontal="center"/>
    </xf>
    <xf numFmtId="37" fontId="143" fillId="0" borderId="0"/>
    <xf numFmtId="0" fontId="148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5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4" fillId="0" borderId="121" applyNumberFormat="0" applyFill="0" applyAlignment="0" applyProtection="0"/>
    <xf numFmtId="262" fontId="8" fillId="0" borderId="0" applyNumberFormat="0" applyFill="0" applyBorder="0" applyAlignment="0" applyProtection="0">
      <alignment horizontal="left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5" fillId="0" borderId="0" applyNumberFormat="0" applyFont="0" applyFill="0" applyBorder="0" applyAlignment="0"/>
    <xf numFmtId="0" fontId="200" fillId="0" borderId="0" applyNumberFormat="0" applyBorder="0"/>
    <xf numFmtId="0" fontId="193" fillId="74" borderId="120" applyNumberFormat="0" applyAlignment="0" applyProtection="0"/>
    <xf numFmtId="0" fontId="8" fillId="82" borderId="119" applyNumberFormat="0" applyFont="0" applyAlignment="0" applyProtection="0"/>
    <xf numFmtId="0" fontId="201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63" fontId="147" fillId="0" borderId="0" applyFill="0" applyBorder="0" applyAlignment="0"/>
    <xf numFmtId="264" fontId="147" fillId="0" borderId="0" applyFill="0" applyBorder="0" applyAlignment="0"/>
    <xf numFmtId="0" fontId="11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3" fontId="203" fillId="0" borderId="48">
      <alignment horizontal="center"/>
    </xf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23" fillId="0" borderId="49"/>
    <xf numFmtId="0" fontId="183" fillId="0" borderId="0" applyNumberFormat="0" applyFont="0" applyFill="0" applyBorder="0" applyProtection="0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218" fontId="108" fillId="74" borderId="189" applyNumberFormat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267" fontId="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1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6" fillId="0" borderId="0" applyFont="0" applyFill="0" applyBorder="0" applyAlignment="0" applyProtection="0"/>
    <xf numFmtId="268" fontId="20" fillId="0" borderId="0" applyFont="0" applyFill="0" applyBorder="0" applyAlignment="0" applyProtection="0"/>
    <xf numFmtId="244" fontId="153" fillId="0" borderId="0" applyFill="0" applyBorder="0" applyAlignment="0" applyProtection="0"/>
    <xf numFmtId="169" fontId="153" fillId="0" borderId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69" fontId="209" fillId="0" borderId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8" fillId="0" borderId="167">
      <alignment horizontal="left" vertical="center"/>
    </xf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0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10" fontId="84" fillId="80" borderId="191" applyNumberFormat="0" applyBorder="0" applyAlignment="0" applyProtection="0"/>
    <xf numFmtId="0" fontId="95" fillId="46" borderId="193" applyNumberFormat="0" applyAlignment="0" applyProtection="0"/>
    <xf numFmtId="185" fontId="8" fillId="0" borderId="0" applyFont="0" applyFill="0" applyBorder="0" applyAlignment="0" applyProtection="0"/>
    <xf numFmtId="2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4" fillId="80" borderId="191" applyNumberFormat="0" applyBorder="0" applyAlignment="0" applyProtection="0"/>
    <xf numFmtId="176" fontId="15" fillId="0" borderId="0" applyFill="0" applyBorder="0" applyAlignment="0" applyProtection="0"/>
    <xf numFmtId="168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2" fillId="74" borderId="117" applyNumberFormat="0" applyAlignment="0" applyProtection="0"/>
    <xf numFmtId="0" fontId="148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8" fillId="74" borderId="117" applyNumberFormat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1" fillId="0" borderId="0"/>
    <xf numFmtId="0" fontId="71" fillId="0" borderId="0"/>
    <xf numFmtId="0" fontId="105" fillId="0" borderId="0"/>
    <xf numFmtId="0" fontId="57" fillId="0" borderId="0"/>
    <xf numFmtId="0" fontId="57" fillId="0" borderId="0"/>
    <xf numFmtId="0" fontId="8" fillId="0" borderId="0"/>
    <xf numFmtId="0" fontId="105" fillId="0" borderId="0"/>
    <xf numFmtId="0" fontId="153" fillId="0" borderId="0"/>
    <xf numFmtId="0" fontId="8" fillId="0" borderId="0"/>
    <xf numFmtId="0" fontId="8" fillId="0" borderId="0"/>
    <xf numFmtId="0" fontId="6" fillId="0" borderId="0"/>
    <xf numFmtId="0" fontId="74" fillId="0" borderId="0"/>
    <xf numFmtId="0" fontId="54" fillId="0" borderId="0"/>
    <xf numFmtId="0" fontId="54" fillId="0" borderId="0"/>
    <xf numFmtId="0" fontId="6" fillId="0" borderId="0"/>
    <xf numFmtId="0" fontId="20" fillId="0" borderId="0"/>
    <xf numFmtId="0" fontId="57" fillId="0" borderId="0"/>
    <xf numFmtId="0" fontId="6" fillId="0" borderId="0"/>
    <xf numFmtId="0" fontId="57" fillId="0" borderId="0"/>
    <xf numFmtId="0" fontId="8" fillId="0" borderId="0"/>
    <xf numFmtId="0" fontId="2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5" fillId="0" borderId="0"/>
    <xf numFmtId="0" fontId="54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15" fillId="0" borderId="0"/>
    <xf numFmtId="0" fontId="15" fillId="0" borderId="0"/>
    <xf numFmtId="0" fontId="104" fillId="0" borderId="0"/>
    <xf numFmtId="0" fontId="15" fillId="0" borderId="0"/>
    <xf numFmtId="0" fontId="1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4" fillId="80" borderId="122" applyNumberFormat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74" fillId="0" borderId="0"/>
    <xf numFmtId="251" fontId="74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8" fillId="0" borderId="0"/>
    <xf numFmtId="0" fontId="4" fillId="0" borderId="0"/>
    <xf numFmtId="0" fontId="15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10" fontId="84" fillId="80" borderId="122" applyNumberFormat="0" applyBorder="0" applyAlignment="0" applyProtection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251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8" borderId="117" applyNumberFormat="0" applyAlignment="0" applyProtection="0"/>
    <xf numFmtId="0" fontId="96" fillId="46" borderId="117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4" fillId="0" borderId="0"/>
    <xf numFmtId="0" fontId="132" fillId="0" borderId="0"/>
    <xf numFmtId="0" fontId="20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54" fillId="82" borderId="119" applyNumberFormat="0" applyFon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6" fontId="15" fillId="0" borderId="0" applyFill="0" applyBorder="0" applyAlignment="0" applyProtection="0"/>
    <xf numFmtId="0" fontId="6" fillId="0" borderId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2" fontId="199" fillId="0" borderId="0"/>
    <xf numFmtId="169" fontId="143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159" fillId="121" borderId="118" applyNumberFormat="0" applyProtection="0"/>
    <xf numFmtId="0" fontId="221" fillId="0" borderId="0">
      <alignment vertical="center"/>
    </xf>
    <xf numFmtId="218" fontId="222" fillId="0" borderId="0"/>
    <xf numFmtId="218" fontId="143" fillId="0" borderId="0"/>
    <xf numFmtId="218" fontId="223" fillId="0" borderId="0"/>
    <xf numFmtId="218" fontId="223" fillId="0" borderId="0"/>
    <xf numFmtId="218" fontId="224" fillId="0" borderId="0"/>
    <xf numFmtId="218" fontId="223" fillId="0" borderId="0"/>
    <xf numFmtId="218" fontId="224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5" fillId="0" borderId="0"/>
    <xf numFmtId="218" fontId="225" fillId="0" borderId="0"/>
    <xf numFmtId="218" fontId="225" fillId="0" borderId="0"/>
    <xf numFmtId="218" fontId="225" fillId="0" borderId="0"/>
    <xf numFmtId="218" fontId="226" fillId="0" borderId="0"/>
    <xf numFmtId="218" fontId="227" fillId="0" borderId="0"/>
    <xf numFmtId="218" fontId="227" fillId="0" borderId="0"/>
    <xf numFmtId="218" fontId="225" fillId="0" borderId="0"/>
    <xf numFmtId="218" fontId="225" fillId="0" borderId="0"/>
    <xf numFmtId="218" fontId="8" fillId="0" borderId="0"/>
    <xf numFmtId="218" fontId="228" fillId="0" borderId="0"/>
    <xf numFmtId="218" fontId="229" fillId="0" borderId="0"/>
    <xf numFmtId="218" fontId="227" fillId="0" borderId="0"/>
    <xf numFmtId="218" fontId="226" fillId="0" borderId="0"/>
    <xf numFmtId="218" fontId="230" fillId="0" borderId="0"/>
    <xf numFmtId="218" fontId="231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232" fillId="0" borderId="0"/>
    <xf numFmtId="218" fontId="143" fillId="0" borderId="0"/>
    <xf numFmtId="218" fontId="143" fillId="0" borderId="0"/>
    <xf numFmtId="218" fontId="143" fillId="0" borderId="0"/>
    <xf numFmtId="218" fontId="233" fillId="0" borderId="0"/>
    <xf numFmtId="218" fontId="234" fillId="0" borderId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68" fontId="235" fillId="0" borderId="0" applyFont="0" applyFill="0" applyBorder="0" applyAlignment="0" applyProtection="0"/>
    <xf numFmtId="218" fontId="236" fillId="0" borderId="0" applyNumberFormat="0" applyFill="0" applyBorder="0" applyAlignment="0" applyProtection="0">
      <alignment vertical="top"/>
      <protection locked="0"/>
    </xf>
    <xf numFmtId="0" fontId="19" fillId="0" borderId="35"/>
    <xf numFmtId="218" fontId="23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169" fontId="13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238" fillId="0" borderId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143" fillId="0" borderId="0"/>
    <xf numFmtId="218" fontId="239" fillId="0" borderId="0"/>
    <xf numFmtId="218" fontId="143" fillId="0" borderId="0"/>
    <xf numFmtId="218" fontId="143" fillId="0" borderId="0"/>
    <xf numFmtId="218" fontId="240" fillId="0" borderId="0"/>
    <xf numFmtId="218" fontId="241" fillId="0" borderId="0"/>
    <xf numFmtId="218" fontId="143" fillId="0" borderId="0"/>
    <xf numFmtId="218" fontId="242" fillId="0" borderId="0"/>
    <xf numFmtId="218" fontId="243" fillId="0" borderId="0"/>
    <xf numFmtId="218" fontId="244" fillId="0" borderId="0"/>
    <xf numFmtId="218" fontId="244" fillId="0" borderId="0"/>
    <xf numFmtId="218" fontId="143" fillId="0" borderId="0"/>
    <xf numFmtId="218" fontId="143" fillId="0" borderId="0"/>
    <xf numFmtId="218" fontId="239" fillId="0" borderId="0"/>
    <xf numFmtId="218" fontId="143" fillId="0" borderId="0"/>
    <xf numFmtId="218" fontId="239" fillId="0" borderId="0"/>
    <xf numFmtId="38" fontId="245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41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39" fillId="0" borderId="0" applyFont="0" applyFill="0" applyBorder="0" applyAlignment="0" applyProtection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72" fontId="239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239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241" fillId="0" borderId="0" applyFont="0" applyFill="0" applyBorder="0" applyAlignment="0" applyProtection="0"/>
    <xf numFmtId="218" fontId="246" fillId="0" borderId="0"/>
    <xf numFmtId="218" fontId="246" fillId="0" borderId="0"/>
    <xf numFmtId="218" fontId="247" fillId="0" borderId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14" fillId="79" borderId="52" applyNumberFormat="0" applyAlignment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40" fontId="231" fillId="0" borderId="0" applyFont="0" applyFill="0" applyBorder="0" applyAlignment="0" applyProtection="0"/>
    <xf numFmtId="38" fontId="231" fillId="0" borderId="0" applyFont="0" applyFill="0" applyBorder="0" applyAlignment="0" applyProtection="0"/>
    <xf numFmtId="49" fontId="75" fillId="0" borderId="0"/>
    <xf numFmtId="218" fontId="143" fillId="0" borderId="0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248" fillId="0" borderId="53"/>
    <xf numFmtId="169" fontId="8" fillId="0" borderId="0" applyFont="0" applyFill="0" applyBorder="0" applyAlignment="0" applyProtection="0"/>
    <xf numFmtId="218" fontId="249" fillId="0" borderId="53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248" fillId="0" borderId="53"/>
    <xf numFmtId="278" fontId="8" fillId="0" borderId="0" applyFont="0" applyFill="0" applyBorder="0" applyAlignment="0" applyProtection="0"/>
    <xf numFmtId="218" fontId="250" fillId="0" borderId="0" applyNumberFormat="0" applyFill="0" applyBorder="0" applyAlignment="0" applyProtection="0"/>
    <xf numFmtId="218" fontId="8" fillId="81" borderId="0" applyNumberFormat="0" applyFont="0" applyAlignment="0" applyProtection="0"/>
    <xf numFmtId="279" fontId="19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Protection="0">
      <alignment horizontal="right"/>
    </xf>
    <xf numFmtId="218" fontId="248" fillId="0" borderId="53"/>
    <xf numFmtId="218" fontId="248" fillId="0" borderId="53"/>
    <xf numFmtId="218" fontId="249" fillId="0" borderId="53"/>
    <xf numFmtId="218" fontId="248" fillId="0" borderId="45"/>
    <xf numFmtId="218" fontId="248" fillId="0" borderId="53"/>
    <xf numFmtId="218" fontId="248" fillId="0" borderId="53"/>
    <xf numFmtId="218" fontId="248" fillId="0" borderId="53"/>
    <xf numFmtId="218" fontId="248" fillId="0" borderId="45"/>
    <xf numFmtId="218" fontId="8" fillId="0" borderId="0"/>
    <xf numFmtId="169" fontId="8" fillId="0" borderId="0" applyFont="0" applyFill="0" applyBorder="0" applyAlignment="0" applyProtection="0"/>
    <xf numFmtId="218" fontId="251" fillId="0" borderId="0" applyNumberFormat="0" applyFill="0" applyBorder="0" applyProtection="0">
      <alignment vertical="top"/>
    </xf>
    <xf numFmtId="218" fontId="252" fillId="0" borderId="54" applyNumberFormat="0" applyFill="0" applyAlignment="0" applyProtection="0"/>
    <xf numFmtId="218" fontId="253" fillId="0" borderId="55" applyNumberFormat="0" applyFill="0" applyAlignment="0" applyProtection="0"/>
    <xf numFmtId="218" fontId="254" fillId="0" borderId="56" applyNumberFormat="0" applyFill="0" applyProtection="0">
      <alignment horizontal="center"/>
    </xf>
    <xf numFmtId="218" fontId="254" fillId="0" borderId="0" applyNumberFormat="0" applyFill="0" applyBorder="0" applyProtection="0">
      <alignment horizontal="left"/>
    </xf>
    <xf numFmtId="218" fontId="255" fillId="0" borderId="0" applyNumberFormat="0" applyFill="0" applyBorder="0" applyProtection="0">
      <alignment horizontal="centerContinuous"/>
    </xf>
    <xf numFmtId="218" fontId="256" fillId="0" borderId="0"/>
    <xf numFmtId="218" fontId="77" fillId="0" borderId="0">
      <alignment vertical="top"/>
    </xf>
    <xf numFmtId="218" fontId="77" fillId="0" borderId="0">
      <alignment vertical="top"/>
    </xf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77" fillId="0" borderId="0">
      <alignment vertical="top"/>
    </xf>
    <xf numFmtId="282" fontId="75" fillId="0" borderId="0" applyFill="0" applyBorder="0">
      <alignment horizontal="right"/>
    </xf>
    <xf numFmtId="283" fontId="75" fillId="0" borderId="0" applyFill="0" applyBorder="0">
      <alignment horizontal="right"/>
    </xf>
    <xf numFmtId="284" fontId="75" fillId="0" borderId="0" applyFill="0" applyBorder="0">
      <alignment horizontal="right"/>
    </xf>
    <xf numFmtId="285" fontId="75" fillId="0" borderId="0" applyFill="0" applyBorder="0">
      <alignment horizontal="right"/>
    </xf>
    <xf numFmtId="286" fontId="75" fillId="0" borderId="0" applyFill="0" applyBorder="0">
      <alignment horizontal="right"/>
    </xf>
    <xf numFmtId="287" fontId="75" fillId="0" borderId="0" applyFill="0" applyBorder="0">
      <alignment horizontal="right"/>
    </xf>
    <xf numFmtId="288" fontId="75" fillId="0" borderId="0" applyFill="0" applyBorder="0">
      <alignment horizontal="right"/>
    </xf>
    <xf numFmtId="236" fontId="257" fillId="0" borderId="0" applyFont="0" applyFill="0" applyBorder="0" applyAlignment="0" applyProtection="0"/>
    <xf numFmtId="237" fontId="257" fillId="0" borderId="0" applyFont="0" applyFill="0" applyBorder="0" applyAlignment="0" applyProtection="0"/>
    <xf numFmtId="218" fontId="258" fillId="0" borderId="0"/>
    <xf numFmtId="218" fontId="259" fillId="0" borderId="0"/>
    <xf numFmtId="218" fontId="260" fillId="0" borderId="0"/>
    <xf numFmtId="218" fontId="261" fillId="0" borderId="0"/>
    <xf numFmtId="218" fontId="262" fillId="0" borderId="0"/>
    <xf numFmtId="218" fontId="263" fillId="0" borderId="0" applyNumberFormat="0" applyFill="0" applyBorder="0" applyAlignment="0" applyProtection="0">
      <alignment vertical="top"/>
      <protection locked="0"/>
    </xf>
    <xf numFmtId="218" fontId="264" fillId="0" borderId="0"/>
    <xf numFmtId="218" fontId="265" fillId="0" borderId="0"/>
    <xf numFmtId="218" fontId="266" fillId="0" borderId="0" applyNumberFormat="0" applyFill="0" applyBorder="0" applyAlignment="0" applyProtection="0">
      <alignment vertical="top"/>
      <protection locked="0"/>
    </xf>
    <xf numFmtId="218" fontId="143" fillId="0" borderId="0"/>
    <xf numFmtId="237" fontId="245" fillId="0" borderId="0" applyFont="0" applyFill="0" applyBorder="0" applyAlignment="0" applyProtection="0"/>
    <xf numFmtId="236" fontId="245" fillId="0" borderId="0" applyFont="0" applyFill="0" applyBorder="0" applyAlignment="0" applyProtection="0"/>
    <xf numFmtId="218" fontId="267" fillId="0" borderId="0" applyNumberFormat="0" applyFill="0" applyBorder="0" applyAlignment="0" applyProtection="0">
      <alignment vertical="top"/>
      <protection locked="0"/>
    </xf>
    <xf numFmtId="218" fontId="245" fillId="0" borderId="0"/>
    <xf numFmtId="218" fontId="268" fillId="0" borderId="0"/>
    <xf numFmtId="0" fontId="269" fillId="0" borderId="0">
      <alignment vertical="center"/>
    </xf>
    <xf numFmtId="218" fontId="19" fillId="0" borderId="0" applyFont="0" applyFill="0" applyBorder="0" applyAlignment="0" applyProtection="0"/>
    <xf numFmtId="218" fontId="220" fillId="10" borderId="0" applyNumberFormat="0" applyBorder="0" applyAlignment="0" applyProtection="0"/>
    <xf numFmtId="218" fontId="17" fillId="41" borderId="0" applyNumberFormat="0" applyBorder="0" applyAlignment="0" applyProtection="0"/>
    <xf numFmtId="218" fontId="220" fillId="11" borderId="0" applyNumberFormat="0" applyBorder="0" applyAlignment="0" applyProtection="0"/>
    <xf numFmtId="218" fontId="17" fillId="42" borderId="0" applyNumberFormat="0" applyBorder="0" applyAlignment="0" applyProtection="0"/>
    <xf numFmtId="218" fontId="220" fillId="12" borderId="0" applyNumberFormat="0" applyBorder="0" applyAlignment="0" applyProtection="0"/>
    <xf numFmtId="218" fontId="17" fillId="43" borderId="0" applyNumberFormat="0" applyBorder="0" applyAlignment="0" applyProtection="0"/>
    <xf numFmtId="218" fontId="220" fillId="13" borderId="0" applyNumberFormat="0" applyBorder="0" applyAlignment="0" applyProtection="0"/>
    <xf numFmtId="218" fontId="17" fillId="44" borderId="0" applyNumberFormat="0" applyBorder="0" applyAlignment="0" applyProtection="0"/>
    <xf numFmtId="218" fontId="220" fillId="14" borderId="0" applyNumberFormat="0" applyBorder="0" applyAlignment="0" applyProtection="0"/>
    <xf numFmtId="218" fontId="17" fillId="45" borderId="0" applyNumberFormat="0" applyBorder="0" applyAlignment="0" applyProtection="0"/>
    <xf numFmtId="218" fontId="220" fillId="15" borderId="0" applyNumberFormat="0" applyBorder="0" applyAlignment="0" applyProtection="0"/>
    <xf numFmtId="218" fontId="17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20" fillId="16" borderId="0" applyNumberFormat="0" applyBorder="0" applyAlignment="0" applyProtection="0"/>
    <xf numFmtId="218" fontId="17" fillId="47" borderId="0" applyNumberFormat="0" applyBorder="0" applyAlignment="0" applyProtection="0"/>
    <xf numFmtId="218" fontId="220" fillId="17" borderId="0" applyNumberFormat="0" applyBorder="0" applyAlignment="0" applyProtection="0"/>
    <xf numFmtId="218" fontId="17" fillId="48" borderId="0" applyNumberFormat="0" applyBorder="0" applyAlignment="0" applyProtection="0"/>
    <xf numFmtId="218" fontId="220" fillId="18" borderId="0" applyNumberFormat="0" applyBorder="0" applyAlignment="0" applyProtection="0"/>
    <xf numFmtId="218" fontId="17" fillId="49" borderId="0" applyNumberFormat="0" applyBorder="0" applyAlignment="0" applyProtection="0"/>
    <xf numFmtId="218" fontId="220" fillId="19" borderId="0" applyNumberFormat="0" applyBorder="0" applyAlignment="0" applyProtection="0"/>
    <xf numFmtId="218" fontId="17" fillId="44" borderId="0" applyNumberFormat="0" applyBorder="0" applyAlignment="0" applyProtection="0"/>
    <xf numFmtId="218" fontId="220" fillId="20" borderId="0" applyNumberFormat="0" applyBorder="0" applyAlignment="0" applyProtection="0"/>
    <xf numFmtId="218" fontId="17" fillId="47" borderId="0" applyNumberFormat="0" applyBorder="0" applyAlignment="0" applyProtection="0"/>
    <xf numFmtId="218" fontId="220" fillId="21" borderId="0" applyNumberFormat="0" applyBorder="0" applyAlignment="0" applyProtection="0"/>
    <xf numFmtId="218" fontId="17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218" fontId="270" fillId="0" borderId="0"/>
    <xf numFmtId="171" fontId="271" fillId="0" borderId="39">
      <alignment horizontal="right" vertical="center"/>
    </xf>
    <xf numFmtId="218" fontId="272" fillId="22" borderId="0" applyNumberFormat="0" applyBorder="0" applyAlignment="0" applyProtection="0"/>
    <xf numFmtId="218" fontId="58" fillId="51" borderId="0" applyNumberFormat="0" applyBorder="0" applyAlignment="0" applyProtection="0"/>
    <xf numFmtId="218" fontId="272" fillId="23" borderId="0" applyNumberFormat="0" applyBorder="0" applyAlignment="0" applyProtection="0"/>
    <xf numFmtId="218" fontId="58" fillId="48" borderId="0" applyNumberFormat="0" applyBorder="0" applyAlignment="0" applyProtection="0"/>
    <xf numFmtId="218" fontId="272" fillId="24" borderId="0" applyNumberFormat="0" applyBorder="0" applyAlignment="0" applyProtection="0"/>
    <xf numFmtId="218" fontId="58" fillId="49" borderId="0" applyNumberFormat="0" applyBorder="0" applyAlignment="0" applyProtection="0"/>
    <xf numFmtId="218" fontId="272" fillId="25" borderId="0" applyNumberFormat="0" applyBorder="0" applyAlignment="0" applyProtection="0"/>
    <xf numFmtId="218" fontId="58" fillId="52" borderId="0" applyNumberFormat="0" applyBorder="0" applyAlignment="0" applyProtection="0"/>
    <xf numFmtId="218" fontId="272" fillId="26" borderId="0" applyNumberFormat="0" applyBorder="0" applyAlignment="0" applyProtection="0"/>
    <xf numFmtId="218" fontId="58" fillId="53" borderId="0" applyNumberFormat="0" applyBorder="0" applyAlignment="0" applyProtection="0"/>
    <xf numFmtId="218" fontId="272" fillId="27" borderId="0" applyNumberFormat="0" applyBorder="0" applyAlignment="0" applyProtection="0"/>
    <xf numFmtId="218" fontId="58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218" fontId="131" fillId="0" borderId="0" applyFont="0" applyFill="0" applyBorder="0" applyAlignment="0" applyProtection="0"/>
    <xf numFmtId="218" fontId="273" fillId="0" borderId="28">
      <alignment horizontal="center"/>
    </xf>
    <xf numFmtId="218" fontId="274" fillId="0" borderId="0"/>
    <xf numFmtId="218" fontId="274" fillId="0" borderId="46" applyFill="0">
      <alignment horizontal="center"/>
      <protection locked="0"/>
    </xf>
    <xf numFmtId="218" fontId="273" fillId="0" borderId="0" applyFill="0">
      <alignment horizontal="center"/>
      <protection locked="0"/>
    </xf>
    <xf numFmtId="218" fontId="273" fillId="101" borderId="0"/>
    <xf numFmtId="218" fontId="273" fillId="0" borderId="0">
      <protection locked="0"/>
    </xf>
    <xf numFmtId="218" fontId="273" fillId="0" borderId="0"/>
    <xf numFmtId="291" fontId="273" fillId="0" borderId="0"/>
    <xf numFmtId="292" fontId="273" fillId="0" borderId="0"/>
    <xf numFmtId="218" fontId="274" fillId="102" borderId="0">
      <alignment horizontal="right"/>
    </xf>
    <xf numFmtId="218" fontId="273" fillId="0" borderId="0"/>
    <xf numFmtId="218" fontId="272" fillId="28" borderId="0" applyNumberFormat="0" applyBorder="0" applyAlignment="0" applyProtection="0"/>
    <xf numFmtId="218" fontId="58" fillId="58" borderId="0" applyNumberFormat="0" applyBorder="0" applyAlignment="0" applyProtection="0"/>
    <xf numFmtId="218" fontId="272" fillId="29" borderId="0" applyNumberFormat="0" applyBorder="0" applyAlignment="0" applyProtection="0"/>
    <xf numFmtId="218" fontId="58" fillId="61" borderId="0" applyNumberFormat="0" applyBorder="0" applyAlignment="0" applyProtection="0"/>
    <xf numFmtId="218" fontId="272" fillId="30" borderId="0" applyNumberFormat="0" applyBorder="0" applyAlignment="0" applyProtection="0"/>
    <xf numFmtId="218" fontId="58" fillId="64" borderId="0" applyNumberFormat="0" applyBorder="0" applyAlignment="0" applyProtection="0"/>
    <xf numFmtId="218" fontId="272" fillId="31" borderId="0" applyNumberFormat="0" applyBorder="0" applyAlignment="0" applyProtection="0"/>
    <xf numFmtId="218" fontId="58" fillId="52" borderId="0" applyNumberFormat="0" applyBorder="0" applyAlignment="0" applyProtection="0"/>
    <xf numFmtId="218" fontId="272" fillId="32" borderId="0" applyNumberFormat="0" applyBorder="0" applyAlignment="0" applyProtection="0"/>
    <xf numFmtId="218" fontId="58" fillId="53" borderId="0" applyNumberFormat="0" applyBorder="0" applyAlignment="0" applyProtection="0"/>
    <xf numFmtId="218" fontId="272" fillId="33" borderId="0" applyNumberFormat="0" applyBorder="0" applyAlignment="0" applyProtection="0"/>
    <xf numFmtId="218" fontId="58" fillId="72" borderId="0" applyNumberFormat="0" applyBorder="0" applyAlignment="0" applyProtection="0"/>
    <xf numFmtId="218" fontId="8" fillId="0" borderId="0"/>
    <xf numFmtId="218" fontId="8" fillId="0" borderId="0"/>
    <xf numFmtId="0" fontId="275" fillId="0" borderId="0">
      <alignment horizontal="center" wrapText="1"/>
      <protection locked="0"/>
    </xf>
    <xf numFmtId="218" fontId="8" fillId="0" borderId="0" applyNumberFormat="0" applyFill="0" applyBorder="0" applyAlignment="0" applyProtection="0"/>
    <xf numFmtId="218" fontId="276" fillId="34" borderId="0" applyNumberFormat="0" applyBorder="0" applyAlignment="0" applyProtection="0"/>
    <xf numFmtId="218" fontId="277" fillId="34" borderId="0" applyNumberFormat="0" applyBorder="0" applyAlignment="0" applyProtection="0"/>
    <xf numFmtId="218" fontId="28" fillId="42" borderId="0" applyNumberFormat="0" applyBorder="0" applyAlignment="0" applyProtection="0"/>
    <xf numFmtId="218" fontId="159" fillId="103" borderId="38" applyNumberFormat="0"/>
    <xf numFmtId="218" fontId="159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8" fillId="0" borderId="0" applyFont="0" applyFill="0" applyBorder="0" applyAlignment="0" applyProtection="0">
      <alignment horizontal="left"/>
    </xf>
    <xf numFmtId="49" fontId="278" fillId="0" borderId="0" applyFont="0" applyFill="0" applyBorder="0" applyAlignment="0" applyProtection="0">
      <alignment horizontal="left"/>
    </xf>
    <xf numFmtId="293" fontId="279" fillId="0" borderId="0" applyAlignment="0" applyProtection="0"/>
    <xf numFmtId="294" fontId="279" fillId="0" borderId="0" applyAlignment="0" applyProtection="0"/>
    <xf numFmtId="295" fontId="279" fillId="0" borderId="0" applyAlignment="0" applyProtection="0"/>
    <xf numFmtId="222" fontId="84" fillId="0" borderId="0" applyFill="0" applyBorder="0" applyAlignment="0" applyProtection="0"/>
    <xf numFmtId="217" fontId="84" fillId="0" borderId="0" applyFill="0" applyBorder="0" applyAlignment="0" applyProtection="0"/>
    <xf numFmtId="49" fontId="84" fillId="0" borderId="0" applyNumberFormat="0" applyAlignment="0" applyProtection="0">
      <alignment horizontal="left"/>
    </xf>
    <xf numFmtId="49" fontId="84" fillId="0" borderId="0" applyNumberFormat="0" applyAlignment="0" applyProtection="0">
      <alignment horizontal="left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296" fontId="77" fillId="0" borderId="0" applyFill="0" applyBorder="0" applyAlignment="0"/>
    <xf numFmtId="218" fontId="62" fillId="74" borderId="20" applyNumberFormat="0" applyAlignment="0" applyProtection="0"/>
    <xf numFmtId="218" fontId="282" fillId="0" borderId="0"/>
    <xf numFmtId="218" fontId="283" fillId="36" borderId="8" applyNumberFormat="0" applyAlignment="0" applyProtection="0"/>
    <xf numFmtId="218" fontId="150" fillId="75" borderId="2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8" fontId="284" fillId="0" borderId="0" applyFont="0" applyFill="0" applyBorder="0" applyAlignment="0" applyProtection="0">
      <alignment vertical="center"/>
    </xf>
    <xf numFmtId="169" fontId="285" fillId="0" borderId="0" applyFill="0" applyBorder="0">
      <protection locked="0"/>
    </xf>
    <xf numFmtId="297" fontId="286" fillId="0" borderId="0" applyFont="0" applyFill="0" applyBorder="0" applyAlignment="0" applyProtection="0">
      <alignment horizontal="right"/>
    </xf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104" borderId="0"/>
    <xf numFmtId="3" fontId="8" fillId="104" borderId="0"/>
    <xf numFmtId="3" fontId="143" fillId="0" borderId="0" applyFont="0" applyFill="0" applyBorder="0" applyAlignment="0" applyProtection="0"/>
    <xf numFmtId="299" fontId="287" fillId="0" borderId="58" applyFont="0" applyAlignment="0">
      <alignment horizontal="center"/>
    </xf>
    <xf numFmtId="0" fontId="147" fillId="0" borderId="0" applyNumberFormat="0" applyAlignment="0"/>
    <xf numFmtId="218" fontId="288" fillId="0" borderId="0">
      <alignment horizontal="left"/>
    </xf>
    <xf numFmtId="218" fontId="289" fillId="0" borderId="0"/>
    <xf numFmtId="218" fontId="290" fillId="0" borderId="0">
      <alignment horizontal="left"/>
    </xf>
    <xf numFmtId="168" fontId="216" fillId="0" borderId="0" applyFill="0" applyBorder="0" applyAlignment="0" applyProtection="0"/>
    <xf numFmtId="168" fontId="216" fillId="0" borderId="0" applyFill="0" applyBorder="0" applyAlignment="0" applyProtection="0"/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285" fillId="0" borderId="0" applyFill="0" applyBorder="0">
      <protection locked="0"/>
    </xf>
    <xf numFmtId="302" fontId="286" fillId="0" borderId="0" applyFont="0" applyFill="0" applyBorder="0" applyAlignment="0" applyProtection="0">
      <alignment horizontal="right"/>
    </xf>
    <xf numFmtId="168" fontId="8" fillId="0" borderId="0" applyFont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1" fontId="75" fillId="104" borderId="0"/>
    <xf numFmtId="304" fontId="143" fillId="0" borderId="0" applyFont="0" applyFill="0" applyBorder="0" applyAlignment="0" applyProtection="0"/>
    <xf numFmtId="304" fontId="143" fillId="0" borderId="0" applyFont="0" applyFill="0" applyBorder="0" applyAlignment="0" applyProtection="0"/>
    <xf numFmtId="218" fontId="291" fillId="0" borderId="0"/>
    <xf numFmtId="218" fontId="291" fillId="0" borderId="19"/>
    <xf numFmtId="0" fontId="153" fillId="0" borderId="0" applyNumberFormat="0" applyFill="0" applyProtection="0">
      <alignment horizontal="left"/>
    </xf>
    <xf numFmtId="0" fontId="24" fillId="0" borderId="0" applyProtection="0"/>
    <xf numFmtId="218" fontId="143" fillId="0" borderId="0" applyFont="0" applyFill="0" applyBorder="0" applyAlignment="0" applyProtection="0"/>
    <xf numFmtId="218" fontId="143" fillId="0" borderId="0" applyFont="0" applyFill="0" applyBorder="0" applyAlignment="0" applyProtection="0"/>
    <xf numFmtId="305" fontId="286" fillId="0" borderId="0" applyFont="0" applyFill="0" applyBorder="0" applyAlignment="0" applyProtection="0"/>
    <xf numFmtId="15" fontId="285" fillId="0" borderId="0" applyFill="0" applyBorder="0">
      <protection locked="0"/>
    </xf>
    <xf numFmtId="218" fontId="292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5" fillId="0" borderId="0" applyFill="0" applyBorder="0">
      <protection locked="0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285" fillId="0" borderId="0" applyFill="0" applyBorder="0">
      <protection locked="0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285" fillId="0" borderId="0" applyFill="0" applyBorder="0">
      <protection locked="0"/>
    </xf>
    <xf numFmtId="307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308" fontId="286" fillId="0" borderId="59" applyNumberFormat="0" applyFont="0" applyFill="0" applyAlignment="0" applyProtection="0"/>
    <xf numFmtId="2" fontId="65" fillId="0" borderId="0">
      <alignment horizontal="center"/>
    </xf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135" fillId="0" borderId="0" applyFont="0" applyFill="0" applyBorder="0" applyAlignment="0" applyProtection="0"/>
    <xf numFmtId="218" fontId="293" fillId="0" borderId="0" applyNumberFormat="0" applyFill="0" applyBorder="0" applyAlignment="0" applyProtection="0"/>
    <xf numFmtId="218" fontId="160" fillId="0" borderId="0" applyNumberFormat="0" applyFill="0" applyBorder="0" applyAlignment="0" applyProtection="0"/>
    <xf numFmtId="0" fontId="294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6" fillId="0" borderId="0">
      <protection locked="0"/>
    </xf>
    <xf numFmtId="0" fontId="297" fillId="0" borderId="0" applyNumberFormat="0" applyFont="0" applyBorder="0" applyAlignment="0">
      <alignment horizontal="left"/>
    </xf>
    <xf numFmtId="2" fontId="8" fillId="104" borderId="0"/>
    <xf numFmtId="2" fontId="143" fillId="0" borderId="0" applyFont="0" applyFill="0" applyBorder="0" applyAlignment="0" applyProtection="0"/>
    <xf numFmtId="218" fontId="298" fillId="0" borderId="0" applyNumberFormat="0" applyFill="0" applyBorder="0" applyAlignment="0" applyProtection="0">
      <alignment vertical="top"/>
      <protection locked="0"/>
    </xf>
    <xf numFmtId="218" fontId="299" fillId="0" borderId="0" applyNumberFormat="0" applyFill="0" applyBorder="0" applyAlignment="0" applyProtection="0">
      <alignment vertical="top"/>
      <protection locked="0"/>
    </xf>
    <xf numFmtId="218" fontId="300" fillId="0" borderId="0">
      <alignment horizontal="left"/>
    </xf>
    <xf numFmtId="218" fontId="301" fillId="0" borderId="0">
      <alignment horizontal="left"/>
    </xf>
    <xf numFmtId="218" fontId="302" fillId="0" borderId="0" applyFill="0" applyBorder="0" applyProtection="0">
      <alignment horizontal="left"/>
    </xf>
    <xf numFmtId="218" fontId="302" fillId="0" borderId="0" applyNumberFormat="0" applyFill="0" applyBorder="0" applyProtection="0">
      <alignment horizontal="left"/>
    </xf>
    <xf numFmtId="218" fontId="302" fillId="0" borderId="0">
      <alignment horizontal="left"/>
    </xf>
    <xf numFmtId="218" fontId="303" fillId="37" borderId="0" applyNumberFormat="0" applyBorder="0" applyAlignment="0" applyProtection="0"/>
    <xf numFmtId="218" fontId="304" fillId="37" borderId="0" applyNumberFormat="0" applyBorder="0" applyAlignment="0" applyProtection="0"/>
    <xf numFmtId="218" fontId="18" fillId="43" borderId="0" applyNumberFormat="0" applyBorder="0" applyAlignment="0" applyProtection="0"/>
    <xf numFmtId="309" fontId="286" fillId="0" borderId="0" applyFont="0" applyFill="0" applyBorder="0" applyAlignment="0" applyProtection="0">
      <alignment horizontal="right"/>
    </xf>
    <xf numFmtId="218" fontId="305" fillId="0" borderId="0">
      <alignment horizontal="left"/>
    </xf>
    <xf numFmtId="218" fontId="306" fillId="105" borderId="36" applyBorder="0">
      <alignment horizontal="center"/>
    </xf>
    <xf numFmtId="218" fontId="88" fillId="0" borderId="24" applyNumberFormat="0" applyAlignment="0" applyProtection="0">
      <alignment horizontal="left" vertical="center"/>
    </xf>
    <xf numFmtId="218" fontId="307" fillId="0" borderId="9" applyNumberFormat="0" applyFill="0" applyAlignment="0" applyProtection="0"/>
    <xf numFmtId="218" fontId="166" fillId="0" borderId="25" applyNumberFormat="0" applyFill="0" applyAlignment="0" applyProtection="0"/>
    <xf numFmtId="218" fontId="308" fillId="0" borderId="0">
      <alignment horizontal="left"/>
    </xf>
    <xf numFmtId="218" fontId="309" fillId="0" borderId="51">
      <alignment horizontal="left" vertical="top"/>
    </xf>
    <xf numFmtId="218" fontId="310" fillId="0" borderId="10" applyNumberFormat="0" applyFill="0" applyAlignment="0" applyProtection="0"/>
    <xf numFmtId="218" fontId="168" fillId="0" borderId="26" applyNumberFormat="0" applyFill="0" applyAlignment="0" applyProtection="0"/>
    <xf numFmtId="218" fontId="311" fillId="0" borderId="0">
      <alignment horizontal="left"/>
    </xf>
    <xf numFmtId="218" fontId="312" fillId="0" borderId="51">
      <alignment horizontal="left" vertical="top"/>
    </xf>
    <xf numFmtId="218" fontId="313" fillId="0" borderId="11" applyNumberFormat="0" applyFill="0" applyAlignment="0" applyProtection="0"/>
    <xf numFmtId="218" fontId="170" fillId="0" borderId="27" applyNumberFormat="0" applyFill="0" applyAlignment="0" applyProtection="0"/>
    <xf numFmtId="218" fontId="314" fillId="0" borderId="0">
      <alignment horizontal="left"/>
    </xf>
    <xf numFmtId="218" fontId="313" fillId="0" borderId="0" applyNumberFormat="0" applyFill="0" applyBorder="0" applyAlignment="0" applyProtection="0"/>
    <xf numFmtId="218" fontId="170" fillId="0" borderId="0" applyNumberFormat="0" applyFill="0" applyBorder="0" applyAlignment="0" applyProtection="0"/>
    <xf numFmtId="310" fontId="315" fillId="0" borderId="0">
      <alignment horizontal="left"/>
    </xf>
    <xf numFmtId="311" fontId="86" fillId="0" borderId="60">
      <alignment horizontal="left"/>
    </xf>
    <xf numFmtId="312" fontId="65" fillId="0" borderId="40">
      <alignment horizontal="left"/>
    </xf>
    <xf numFmtId="0" fontId="316" fillId="0" borderId="61">
      <alignment horizontal="right"/>
    </xf>
    <xf numFmtId="0" fontId="86" fillId="1" borderId="40">
      <alignment horizontal="left"/>
    </xf>
    <xf numFmtId="0" fontId="88" fillId="0" borderId="0" applyProtection="0"/>
    <xf numFmtId="0" fontId="88" fillId="0" borderId="0" applyProtection="0"/>
    <xf numFmtId="0" fontId="88" fillId="0" borderId="0" applyProtection="0"/>
    <xf numFmtId="218" fontId="94" fillId="0" borderId="0" applyNumberFormat="0" applyFill="0" applyBorder="0" applyAlignment="0" applyProtection="0">
      <alignment vertical="top"/>
      <protection locked="0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17" fillId="38" borderId="7" applyNumberFormat="0" applyAlignment="0" applyProtection="0"/>
    <xf numFmtId="218" fontId="317" fillId="38" borderId="7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39" fontId="291" fillId="106" borderId="0"/>
    <xf numFmtId="1" fontId="8" fillId="0" borderId="0" applyFont="0" applyFill="0" applyBorder="0" applyAlignment="0" applyProtection="0"/>
    <xf numFmtId="304" fontId="318" fillId="0" borderId="0">
      <alignment horizontal="center"/>
    </xf>
    <xf numFmtId="1" fontId="319" fillId="0" borderId="0" applyProtection="0">
      <protection locked="0"/>
    </xf>
    <xf numFmtId="218" fontId="320" fillId="107" borderId="19"/>
    <xf numFmtId="0" fontId="60" fillId="0" borderId="0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321" fillId="0" borderId="12" applyNumberFormat="0" applyFill="0" applyAlignment="0" applyProtection="0"/>
    <xf numFmtId="218" fontId="181" fillId="0" borderId="29" applyNumberFormat="0" applyFill="0" applyAlignment="0" applyProtection="0"/>
    <xf numFmtId="239" fontId="322" fillId="109" borderId="0"/>
    <xf numFmtId="313" fontId="81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314" fontId="286" fillId="0" borderId="0" applyFont="0" applyFill="0" applyBorder="0" applyAlignment="0" applyProtection="0">
      <alignment horizontal="right"/>
    </xf>
    <xf numFmtId="218" fontId="323" fillId="39" borderId="0" applyNumberFormat="0" applyBorder="0" applyAlignment="0" applyProtection="0"/>
    <xf numFmtId="218" fontId="324" fillId="39" borderId="0" applyNumberFormat="0" applyBorder="0" applyAlignment="0" applyProtection="0"/>
    <xf numFmtId="218" fontId="184" fillId="81" borderId="0" applyNumberFormat="0" applyBorder="0" applyAlignment="0" applyProtection="0"/>
    <xf numFmtId="218" fontId="75" fillId="0" borderId="0"/>
    <xf numFmtId="218" fontId="214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8" fontId="77" fillId="0" borderId="0">
      <alignment vertical="top"/>
    </xf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54" fillId="0" borderId="0"/>
    <xf numFmtId="218" fontId="8" fillId="0" borderId="0"/>
    <xf numFmtId="218" fontId="8" fillId="0" borderId="0"/>
    <xf numFmtId="218" fontId="8" fillId="0" borderId="0"/>
    <xf numFmtId="218" fontId="4" fillId="0" borderId="0"/>
    <xf numFmtId="218" fontId="4" fillId="0" borderId="0"/>
    <xf numFmtId="218" fontId="4" fillId="0" borderId="0"/>
    <xf numFmtId="218" fontId="8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8" fillId="0" borderId="0"/>
    <xf numFmtId="218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293" fontId="216" fillId="0" borderId="0"/>
    <xf numFmtId="293" fontId="216" fillId="0" borderId="0"/>
    <xf numFmtId="218" fontId="8" fillId="0" borderId="0"/>
    <xf numFmtId="218" fontId="8" fillId="0" borderId="0"/>
    <xf numFmtId="0" fontId="4" fillId="0" borderId="0"/>
    <xf numFmtId="39" fontId="325" fillId="0" borderId="0"/>
    <xf numFmtId="0" fontId="8" fillId="0" borderId="0"/>
    <xf numFmtId="315" fontId="77" fillId="0" borderId="0" applyBorder="0"/>
    <xf numFmtId="315" fontId="77" fillId="0" borderId="0" applyBorder="0"/>
    <xf numFmtId="218" fontId="285" fillId="0" borderId="0" applyFill="0" applyBorder="0">
      <protection locked="0"/>
    </xf>
    <xf numFmtId="218" fontId="285" fillId="0" borderId="0" applyFill="0" applyBorder="0">
      <protection locked="0"/>
    </xf>
    <xf numFmtId="316" fontId="162" fillId="0" borderId="0" applyFont="0" applyFill="0" applyBorder="0" applyAlignment="0" applyProtection="0"/>
    <xf numFmtId="316" fontId="162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218" fontId="108" fillId="74" borderId="31" applyNumberFormat="0" applyAlignment="0" applyProtection="0"/>
    <xf numFmtId="0" fontId="327" fillId="99" borderId="0">
      <alignment horizontal="right"/>
    </xf>
    <xf numFmtId="0" fontId="328" fillId="0" borderId="0" applyBorder="0">
      <alignment horizontal="centerContinuous"/>
    </xf>
    <xf numFmtId="0" fontId="329" fillId="0" borderId="0" applyBorder="0">
      <alignment horizontal="centerContinuous"/>
    </xf>
    <xf numFmtId="218" fontId="214" fillId="79" borderId="52" applyNumberFormat="0" applyBorder="0" applyAlignment="0">
      <alignment vertical="top"/>
    </xf>
    <xf numFmtId="1" fontId="330" fillId="0" borderId="0" applyProtection="0">
      <alignment horizontal="right" vertical="center"/>
    </xf>
    <xf numFmtId="168" fontId="81" fillId="0" borderId="0" applyFont="0" applyFill="0" applyBorder="0" applyAlignment="0" applyProtection="0"/>
    <xf numFmtId="317" fontId="285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291" fillId="0" borderId="0"/>
    <xf numFmtId="37" fontId="159" fillId="1" borderId="50"/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248" fillId="0" borderId="53"/>
    <xf numFmtId="218" fontId="333" fillId="0" borderId="0">
      <alignment horizontal="left" vertical="top"/>
    </xf>
    <xf numFmtId="218" fontId="214" fillId="0" borderId="52" applyNumberFormat="0" applyBorder="0" applyAlignment="0">
      <alignment vertical="top"/>
    </xf>
    <xf numFmtId="218" fontId="334" fillId="0" borderId="0">
      <alignment horizontal="left" vertical="top"/>
    </xf>
    <xf numFmtId="0" fontId="335" fillId="0" borderId="0">
      <alignment horizontal="left"/>
    </xf>
    <xf numFmtId="37" fontId="336" fillId="1" borderId="50"/>
    <xf numFmtId="164" fontId="121" fillId="112" borderId="0" applyNumberFormat="0" applyFont="0" applyBorder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182" fontId="338" fillId="0" borderId="63" applyNumberFormat="0" applyFont="0" applyFill="0" applyBorder="0" applyAlignment="0"/>
    <xf numFmtId="293" fontId="339" fillId="0" borderId="0" applyNumberFormat="0" applyFill="0" applyBorder="0" applyAlignment="0" applyProtection="0"/>
    <xf numFmtId="293" fontId="339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216" fillId="113" borderId="0" applyNumberFormat="0" applyFont="0" applyBorder="0" applyAlignment="0" applyProtection="0"/>
    <xf numFmtId="293" fontId="252" fillId="114" borderId="0" applyNumberFormat="0" applyFont="0" applyBorder="0" applyAlignment="0" applyProtection="0"/>
    <xf numFmtId="293" fontId="216" fillId="114" borderId="0" applyNumberFormat="0" applyFont="0" applyBorder="0" applyAlignment="0" applyProtection="0"/>
    <xf numFmtId="293" fontId="216" fillId="113" borderId="0" applyNumberFormat="0" applyFont="0" applyBorder="0" applyAlignment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341" fillId="0" borderId="0" applyFill="0" applyBorder="0" applyProtection="0"/>
    <xf numFmtId="218" fontId="341" fillId="0" borderId="0" applyFill="0" applyBorder="0" applyProtection="0"/>
    <xf numFmtId="218" fontId="216" fillId="0" borderId="0" applyFill="0" applyBorder="0" applyProtection="0"/>
    <xf numFmtId="293" fontId="216" fillId="115" borderId="0" applyNumberFormat="0" applyFont="0" applyBorder="0" applyAlignment="0" applyProtection="0"/>
    <xf numFmtId="293" fontId="216" fillId="100" borderId="0" applyNumberFormat="0" applyFont="0" applyBorder="0" applyAlignment="0" applyProtection="0"/>
    <xf numFmtId="293" fontId="216" fillId="115" borderId="0" applyNumberFormat="0" applyFont="0" applyBorder="0" applyAlignment="0" applyProtection="0"/>
    <xf numFmtId="293" fontId="216" fillId="116" borderId="0" applyNumberFormat="0" applyFont="0" applyBorder="0" applyAlignment="0" applyProtection="0"/>
    <xf numFmtId="293" fontId="252" fillId="116" borderId="0" applyNumberFormat="0" applyFont="0" applyBorder="0" applyAlignment="0" applyProtection="0"/>
    <xf numFmtId="222" fontId="216" fillId="0" borderId="0" applyFill="0" applyBorder="0" applyAlignment="0" applyProtection="0"/>
    <xf numFmtId="222" fontId="216" fillId="0" borderId="0" applyFill="0" applyBorder="0" applyAlignment="0" applyProtection="0"/>
    <xf numFmtId="320" fontId="216" fillId="0" borderId="0" applyFill="0" applyBorder="0" applyAlignment="0" applyProtection="0"/>
    <xf numFmtId="222" fontId="341" fillId="0" borderId="0" applyFill="0" applyBorder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93" fontId="218" fillId="0" borderId="0" applyNumberFormat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93" fontId="342" fillId="0" borderId="0" applyNumberFormat="0" applyAlignment="0" applyProtection="0"/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0" applyFill="0" applyProtection="0">
      <alignment wrapText="1"/>
    </xf>
    <xf numFmtId="218" fontId="343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93" fontId="219" fillId="0" borderId="66" applyNumberFormat="0" applyFill="0" applyAlignment="0" applyProtection="0"/>
    <xf numFmtId="293" fontId="219" fillId="0" borderId="66" applyNumberFormat="0" applyFill="0" applyAlignment="0" applyProtection="0"/>
    <xf numFmtId="293" fontId="219" fillId="0" borderId="67" applyNumberFormat="0" applyFill="0" applyAlignment="0" applyProtection="0"/>
    <xf numFmtId="293" fontId="344" fillId="0" borderId="67" applyNumberFormat="0" applyFill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219" fillId="0" borderId="68" applyNumberFormat="0" applyFill="0" applyAlignment="0" applyProtection="0"/>
    <xf numFmtId="293" fontId="344" fillId="0" borderId="69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0" fontId="331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1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19" borderId="0" applyNumberFormat="0" applyBorder="0" applyAlignment="0" applyProtection="0"/>
    <xf numFmtId="3" fontId="331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20" borderId="0" applyNumberFormat="0" applyBorder="0" applyAlignment="0" applyProtection="0"/>
    <xf numFmtId="3" fontId="331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6" fillId="0" borderId="37">
      <alignment horizontal="center"/>
    </xf>
    <xf numFmtId="218" fontId="214" fillId="0" borderId="52" applyNumberFormat="0" applyAlignment="0"/>
    <xf numFmtId="218" fontId="214" fillId="79" borderId="52" applyNumberFormat="0"/>
    <xf numFmtId="218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NumberForma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8" fillId="0" borderId="0"/>
    <xf numFmtId="218" fontId="8" fillId="0" borderId="0"/>
    <xf numFmtId="218" fontId="347" fillId="0" borderId="0" applyNumberFormat="0" applyBorder="0" applyAlignment="0"/>
    <xf numFmtId="218" fontId="348" fillId="0" borderId="0" applyNumberFormat="0" applyBorder="0" applyAlignment="0"/>
    <xf numFmtId="218" fontId="349" fillId="0" borderId="0" applyNumberFormat="0" applyBorder="0" applyAlignment="0"/>
    <xf numFmtId="218" fontId="350" fillId="0" borderId="0" applyNumberFormat="0" applyBorder="0" applyAlignment="0"/>
    <xf numFmtId="218" fontId="351" fillId="0" borderId="0" applyNumberFormat="0" applyBorder="0" applyAlignment="0"/>
    <xf numFmtId="218" fontId="159" fillId="121" borderId="43" applyNumberFormat="0" applyProtection="0"/>
    <xf numFmtId="218" fontId="291" fillId="0" borderId="19"/>
    <xf numFmtId="218" fontId="352" fillId="0" borderId="0" applyBorder="0" applyProtection="0">
      <alignment vertical="center"/>
    </xf>
    <xf numFmtId="308" fontId="352" fillId="0" borderId="36" applyBorder="0" applyProtection="0">
      <alignment horizontal="right" vertical="center"/>
    </xf>
    <xf numFmtId="218" fontId="353" fillId="122" borderId="0" applyBorder="0" applyProtection="0">
      <alignment horizontal="centerContinuous" vertical="center"/>
    </xf>
    <xf numFmtId="218" fontId="353" fillId="123" borderId="36" applyBorder="0" applyProtection="0">
      <alignment horizontal="centerContinuous" vertical="center"/>
    </xf>
    <xf numFmtId="218" fontId="354" fillId="0" borderId="0" applyNumberFormat="0" applyFill="0" applyBorder="0" applyProtection="0">
      <alignment horizontal="left"/>
    </xf>
    <xf numFmtId="218" fontId="355" fillId="0" borderId="0" applyFill="0" applyBorder="0" applyAlignment="0"/>
    <xf numFmtId="218" fontId="355" fillId="0" borderId="0" applyFill="0" applyBorder="0" applyAlignment="0"/>
    <xf numFmtId="218" fontId="302" fillId="0" borderId="0" applyNumberFormat="0" applyFill="0" applyBorder="0" applyProtection="0">
      <alignment horizontal="left"/>
    </xf>
    <xf numFmtId="218" fontId="311" fillId="0" borderId="0" applyNumberFormat="0" applyFill="0" applyBorder="0" applyProtection="0"/>
    <xf numFmtId="218" fontId="356" fillId="0" borderId="0" applyFill="0" applyBorder="0" applyProtection="0">
      <alignment horizontal="left"/>
    </xf>
    <xf numFmtId="218" fontId="302" fillId="0" borderId="51" applyFill="0" applyBorder="0" applyProtection="0">
      <alignment horizontal="left" vertical="top"/>
    </xf>
    <xf numFmtId="218" fontId="357" fillId="0" borderId="0" applyNumberFormat="0" applyFill="0" applyBorder="0" applyProtection="0"/>
    <xf numFmtId="218" fontId="357" fillId="0" borderId="0" applyNumberFormat="0" applyFill="0" applyBorder="0" applyProtection="0"/>
    <xf numFmtId="218" fontId="358" fillId="0" borderId="0" applyNumberFormat="0" applyFill="0" applyBorder="0" applyProtection="0"/>
    <xf numFmtId="218" fontId="358" fillId="0" borderId="0" applyNumberFormat="0" applyFill="0" applyBorder="0" applyProtection="0"/>
    <xf numFmtId="218" fontId="357" fillId="0" borderId="0" applyNumberFormat="0" applyFill="0" applyBorder="0" applyProtection="0"/>
    <xf numFmtId="218" fontId="357" fillId="0" borderId="0"/>
    <xf numFmtId="218" fontId="8" fillId="0" borderId="0" applyFill="0" applyBorder="0">
      <alignment horizontal="right"/>
    </xf>
    <xf numFmtId="218" fontId="8" fillId="0" borderId="0" applyFill="0" applyBorder="0">
      <alignment horizontal="right"/>
    </xf>
    <xf numFmtId="218" fontId="359" fillId="109" borderId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49" fontId="360" fillId="0" borderId="0" applyAlignment="0" applyProtection="0"/>
    <xf numFmtId="49" fontId="360" fillId="0" borderId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358" fillId="0" borderId="0"/>
    <xf numFmtId="218" fontId="357" fillId="0" borderId="0"/>
    <xf numFmtId="300" fontId="8" fillId="0" borderId="43" applyFill="0"/>
    <xf numFmtId="300" fontId="8" fillId="0" borderId="43" applyFill="0"/>
    <xf numFmtId="300" fontId="8" fillId="0" borderId="43" applyFill="0"/>
    <xf numFmtId="300" fontId="8" fillId="0" borderId="43" applyFill="0"/>
    <xf numFmtId="218" fontId="361" fillId="0" borderId="68" applyNumberFormat="0" applyFill="0" applyAlignment="0" applyProtection="0"/>
    <xf numFmtId="218" fontId="79" fillId="0" borderId="33" applyNumberFormat="0" applyFill="0" applyAlignment="0" applyProtection="0"/>
    <xf numFmtId="300" fontId="8" fillId="0" borderId="17" applyFill="0"/>
    <xf numFmtId="300" fontId="8" fillId="0" borderId="43" applyFill="0"/>
    <xf numFmtId="300" fontId="8" fillId="0" borderId="43" applyFill="0"/>
    <xf numFmtId="300" fontId="8" fillId="0" borderId="17" applyFill="0"/>
    <xf numFmtId="300" fontId="8" fillId="0" borderId="17" applyFill="0"/>
    <xf numFmtId="300" fontId="8" fillId="0" borderId="17" applyFill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5" fillId="0" borderId="15" applyNumberFormat="0" applyFill="0" applyAlignment="0" applyProtection="0"/>
    <xf numFmtId="218" fontId="320" fillId="0" borderId="70"/>
    <xf numFmtId="218" fontId="320" fillId="0" borderId="19"/>
    <xf numFmtId="165" fontId="113" fillId="0" borderId="0" applyFont="0" applyFill="0" applyBorder="0" applyAlignment="0" applyProtection="0"/>
    <xf numFmtId="164" fontId="362" fillId="0" borderId="0" applyNumberFormat="0" applyFill="0" applyBorder="0" applyAlignment="0">
      <protection locked="0"/>
    </xf>
    <xf numFmtId="321" fontId="143" fillId="0" borderId="0" applyFont="0" applyFill="0" applyBorder="0" applyAlignment="0" applyProtection="0"/>
    <xf numFmtId="322" fontId="143" fillId="0" borderId="0" applyFont="0" applyFill="0" applyBorder="0" applyAlignment="0" applyProtection="0"/>
    <xf numFmtId="218" fontId="363" fillId="0" borderId="0" applyNumberFormat="0" applyFill="0" applyBorder="0"/>
    <xf numFmtId="218" fontId="363" fillId="0" borderId="0" applyNumberFormat="0" applyFill="0" applyBorder="0"/>
    <xf numFmtId="218" fontId="364" fillId="0" borderId="0" applyNumberFormat="0" applyFill="0" applyBorder="0" applyAlignment="0" applyProtection="0"/>
    <xf numFmtId="218" fontId="205" fillId="0" borderId="0" applyNumberForma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0" fontId="60" fillId="124" borderId="0" applyNumberFormat="0" applyFont="0" applyAlignment="0" applyProtection="0">
      <alignment horizontal="center"/>
    </xf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65" fillId="0" borderId="0" applyNumberFormat="0" applyFill="0" applyBorder="0" applyAlignment="0" applyProtection="0"/>
    <xf numFmtId="218" fontId="366" fillId="0" borderId="0" applyNumberFormat="0" applyFill="0" applyBorder="0" applyAlignment="0" applyProtection="0">
      <alignment vertical="top"/>
      <protection locked="0"/>
    </xf>
    <xf numFmtId="218" fontId="143" fillId="0" borderId="0"/>
    <xf numFmtId="218" fontId="8" fillId="0" borderId="0"/>
    <xf numFmtId="218" fontId="367" fillId="0" borderId="0" applyNumberFormat="0" applyFill="0" applyBorder="0" applyAlignment="0" applyProtection="0">
      <alignment vertical="top"/>
      <protection locked="0"/>
    </xf>
    <xf numFmtId="218" fontId="368" fillId="0" borderId="0" applyNumberFormat="0" applyFill="0" applyBorder="0" applyAlignment="0" applyProtection="0">
      <alignment vertical="top"/>
      <protection locked="0"/>
    </xf>
    <xf numFmtId="218" fontId="369" fillId="0" borderId="0" applyNumberFormat="0" applyFill="0" applyBorder="0" applyAlignment="0" applyProtection="0">
      <alignment vertical="top"/>
      <protection locked="0"/>
    </xf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200" fillId="0" borderId="0" applyFill="0" applyBorder="0" applyAlignment="0" applyProtection="0"/>
    <xf numFmtId="0" fontId="202" fillId="0" borderId="0" applyNumberFormat="0" applyFill="0" applyBorder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170" fontId="370" fillId="0" borderId="0" applyFont="0" applyFill="0" applyBorder="0" applyAlignment="0" applyProtection="0"/>
    <xf numFmtId="0" fontId="163" fillId="43" borderId="0" applyNumberFormat="0" applyBorder="0" applyAlignment="0" applyProtection="0"/>
    <xf numFmtId="0" fontId="8" fillId="0" borderId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145" fillId="42" borderId="0" applyNumberFormat="0" applyBorder="0" applyAlignment="0" applyProtection="0"/>
    <xf numFmtId="170" fontId="81" fillId="0" borderId="0" applyFont="0" applyFill="0" applyBorder="0" applyAlignment="0" applyProtection="0"/>
    <xf numFmtId="0" fontId="8" fillId="0" borderId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93" fillId="74" borderId="31" applyNumberFormat="0" applyAlignment="0" applyProtection="0"/>
    <xf numFmtId="0" fontId="8" fillId="82" borderId="2" applyNumberFormat="0" applyFont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169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37" fontId="231" fillId="0" borderId="0" applyFont="0" applyFill="0" applyBorder="0" applyAlignment="0" applyProtection="0"/>
    <xf numFmtId="236" fontId="231" fillId="0" borderId="0" applyFont="0" applyFill="0" applyBorder="0" applyAlignment="0" applyProtection="0"/>
    <xf numFmtId="218" fontId="231" fillId="0" borderId="0"/>
    <xf numFmtId="218" fontId="214" fillId="0" borderId="0"/>
    <xf numFmtId="218" fontId="214" fillId="0" borderId="0" applyNumberFormat="0" applyFill="0" applyBorder="0" applyAlignment="0" applyProtection="0"/>
    <xf numFmtId="218" fontId="214" fillId="120" borderId="52" applyNumberFormat="0" applyAlignment="0"/>
    <xf numFmtId="218" fontId="214" fillId="0" borderId="0" applyNumberFormat="0" applyFill="0" applyBorder="0" applyAlignment="0" applyProtection="0"/>
    <xf numFmtId="218" fontId="371" fillId="0" borderId="0"/>
    <xf numFmtId="168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18" fontId="372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4" fillId="0" borderId="0"/>
    <xf numFmtId="38" fontId="227" fillId="0" borderId="0" applyFont="0" applyFill="0" applyBorder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237" fontId="375" fillId="0" borderId="0" applyFont="0" applyFill="0" applyBorder="0" applyAlignment="0" applyProtection="0"/>
    <xf numFmtId="236" fontId="375" fillId="0" borderId="0" applyFont="0" applyFill="0" applyBorder="0" applyAlignment="0" applyProtection="0"/>
    <xf numFmtId="218" fontId="376" fillId="0" borderId="0"/>
    <xf numFmtId="218" fontId="214" fillId="0" borderId="0"/>
    <xf numFmtId="218" fontId="143" fillId="0" borderId="0"/>
    <xf numFmtId="218" fontId="143" fillId="0" borderId="0"/>
    <xf numFmtId="218" fontId="143" fillId="0" borderId="0"/>
    <xf numFmtId="218" fontId="377" fillId="0" borderId="0"/>
    <xf numFmtId="218" fontId="378" fillId="0" borderId="0"/>
    <xf numFmtId="324" fontId="230" fillId="0" borderId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79" fillId="0" borderId="0" applyFont="0" applyFill="0" applyBorder="0" applyAlignment="0" applyProtection="0"/>
    <xf numFmtId="289" fontId="380" fillId="0" borderId="0" applyFont="0" applyFill="0" applyBorder="0" applyAlignment="0" applyProtection="0"/>
    <xf numFmtId="169" fontId="214" fillId="0" borderId="0" applyFont="0" applyFill="0" applyBorder="0" applyAlignment="0" applyProtection="0"/>
    <xf numFmtId="252" fontId="214" fillId="0" borderId="0" applyFont="0" applyFill="0" applyBorder="0" applyAlignment="0" applyProtection="0"/>
    <xf numFmtId="252" fontId="143" fillId="0" borderId="0" applyFont="0" applyFill="0" applyBorder="0" applyAlignment="0" applyProtection="0"/>
    <xf numFmtId="171" fontId="381" fillId="0" borderId="0" applyFont="0" applyFill="0" applyBorder="0" applyAlignment="0" applyProtection="0"/>
    <xf numFmtId="218" fontId="382" fillId="0" borderId="0">
      <alignment vertical="center"/>
    </xf>
    <xf numFmtId="218" fontId="383" fillId="0" borderId="0" applyNumberFormat="0" applyFill="0" applyBorder="0" applyAlignment="0" applyProtection="0">
      <alignment vertical="top"/>
      <protection locked="0"/>
    </xf>
    <xf numFmtId="218" fontId="380" fillId="0" borderId="0"/>
    <xf numFmtId="218" fontId="143" fillId="0" borderId="0"/>
    <xf numFmtId="218" fontId="199" fillId="0" borderId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38" fontId="38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386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387" fillId="0" borderId="0"/>
    <xf numFmtId="218" fontId="15" fillId="0" borderId="0"/>
    <xf numFmtId="0" fontId="19" fillId="0" borderId="35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88" fillId="0" borderId="0" applyNumberFormat="0" applyFill="0" applyBorder="0" applyAlignment="0" applyProtection="0">
      <alignment vertical="top"/>
      <protection locked="0"/>
    </xf>
    <xf numFmtId="218" fontId="389" fillId="0" borderId="0" applyNumberFormat="0" applyFill="0" applyBorder="0" applyAlignment="0" applyProtection="0">
      <alignment vertical="top"/>
      <protection locked="0"/>
    </xf>
    <xf numFmtId="218" fontId="388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218" fontId="390" fillId="0" borderId="0" applyNumberFormat="0" applyFill="0" applyBorder="0" applyAlignment="0" applyProtection="0">
      <alignment vertical="top"/>
      <protection locked="0"/>
    </xf>
    <xf numFmtId="170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19"/>
    <xf numFmtId="192" fontId="61" fillId="73" borderId="19"/>
    <xf numFmtId="0" fontId="62" fillId="74" borderId="20" applyNumberFormat="0" applyAlignment="0" applyProtection="0"/>
    <xf numFmtId="0" fontId="62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192" fontId="97" fillId="0" borderId="19"/>
    <xf numFmtId="192" fontId="97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9" fillId="0" borderId="33" applyNumberFormat="0" applyFill="0" applyAlignment="0" applyProtection="0"/>
    <xf numFmtId="0" fontId="204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273" fillId="0" borderId="28">
      <alignment horizontal="center"/>
    </xf>
    <xf numFmtId="218" fontId="62" fillId="74" borderId="20" applyNumberFormat="0" applyAlignment="0" applyProtection="0"/>
    <xf numFmtId="171" fontId="4" fillId="0" borderId="0" applyFont="0" applyFill="0" applyBorder="0" applyAlignment="0" applyProtection="0"/>
    <xf numFmtId="218" fontId="291" fillId="0" borderId="19"/>
    <xf numFmtId="312" fontId="65" fillId="0" borderId="71">
      <alignment horizontal="left"/>
    </xf>
    <xf numFmtId="0" fontId="86" fillId="1" borderId="71">
      <alignment horizontal="left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20" fillId="107" borderId="19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0" fontId="4" fillId="0" borderId="0"/>
    <xf numFmtId="0" fontId="4" fillId="0" borderId="0"/>
    <xf numFmtId="218" fontId="108" fillId="74" borderId="31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28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171" fontId="4" fillId="0" borderId="0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72"/>
    <xf numFmtId="218" fontId="302" fillId="0" borderId="41" applyFill="0" applyBorder="0" applyProtection="0">
      <alignment horizontal="left" vertical="top"/>
    </xf>
    <xf numFmtId="218" fontId="79" fillId="0" borderId="73" applyNumberFormat="0" applyFill="0" applyAlignment="0" applyProtection="0"/>
    <xf numFmtId="218" fontId="320" fillId="0" borderId="72"/>
    <xf numFmtId="0" fontId="148" fillId="74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0" fontId="106" fillId="0" borderId="0"/>
    <xf numFmtId="173" fontId="8" fillId="0" borderId="0" applyBorder="0" applyProtection="0"/>
    <xf numFmtId="0" fontId="106" fillId="0" borderId="0"/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86" fillId="73" borderId="23"/>
    <xf numFmtId="0" fontId="88" fillId="0" borderId="78">
      <alignment horizontal="left" vertical="center"/>
    </xf>
    <xf numFmtId="0" fontId="88" fillId="0" borderId="78">
      <alignment horizontal="left" vertical="center"/>
    </xf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6" fillId="0" borderId="0"/>
    <xf numFmtId="171" fontId="391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71">
      <alignment horizontal="left"/>
    </xf>
    <xf numFmtId="0" fontId="86" fillId="1" borderId="71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77" applyNumberFormat="0" applyFont="0" applyBorder="0" applyAlignment="0" applyProtection="0"/>
    <xf numFmtId="3" fontId="159" fillId="108" borderId="77" applyNumberFormat="0" applyFont="0" applyBorder="0" applyAlignment="0" applyProtection="0"/>
    <xf numFmtId="218" fontId="108" fillId="74" borderId="75" applyNumberFormat="0" applyAlignment="0" applyProtection="0"/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121" borderId="78" applyNumberFormat="0" applyProtection="0"/>
    <xf numFmtId="218" fontId="291" fillId="0" borderId="72"/>
    <xf numFmtId="300" fontId="8" fillId="0" borderId="78" applyFill="0"/>
    <xf numFmtId="300" fontId="8" fillId="0" borderId="78" applyFill="0"/>
    <xf numFmtId="300" fontId="8" fillId="0" borderId="78" applyFill="0"/>
    <xf numFmtId="300" fontId="8" fillId="0" borderId="78" applyFill="0"/>
    <xf numFmtId="218" fontId="79" fillId="0" borderId="73" applyNumberFormat="0" applyFill="0" applyAlignment="0" applyProtection="0"/>
    <xf numFmtId="300" fontId="8" fillId="0" borderId="17" applyFill="0"/>
    <xf numFmtId="300" fontId="8" fillId="0" borderId="78" applyFill="0"/>
    <xf numFmtId="300" fontId="8" fillId="0" borderId="78" applyFill="0"/>
    <xf numFmtId="300" fontId="8" fillId="0" borderId="17" applyFill="0"/>
    <xf numFmtId="300" fontId="8" fillId="0" borderId="17" applyFill="0"/>
    <xf numFmtId="300" fontId="8" fillId="0" borderId="17" applyFill="0"/>
    <xf numFmtId="218" fontId="320" fillId="0" borderId="72"/>
    <xf numFmtId="0" fontId="148" fillId="74" borderId="74" applyNumberFormat="0" applyAlignment="0" applyProtection="0"/>
    <xf numFmtId="171" fontId="8" fillId="0" borderId="0" applyFont="0" applyFill="0" applyBorder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9" fontId="106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4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8" fillId="0" borderId="0" applyBorder="0" applyProtection="0"/>
    <xf numFmtId="0" fontId="16" fillId="0" borderId="0"/>
    <xf numFmtId="0" fontId="391" fillId="0" borderId="0"/>
    <xf numFmtId="0" fontId="95" fillId="46" borderId="193" applyNumberFormat="0" applyAlignment="0" applyProtection="0"/>
    <xf numFmtId="0" fontId="392" fillId="0" borderId="0"/>
    <xf numFmtId="37" fontId="33" fillId="0" borderId="0"/>
    <xf numFmtId="0" fontId="15" fillId="0" borderId="0"/>
    <xf numFmtId="0" fontId="15" fillId="0" borderId="0"/>
    <xf numFmtId="0" fontId="77" fillId="0" borderId="0">
      <alignment vertical="top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0" fontId="193" fillId="74" borderId="189" applyNumberFormat="0" applyAlignment="0" applyProtection="0"/>
    <xf numFmtId="32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6" fillId="0" borderId="0"/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79" applyNumberFormat="0" applyBorder="0" applyAlignment="0" applyProtection="0"/>
    <xf numFmtId="10" fontId="84" fillId="80" borderId="79" applyNumberFormat="0" applyBorder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80">
      <alignment horizontal="left"/>
    </xf>
    <xf numFmtId="0" fontId="86" fillId="1" borderId="80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108" fillId="74" borderId="75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79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81"/>
    <xf numFmtId="218" fontId="302" fillId="0" borderId="51" applyFill="0" applyBorder="0" applyProtection="0">
      <alignment horizontal="left" vertical="top"/>
    </xf>
    <xf numFmtId="218" fontId="79" fillId="0" borderId="82" applyNumberFormat="0" applyFill="0" applyAlignment="0" applyProtection="0"/>
    <xf numFmtId="218" fontId="320" fillId="0" borderId="81"/>
    <xf numFmtId="0" fontId="148" fillId="74" borderId="83" applyNumberFormat="0" applyAlignment="0" applyProtection="0"/>
    <xf numFmtId="0" fontId="175" fillId="46" borderId="83" applyNumberFormat="0" applyAlignment="0" applyProtection="0"/>
    <xf numFmtId="0" fontId="204" fillId="0" borderId="82" applyNumberFormat="0" applyFill="0" applyAlignment="0" applyProtection="0"/>
    <xf numFmtId="0" fontId="193" fillId="74" borderId="84" applyNumberFormat="0" applyAlignment="0" applyProtection="0"/>
    <xf numFmtId="0" fontId="8" fillId="82" borderId="85" applyNumberFormat="0" applyFont="0" applyAlignment="0" applyProtection="0"/>
    <xf numFmtId="218" fontId="95" fillId="46" borderId="117" applyNumberFormat="0" applyAlignment="0" applyProtection="0"/>
    <xf numFmtId="0" fontId="17" fillId="0" borderId="0"/>
    <xf numFmtId="0" fontId="74" fillId="0" borderId="0"/>
    <xf numFmtId="43" fontId="6" fillId="0" borderId="0" applyFont="0" applyFill="0" applyBorder="0" applyAlignment="0" applyProtection="0"/>
    <xf numFmtId="0" fontId="4" fillId="0" borderId="0"/>
    <xf numFmtId="218" fontId="320" fillId="107" borderId="116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0" fontId="86" fillId="1" borderId="115">
      <alignment horizontal="left"/>
    </xf>
    <xf numFmtId="312" fontId="65" fillId="0" borderId="115">
      <alignment horizontal="left"/>
    </xf>
    <xf numFmtId="218" fontId="320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93" applyNumberFormat="0" applyAlignment="0" applyProtection="0"/>
    <xf numFmtId="0" fontId="204" fillId="0" borderId="190" applyNumberFormat="0" applyFill="0" applyAlignment="0" applyProtection="0"/>
    <xf numFmtId="192" fontId="61" fillId="73" borderId="192"/>
    <xf numFmtId="0" fontId="62" fillId="74" borderId="193" applyNumberFormat="0" applyAlignment="0" applyProtection="0"/>
    <xf numFmtId="0" fontId="62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9" fillId="95" borderId="193" applyNumberFormat="0" applyAlignment="0" applyProtection="0"/>
    <xf numFmtId="0" fontId="63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81" borderId="193" applyNumberFormat="0" applyAlignment="0" applyProtection="0"/>
    <xf numFmtId="192" fontId="97" fillId="0" borderId="192"/>
    <xf numFmtId="192" fontId="97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62" fillId="74" borderId="117" applyNumberFormat="0" applyAlignment="0" applyProtection="0"/>
    <xf numFmtId="218" fontId="159" fillId="103" borderId="112" applyNumberFormat="0"/>
    <xf numFmtId="218" fontId="159" fillId="103" borderId="112" applyNumberFormat="0"/>
    <xf numFmtId="218" fontId="273" fillId="0" borderId="122">
      <alignment horizontal="center"/>
    </xf>
    <xf numFmtId="0" fontId="92" fillId="0" borderId="0" applyNumberFormat="0" applyFill="0" applyBorder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165" fontId="17" fillId="0" borderId="0" applyFont="0" applyFill="0" applyBorder="0" applyAlignment="0" applyProtection="0"/>
    <xf numFmtId="0" fontId="204" fillId="0" borderId="143" applyNumberFormat="0" applyFill="0" applyAlignment="0" applyProtection="0"/>
    <xf numFmtId="0" fontId="79" fillId="0" borderId="190" applyNumberFormat="0" applyFill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2" fontId="346" fillId="0" borderId="191">
      <alignment horizontal="center"/>
    </xf>
    <xf numFmtId="218" fontId="108" fillId="74" borderId="189" applyNumberFormat="0" applyAlignment="0" applyProtection="0"/>
    <xf numFmtId="218" fontId="79" fillId="0" borderId="196" applyNumberFormat="0" applyFill="0" applyAlignment="0" applyProtection="0"/>
    <xf numFmtId="0" fontId="148" fillId="74" borderId="197" applyNumberFormat="0" applyAlignment="0" applyProtection="0"/>
    <xf numFmtId="0" fontId="204" fillId="0" borderId="196" applyNumberFormat="0" applyFill="0" applyAlignment="0" applyProtection="0"/>
    <xf numFmtId="0" fontId="8" fillId="82" borderId="199" applyNumberFormat="0" applyFont="0" applyAlignment="0" applyProtection="0"/>
    <xf numFmtId="192" fontId="61" fillId="73" borderId="195"/>
    <xf numFmtId="0" fontId="62" fillId="74" borderId="197" applyNumberFormat="0" applyAlignment="0" applyProtection="0"/>
    <xf numFmtId="171" fontId="29" fillId="0" borderId="0" applyFont="0" applyFill="0" applyBorder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171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0" applyNumberFormat="0" applyAlignment="0" applyProtection="0"/>
    <xf numFmtId="0" fontId="9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1" borderId="140" applyNumberFormat="0" applyAlignment="0" applyProtection="0"/>
    <xf numFmtId="192" fontId="97" fillId="0" borderId="139"/>
    <xf numFmtId="176" fontId="15" fillId="0" borderId="0" applyFill="0" applyBorder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8" fillId="82" borderId="159" applyNumberFormat="0" applyFont="0" applyAlignment="0" applyProtection="0"/>
    <xf numFmtId="0" fontId="204" fillId="0" borderId="156" applyNumberFormat="0" applyFill="0" applyAlignment="0" applyProtection="0"/>
    <xf numFmtId="0" fontId="148" fillId="74" borderId="15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257" fontId="85" fillId="0" borderId="0" applyNumberFormat="0" applyFill="0" applyBorder="0" applyProtection="0">
      <alignment horizontal="right"/>
    </xf>
    <xf numFmtId="0" fontId="86" fillId="73" borderId="91"/>
    <xf numFmtId="0" fontId="88" fillId="0" borderId="92">
      <alignment horizontal="left" vertical="center"/>
    </xf>
    <xf numFmtId="0" fontId="88" fillId="0" borderId="92">
      <alignment horizontal="left" vertical="center"/>
    </xf>
    <xf numFmtId="0" fontId="92" fillId="0" borderId="0" applyNumberFormat="0" applyFill="0" applyBorder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10" fontId="84" fillId="80" borderId="87" applyNumberFormat="0" applyBorder="0" applyAlignment="0" applyProtection="0"/>
    <xf numFmtId="10" fontId="84" fillId="80" borderId="87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79" fillId="0" borderId="121" applyNumberFormat="0" applyFill="0" applyAlignment="0" applyProtection="0"/>
    <xf numFmtId="0" fontId="15" fillId="82" borderId="188" applyNumberFormat="0" applyFont="0" applyAlignment="0" applyProtection="0"/>
    <xf numFmtId="4" fontId="77" fillId="0" borderId="120" applyNumberFormat="0" applyProtection="0">
      <alignment horizontal="right" vertical="center"/>
    </xf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95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3" fillId="74" borderId="187" applyNumberFormat="0" applyAlignment="0" applyProtection="0"/>
    <xf numFmtId="0" fontId="54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8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88" fillId="0" borderId="118">
      <alignment horizontal="left" vertical="center"/>
    </xf>
    <xf numFmtId="0" fontId="88" fillId="0" borderId="118">
      <alignment horizontal="left" vertical="center"/>
    </xf>
    <xf numFmtId="257" fontId="85" fillId="0" borderId="0" applyNumberFormat="0" applyFill="0" applyBorder="0" applyProtection="0">
      <alignment horizontal="right"/>
    </xf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5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8" fillId="74" borderId="189" applyNumberFormat="0" applyAlignment="0" applyProtection="0"/>
    <xf numFmtId="0" fontId="108" fillId="74" borderId="189" applyNumberFormat="0" applyAlignment="0" applyProtection="0"/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62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165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5" fillId="46" borderId="187" applyNumberFormat="0" applyAlignment="0" applyProtection="0"/>
    <xf numFmtId="0" fontId="175" fillId="8" borderId="187" applyNumberFormat="0" applyAlignment="0" applyProtection="0"/>
    <xf numFmtId="0" fontId="96" fillId="46" borderId="18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3" fillId="74" borderId="117" applyNumberFormat="0" applyAlignment="0" applyProtection="0"/>
    <xf numFmtId="0" fontId="63" fillId="74" borderId="117" applyNumberFormat="0" applyAlignment="0" applyProtection="0"/>
    <xf numFmtId="0" fontId="149" fillId="95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192" fontId="61" fillId="73" borderId="116"/>
    <xf numFmtId="192" fontId="61" fillId="73" borderId="116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108" fillId="74" borderId="142" applyNumberFormat="0" applyAlignment="0" applyProtection="0"/>
    <xf numFmtId="171" fontId="19" fillId="0" borderId="0" applyFont="0" applyFill="0" applyBorder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320" fillId="107" borderId="186"/>
    <xf numFmtId="171" fontId="29" fillId="0" borderId="0" applyFont="0" applyFill="0" applyBorder="0" applyAlignment="0" applyProtection="0"/>
    <xf numFmtId="12" fontId="346" fillId="0" borderId="138">
      <alignment horizontal="center"/>
    </xf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218" fontId="79" fillId="0" borderId="143" applyNumberFormat="0" applyFill="0" applyAlignment="0" applyProtection="0"/>
    <xf numFmtId="218" fontId="320" fillId="0" borderId="139"/>
    <xf numFmtId="0" fontId="148" fillId="74" borderId="140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49" fillId="95" borderId="197" applyNumberFormat="0" applyAlignment="0" applyProtection="0"/>
    <xf numFmtId="176" fontId="15" fillId="0" borderId="0" applyFill="0" applyBorder="0" applyAlignment="0" applyProtection="0"/>
    <xf numFmtId="0" fontId="6" fillId="0" borderId="0"/>
    <xf numFmtId="0" fontId="175" fillId="46" borderId="140" applyNumberFormat="0" applyAlignment="0" applyProtection="0"/>
    <xf numFmtId="192" fontId="97" fillId="0" borderId="116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8" borderId="193" applyNumberFormat="0" applyAlignment="0" applyProtection="0"/>
    <xf numFmtId="0" fontId="96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17" applyNumberFormat="0" applyAlignment="0" applyProtection="0"/>
    <xf numFmtId="0" fontId="149" fillId="95" borderId="117" applyNumberFormat="0" applyAlignment="0" applyProtection="0"/>
    <xf numFmtId="12" fontId="346" fillId="0" borderId="185">
      <alignment horizontal="center"/>
    </xf>
    <xf numFmtId="0" fontId="88" fillId="0" borderId="167">
      <alignment horizontal="left" vertical="center"/>
    </xf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46" borderId="193" applyNumberFormat="0" applyAlignment="0" applyProtection="0"/>
    <xf numFmtId="0" fontId="15" fillId="82" borderId="188" applyNumberFormat="0" applyFont="0" applyAlignment="0" applyProtection="0"/>
    <xf numFmtId="0" fontId="86" fillId="1" borderId="194">
      <alignment horizontal="left"/>
    </xf>
    <xf numFmtId="218" fontId="95" fillId="46" borderId="193" applyNumberFormat="0" applyAlignment="0" applyProtection="0"/>
    <xf numFmtId="218" fontId="95" fillId="46" borderId="193" applyNumberFormat="0" applyAlignment="0" applyProtection="0"/>
    <xf numFmtId="192" fontId="61" fillId="73" borderId="195"/>
    <xf numFmtId="192" fontId="61" fillId="73" borderId="186"/>
    <xf numFmtId="257" fontId="85" fillId="0" borderId="0" applyNumberFormat="0" applyFill="0" applyBorder="0" applyProtection="0">
      <alignment horizontal="right"/>
    </xf>
    <xf numFmtId="0" fontId="175" fillId="8" borderId="140" applyNumberFormat="0" applyAlignment="0" applyProtection="0"/>
    <xf numFmtId="218" fontId="273" fillId="0" borderId="96">
      <alignment horizont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257" fontId="85" fillId="0" borderId="0" applyNumberFormat="0" applyFill="0" applyBorder="0" applyProtection="0">
      <alignment horizontal="right"/>
    </xf>
    <xf numFmtId="218" fontId="159" fillId="103" borderId="86" applyNumberFormat="0"/>
    <xf numFmtId="218" fontId="159" fillId="103" borderId="86" applyNumberFormat="0"/>
    <xf numFmtId="0" fontId="204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218" fontId="62" fillId="74" borderId="90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0" fontId="92" fillId="0" borderId="0" applyNumberFormat="0" applyFill="0" applyBorder="0" applyAlignment="0" applyProtection="0"/>
    <xf numFmtId="218" fontId="291" fillId="0" borderId="89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312" fontId="65" fillId="0" borderId="88">
      <alignment horizontal="left"/>
    </xf>
    <xf numFmtId="0" fontId="63" fillId="74" borderId="140" applyNumberFormat="0" applyAlignment="0" applyProtection="0"/>
    <xf numFmtId="0" fontId="86" fillId="1" borderId="88">
      <alignment horizontal="left"/>
    </xf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218" fontId="273" fillId="0" borderId="169">
      <alignment horizontal="center"/>
    </xf>
    <xf numFmtId="192" fontId="61" fillId="73" borderId="192"/>
    <xf numFmtId="0" fontId="63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8" fillId="74" borderId="189" applyNumberFormat="0" applyAlignment="0" applyProtection="0"/>
    <xf numFmtId="0" fontId="193" fillId="74" borderId="189" applyNumberFormat="0" applyAlignment="0" applyProtection="0"/>
    <xf numFmtId="218" fontId="95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8" fillId="74" borderId="187" applyNumberFormat="0" applyAlignment="0" applyProtection="0"/>
    <xf numFmtId="0" fontId="149" fillId="95" borderId="187" applyNumberFormat="0" applyAlignment="0" applyProtection="0"/>
    <xf numFmtId="10" fontId="84" fillId="80" borderId="138" applyNumberFormat="0" applyBorder="0" applyAlignment="0" applyProtection="0"/>
    <xf numFmtId="10" fontId="84" fillId="80" borderId="138" applyNumberFormat="0" applyBorder="0" applyAlignment="0" applyProtection="0"/>
    <xf numFmtId="0" fontId="175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10" fontId="84" fillId="80" borderId="185" applyNumberFormat="0" applyBorder="0" applyAlignment="0" applyProtection="0"/>
    <xf numFmtId="0" fontId="9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92" fontId="97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3" fillId="74" borderId="189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165" fontId="17" fillId="0" borderId="0" applyFont="0" applyFill="0" applyBorder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10" fontId="84" fillId="80" borderId="113" applyNumberFormat="0" applyBorder="0" applyAlignment="0" applyProtection="0"/>
    <xf numFmtId="10" fontId="84" fillId="80" borderId="113" applyNumberFormat="0" applyBorder="0" applyAlignment="0" applyProtection="0"/>
    <xf numFmtId="0" fontId="92" fillId="0" borderId="0" applyNumberFormat="0" applyFill="0" applyBorder="0" applyAlignment="0" applyProtection="0"/>
    <xf numFmtId="218" fontId="79" fillId="0" borderId="190" applyNumberFormat="0" applyFill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108" fillId="74" borderId="94" applyNumberFormat="0" applyAlignment="0" applyProtection="0"/>
    <xf numFmtId="10" fontId="84" fillId="80" borderId="169" applyNumberFormat="0" applyBorder="0" applyAlignment="0" applyProtection="0"/>
    <xf numFmtId="10" fontId="84" fillId="80" borderId="169" applyNumberFormat="0" applyBorder="0" applyAlignment="0" applyProtection="0"/>
    <xf numFmtId="0" fontId="204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171" fontId="19" fillId="0" borderId="0" applyFont="0" applyFill="0" applyBorder="0" applyAlignment="0" applyProtection="0"/>
    <xf numFmtId="218" fontId="273" fillId="0" borderId="191">
      <alignment horizontal="center"/>
    </xf>
    <xf numFmtId="171" fontId="29" fillId="0" borderId="0" applyFont="0" applyFill="0" applyBorder="0" applyAlignment="0" applyProtection="0"/>
    <xf numFmtId="12" fontId="346" fillId="0" borderId="87">
      <alignment horizontal="center"/>
    </xf>
    <xf numFmtId="218" fontId="159" fillId="121" borderId="92" applyNumberFormat="0" applyProtection="0"/>
    <xf numFmtId="218" fontId="291" fillId="0" borderId="89"/>
    <xf numFmtId="165" fontId="17" fillId="0" borderId="0" applyFont="0" applyFill="0" applyBorder="0" applyAlignment="0" applyProtection="0"/>
    <xf numFmtId="308" fontId="352" fillId="0" borderId="18" applyBorder="0" applyProtection="0">
      <alignment horizontal="right" vertical="center"/>
    </xf>
    <xf numFmtId="218" fontId="353" fillId="123" borderId="18" applyBorder="0" applyProtection="0">
      <alignment horizontal="centerContinuous" vertical="center"/>
    </xf>
    <xf numFmtId="218" fontId="273" fillId="0" borderId="144">
      <alignment horizontal="center"/>
    </xf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218" fontId="62" fillId="74" borderId="140" applyNumberFormat="0" applyAlignment="0" applyProtection="0"/>
    <xf numFmtId="300" fontId="8" fillId="0" borderId="92" applyFill="0"/>
    <xf numFmtId="300" fontId="8" fillId="0" borderId="92" applyFill="0"/>
    <xf numFmtId="300" fontId="8" fillId="0" borderId="92" applyFill="0"/>
    <xf numFmtId="300" fontId="8" fillId="0" borderId="92" applyFill="0"/>
    <xf numFmtId="218" fontId="79" fillId="0" borderId="95" applyNumberFormat="0" applyFill="0" applyAlignment="0" applyProtection="0"/>
    <xf numFmtId="300" fontId="8" fillId="0" borderId="92" applyFill="0"/>
    <xf numFmtId="300" fontId="8" fillId="0" borderId="92" applyFill="0"/>
    <xf numFmtId="218" fontId="320" fillId="0" borderId="89"/>
    <xf numFmtId="218" fontId="291" fillId="0" borderId="139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148" fillId="74" borderId="117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193" fillId="74" borderId="142" applyNumberFormat="0" applyAlignment="0" applyProtection="0"/>
    <xf numFmtId="0" fontId="193" fillId="74" borderId="94" applyNumberFormat="0" applyAlignment="0" applyProtection="0"/>
    <xf numFmtId="0" fontId="8" fillId="82" borderId="93" applyNumberFormat="0" applyFont="0" applyAlignment="0" applyProtection="0"/>
    <xf numFmtId="0" fontId="204" fillId="0" borderId="190" applyNumberFormat="0" applyFill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0" fontId="63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95"/>
    <xf numFmtId="10" fontId="84" fillId="80" borderId="144" applyNumberFormat="0" applyBorder="0" applyAlignment="0" applyProtection="0"/>
    <xf numFmtId="10" fontId="84" fillId="80" borderId="144" applyNumberFormat="0" applyBorder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" borderId="140" applyNumberFormat="0" applyAlignment="0" applyProtection="0"/>
    <xf numFmtId="0" fontId="96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192" fontId="97" fillId="0" borderId="139"/>
    <xf numFmtId="218" fontId="95" fillId="46" borderId="140" applyNumberFormat="0" applyAlignment="0" applyProtection="0"/>
    <xf numFmtId="176" fontId="15" fillId="0" borderId="0" applyFill="0" applyBorder="0" applyAlignment="0" applyProtection="0"/>
    <xf numFmtId="0" fontId="6" fillId="0" borderId="0"/>
    <xf numFmtId="192" fontId="61" fillId="73" borderId="89"/>
    <xf numFmtId="192" fontId="61" fillId="73" borderId="89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9" fillId="95" borderId="90" applyNumberFormat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6" fillId="73" borderId="91"/>
    <xf numFmtId="10" fontId="84" fillId="80" borderId="96" applyNumberFormat="0" applyBorder="0" applyAlignment="0" applyProtection="0"/>
    <xf numFmtId="10" fontId="84" fillId="80" borderId="96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92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6" fillId="46" borderId="193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18" fontId="95" fillId="46" borderId="187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218" fontId="273" fillId="0" borderId="96">
      <alignment horizontal="center"/>
    </xf>
    <xf numFmtId="218" fontId="62" fillId="74" borderId="90" applyNumberFormat="0" applyAlignment="0" applyProtection="0"/>
    <xf numFmtId="0" fontId="193" fillId="74" borderId="189" applyNumberFormat="0" applyAlignment="0" applyProtection="0"/>
    <xf numFmtId="218" fontId="291" fillId="0" borderId="89"/>
    <xf numFmtId="312" fontId="65" fillId="0" borderId="97">
      <alignment horizontal="left"/>
    </xf>
    <xf numFmtId="0" fontId="86" fillId="1" borderId="97">
      <alignment horizontal="left"/>
    </xf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0" fontId="193" fillId="74" borderId="189" applyNumberFormat="0" applyAlignment="0" applyProtection="0"/>
    <xf numFmtId="218" fontId="108" fillId="74" borderId="94" applyNumberFormat="0" applyAlignment="0" applyProtection="0"/>
    <xf numFmtId="12" fontId="346" fillId="0" borderId="96">
      <alignment horizontal="center"/>
    </xf>
    <xf numFmtId="218" fontId="291" fillId="0" borderId="98"/>
    <xf numFmtId="218" fontId="79" fillId="0" borderId="99" applyNumberFormat="0" applyFill="0" applyAlignment="0" applyProtection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291" fillId="0" borderId="139"/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86" fillId="73" borderId="91"/>
    <xf numFmtId="0" fontId="88" fillId="0" borderId="104">
      <alignment horizontal="left" vertical="center"/>
    </xf>
    <xf numFmtId="0" fontId="88" fillId="0" borderId="104">
      <alignment horizontal="left" vertical="center"/>
    </xf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19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97">
      <alignment horizontal="left"/>
    </xf>
    <xf numFmtId="0" fontId="86" fillId="1" borderId="97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3" fontId="159" fillId="108" borderId="103" applyNumberFormat="0" applyFont="0" applyBorder="0" applyAlignment="0" applyProtection="0"/>
    <xf numFmtId="3" fontId="159" fillId="108" borderId="103" applyNumberFormat="0" applyFont="0" applyBorder="0" applyAlignment="0" applyProtection="0"/>
    <xf numFmtId="218" fontId="108" fillId="74" borderId="101" applyNumberFormat="0" applyAlignment="0" applyProtection="0"/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121" borderId="104" applyNumberFormat="0" applyProtection="0"/>
    <xf numFmtId="218" fontId="291" fillId="0" borderId="98"/>
    <xf numFmtId="300" fontId="8" fillId="0" borderId="104" applyFill="0"/>
    <xf numFmtId="300" fontId="8" fillId="0" borderId="104" applyFill="0"/>
    <xf numFmtId="300" fontId="8" fillId="0" borderId="104" applyFill="0"/>
    <xf numFmtId="300" fontId="8" fillId="0" borderId="104" applyFill="0"/>
    <xf numFmtId="218" fontId="79" fillId="0" borderId="99" applyNumberFormat="0" applyFill="0" applyAlignment="0" applyProtection="0"/>
    <xf numFmtId="300" fontId="8" fillId="0" borderId="104" applyFill="0"/>
    <xf numFmtId="300" fontId="8" fillId="0" borderId="104" applyFill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95" fillId="46" borderId="187" applyNumberFormat="0" applyAlignment="0" applyProtection="0"/>
    <xf numFmtId="218" fontId="95" fillId="46" borderId="140" applyNumberFormat="0" applyAlignment="0" applyProtection="0"/>
    <xf numFmtId="0" fontId="193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6" fillId="73" borderId="91"/>
    <xf numFmtId="10" fontId="84" fillId="80" borderId="105" applyNumberFormat="0" applyBorder="0" applyAlignment="0" applyProtection="0"/>
    <xf numFmtId="10" fontId="84" fillId="80" borderId="105" applyNumberFormat="0" applyBorder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106">
      <alignment horizontal="left"/>
    </xf>
    <xf numFmtId="0" fontId="86" fillId="1" borderId="106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218" fontId="108" fillId="74" borderId="101" applyNumberFormat="0" applyAlignment="0" applyProtection="0"/>
    <xf numFmtId="12" fontId="346" fillId="0" borderId="105">
      <alignment horizontal="center"/>
    </xf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107"/>
    <xf numFmtId="218" fontId="302" fillId="0" borderId="41" applyFill="0" applyBorder="0" applyProtection="0">
      <alignment horizontal="left" vertical="top"/>
    </xf>
    <xf numFmtId="218" fontId="79" fillId="0" borderId="108" applyNumberFormat="0" applyFill="0" applyAlignment="0" applyProtection="0"/>
    <xf numFmtId="218" fontId="320" fillId="0" borderId="107"/>
    <xf numFmtId="0" fontId="148" fillId="74" borderId="109" applyNumberFormat="0" applyAlignment="0" applyProtection="0"/>
    <xf numFmtId="0" fontId="175" fillId="46" borderId="109" applyNumberFormat="0" applyAlignment="0" applyProtection="0"/>
    <xf numFmtId="0" fontId="204" fillId="0" borderId="108" applyNumberFormat="0" applyFill="0" applyAlignment="0" applyProtection="0"/>
    <xf numFmtId="0" fontId="193" fillId="74" borderId="110" applyNumberFormat="0" applyAlignment="0" applyProtection="0"/>
    <xf numFmtId="0" fontId="8" fillId="82" borderId="111" applyNumberFormat="0" applyFont="0" applyAlignment="0" applyProtection="0"/>
    <xf numFmtId="218" fontId="95" fillId="46" borderId="187" applyNumberFormat="0" applyAlignment="0" applyProtection="0"/>
    <xf numFmtId="0" fontId="204" fillId="0" borderId="143" applyNumberFormat="0" applyFill="0" applyAlignment="0" applyProtection="0"/>
    <xf numFmtId="0" fontId="204" fillId="0" borderId="190" applyNumberFormat="0" applyFill="0" applyAlignment="0" applyProtection="0"/>
    <xf numFmtId="192" fontId="97" fillId="0" borderId="186"/>
    <xf numFmtId="0" fontId="175" fillId="81" borderId="187" applyNumberFormat="0" applyAlignment="0" applyProtection="0"/>
    <xf numFmtId="0" fontId="175" fillId="46" borderId="187" applyNumberFormat="0" applyAlignment="0" applyProtection="0"/>
    <xf numFmtId="192" fontId="97" fillId="0" borderId="139"/>
    <xf numFmtId="0" fontId="175" fillId="81" borderId="140" applyNumberFormat="0" applyAlignment="0" applyProtection="0"/>
    <xf numFmtId="0" fontId="175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95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9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218" fontId="273" fillId="0" borderId="122">
      <alignment horizontal="center"/>
    </xf>
    <xf numFmtId="218" fontId="62" fillId="74" borderId="117" applyNumberFormat="0" applyAlignment="0" applyProtection="0"/>
    <xf numFmtId="218" fontId="291" fillId="0" borderId="116"/>
    <xf numFmtId="312" fontId="65" fillId="0" borderId="123">
      <alignment horizontal="left"/>
    </xf>
    <xf numFmtId="0" fontId="86" fillId="1" borderId="123">
      <alignment horizontal="left"/>
    </xf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320" fillId="107" borderId="116"/>
    <xf numFmtId="218" fontId="108" fillId="74" borderId="120" applyNumberFormat="0" applyAlignment="0" applyProtection="0"/>
    <xf numFmtId="0" fontId="175" fillId="46" borderId="197" applyNumberFormat="0" applyAlignment="0" applyProtection="0"/>
    <xf numFmtId="12" fontId="346" fillId="0" borderId="122">
      <alignment horizontal="center"/>
    </xf>
    <xf numFmtId="218" fontId="291" fillId="0" borderId="124"/>
    <xf numFmtId="218" fontId="79" fillId="0" borderId="125" applyNumberFormat="0" applyFill="0" applyAlignment="0" applyProtection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88" fillId="0" borderId="130">
      <alignment horizontal="left" vertical="center"/>
    </xf>
    <xf numFmtId="0" fontId="88" fillId="0" borderId="130">
      <alignment horizontal="left" vertical="center"/>
    </xf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10" fontId="84" fillId="80" borderId="185" applyNumberFormat="0" applyBorder="0" applyAlignment="0" applyProtection="0"/>
    <xf numFmtId="218" fontId="95" fillId="46" borderId="140" applyNumberForma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23">
      <alignment horizontal="left"/>
    </xf>
    <xf numFmtId="0" fontId="86" fillId="1" borderId="123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3" fontId="159" fillId="108" borderId="129" applyNumberFormat="0" applyFont="0" applyBorder="0" applyAlignment="0" applyProtection="0"/>
    <xf numFmtId="3" fontId="159" fillId="108" borderId="129" applyNumberFormat="0" applyFont="0" applyBorder="0" applyAlignment="0" applyProtection="0"/>
    <xf numFmtId="218" fontId="108" fillId="74" borderId="127" applyNumberFormat="0" applyAlignment="0" applyProtection="0"/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121" borderId="130" applyNumberFormat="0" applyProtection="0"/>
    <xf numFmtId="218" fontId="291" fillId="0" borderId="124"/>
    <xf numFmtId="300" fontId="8" fillId="0" borderId="130" applyFill="0"/>
    <xf numFmtId="300" fontId="8" fillId="0" borderId="130" applyFill="0"/>
    <xf numFmtId="300" fontId="8" fillId="0" borderId="130" applyFill="0"/>
    <xf numFmtId="300" fontId="8" fillId="0" borderId="130" applyFill="0"/>
    <xf numFmtId="218" fontId="79" fillId="0" borderId="125" applyNumberFormat="0" applyFill="0" applyAlignment="0" applyProtection="0"/>
    <xf numFmtId="300" fontId="8" fillId="0" borderId="130" applyFill="0"/>
    <xf numFmtId="300" fontId="8" fillId="0" borderId="130" applyFill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0" fontId="148" fillId="74" borderId="187" applyNumberFormat="0" applyAlignment="0" applyProtection="0"/>
    <xf numFmtId="0" fontId="109" fillId="74" borderId="142" applyNumberForma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4" fillId="80" borderId="131" applyNumberFormat="0" applyBorder="0" applyAlignment="0" applyProtection="0"/>
    <xf numFmtId="10" fontId="84" fillId="80" borderId="131" applyNumberFormat="0" applyBorder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32">
      <alignment horizontal="left"/>
    </xf>
    <xf numFmtId="0" fontId="86" fillId="1" borderId="132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218" fontId="108" fillId="74" borderId="127" applyNumberFormat="0" applyAlignment="0" applyProtection="0"/>
    <xf numFmtId="218" fontId="320" fillId="0" borderId="195"/>
    <xf numFmtId="12" fontId="346" fillId="0" borderId="131">
      <alignment horizontal="center"/>
    </xf>
    <xf numFmtId="218" fontId="291" fillId="0" borderId="133"/>
    <xf numFmtId="218" fontId="79" fillId="0" borderId="134" applyNumberFormat="0" applyFill="0" applyAlignment="0" applyProtection="0"/>
    <xf numFmtId="218" fontId="320" fillId="0" borderId="133"/>
    <xf numFmtId="0" fontId="148" fillId="74" borderId="135" applyNumberFormat="0" applyAlignment="0" applyProtection="0"/>
    <xf numFmtId="0" fontId="175" fillId="46" borderId="135" applyNumberFormat="0" applyAlignment="0" applyProtection="0"/>
    <xf numFmtId="0" fontId="204" fillId="0" borderId="134" applyNumberFormat="0" applyFill="0" applyAlignment="0" applyProtection="0"/>
    <xf numFmtId="0" fontId="193" fillId="74" borderId="136" applyNumberFormat="0" applyAlignment="0" applyProtection="0"/>
    <xf numFmtId="0" fontId="8" fillId="82" borderId="137" applyNumberFormat="0" applyFont="0" applyAlignment="0" applyProtection="0"/>
    <xf numFmtId="171" fontId="19" fillId="0" borderId="0" applyFont="0" applyFill="0" applyBorder="0" applyAlignment="0" applyProtection="0"/>
    <xf numFmtId="0" fontId="193" fillId="74" borderId="189" applyNumberForma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9" fillId="0" borderId="143" applyNumberFormat="0" applyFill="0" applyAlignment="0" applyProtection="0"/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218" fontId="291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218" fontId="273" fillId="0" borderId="144">
      <alignment horizontal="center"/>
    </xf>
    <xf numFmtId="218" fontId="62" fillId="74" borderId="140" applyNumberFormat="0" applyAlignment="0" applyProtection="0"/>
    <xf numFmtId="218" fontId="291" fillId="0" borderId="139"/>
    <xf numFmtId="312" fontId="65" fillId="0" borderId="146">
      <alignment horizontal="left"/>
    </xf>
    <xf numFmtId="0" fontId="86" fillId="1" borderId="146">
      <alignment horizontal="left"/>
    </xf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0" fontId="175" fillId="46" borderId="187" applyNumberFormat="0" applyAlignment="0" applyProtection="0"/>
    <xf numFmtId="0" fontId="96" fillId="46" borderId="187" applyNumberFormat="0" applyAlignment="0" applyProtection="0"/>
    <xf numFmtId="0" fontId="175" fillId="46" borderId="187" applyNumberFormat="0" applyAlignment="0" applyProtection="0"/>
    <xf numFmtId="218" fontId="108" fillId="74" borderId="142" applyNumberFormat="0" applyAlignment="0" applyProtection="0"/>
    <xf numFmtId="12" fontId="346" fillId="0" borderId="144">
      <alignment horizontal="center"/>
    </xf>
    <xf numFmtId="218" fontId="159" fillId="121" borderId="145" applyNumberFormat="0" applyProtection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291" fillId="0" borderId="147"/>
    <xf numFmtId="218" fontId="79" fillId="0" borderId="148" applyNumberFormat="0" applyFill="0" applyAlignment="0" applyProtection="0"/>
    <xf numFmtId="218" fontId="320" fillId="0" borderId="147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8" fillId="82" borderId="151" applyNumberFormat="0" applyFont="0" applyAlignment="0" applyProtection="0"/>
    <xf numFmtId="192" fontId="61" fillId="73" borderId="147"/>
    <xf numFmtId="192" fontId="61" fillId="73" borderId="147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9" fillId="95" borderId="149" applyNumberFormat="0" applyAlignment="0" applyProtection="0"/>
    <xf numFmtId="0" fontId="63" fillId="74" borderId="149" applyNumberFormat="0" applyAlignment="0" applyProtection="0"/>
    <xf numFmtId="0" fontId="63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9" applyNumberFormat="0" applyAlignment="0" applyProtection="0"/>
    <xf numFmtId="0" fontId="9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" borderId="149" applyNumberFormat="0" applyAlignment="0" applyProtection="0"/>
    <xf numFmtId="0" fontId="96" fillId="46" borderId="149" applyNumberFormat="0" applyAlignment="0" applyProtection="0"/>
    <xf numFmtId="0" fontId="96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1" borderId="149" applyNumberFormat="0" applyAlignment="0" applyProtection="0"/>
    <xf numFmtId="192" fontId="97" fillId="0" borderId="147"/>
    <xf numFmtId="192" fontId="97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95" borderId="150" applyNumberFormat="0" applyAlignment="0" applyProtection="0"/>
    <xf numFmtId="0" fontId="109" fillId="74" borderId="150" applyNumberFormat="0" applyAlignment="0" applyProtection="0"/>
    <xf numFmtId="0" fontId="109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9" fillId="0" borderId="148" applyNumberFormat="0" applyFill="0" applyAlignment="0" applyProtection="0"/>
    <xf numFmtId="0" fontId="204" fillId="0" borderId="148" applyNumberFormat="0" applyFill="0" applyAlignment="0" applyProtection="0"/>
    <xf numFmtId="0" fontId="120" fillId="0" borderId="148" applyNumberFormat="0" applyFill="0" applyAlignment="0" applyProtection="0"/>
    <xf numFmtId="0" fontId="120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79" fillId="0" borderId="190" applyNumberFormat="0" applyFill="0" applyAlignment="0" applyProtection="0"/>
    <xf numFmtId="218" fontId="273" fillId="0" borderId="153">
      <alignment horizontal="center"/>
    </xf>
    <xf numFmtId="218" fontId="62" fillId="74" borderId="149" applyNumberFormat="0" applyAlignment="0" applyProtection="0"/>
    <xf numFmtId="218" fontId="291" fillId="0" borderId="147"/>
    <xf numFmtId="312" fontId="65" fillId="0" borderId="146">
      <alignment horizontal="left"/>
    </xf>
    <xf numFmtId="0" fontId="86" fillId="1" borderId="146">
      <alignment horizontal="left"/>
    </xf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320" fillId="107" borderId="147"/>
    <xf numFmtId="3" fontId="159" fillId="108" borderId="152" applyNumberFormat="0" applyFont="0" applyBorder="0" applyAlignment="0" applyProtection="0"/>
    <xf numFmtId="3" fontId="159" fillId="108" borderId="152" applyNumberFormat="0" applyFont="0" applyBorder="0" applyAlignment="0" applyProtection="0"/>
    <xf numFmtId="218" fontId="108" fillId="74" borderId="150" applyNumberFormat="0" applyAlignment="0" applyProtection="0"/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121" borderId="145" applyNumberFormat="0" applyProtection="0"/>
    <xf numFmtId="218" fontId="291" fillId="0" borderId="155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79" fillId="0" borderId="156" applyNumberFormat="0" applyFill="0" applyAlignment="0" applyProtection="0"/>
    <xf numFmtId="300" fontId="8" fillId="0" borderId="145" applyFill="0"/>
    <xf numFmtId="300" fontId="8" fillId="0" borderId="145" applyFill="0"/>
    <xf numFmtId="218" fontId="320" fillId="0" borderId="155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8" fillId="82" borderId="159" applyNumberFormat="0" applyFont="0" applyAlignment="0" applyProtection="0"/>
    <xf numFmtId="0" fontId="204" fillId="0" borderId="190" applyNumberFormat="0" applyFill="0" applyAlignment="0" applyProtection="0"/>
    <xf numFmtId="218" fontId="95" fillId="46" borderId="193" applyNumberFormat="0" applyAlignment="0" applyProtection="0"/>
    <xf numFmtId="0" fontId="175" fillId="46" borderId="193" applyNumberFormat="0" applyAlignment="0" applyProtection="0"/>
    <xf numFmtId="0" fontId="54" fillId="82" borderId="188" applyNumberFormat="0" applyFont="0" applyAlignment="0" applyProtection="0"/>
    <xf numFmtId="192" fontId="61" fillId="73" borderId="155"/>
    <xf numFmtId="192" fontId="61" fillId="73" borderId="155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9" fillId="95" borderId="157" applyNumberFormat="0" applyAlignment="0" applyProtection="0"/>
    <xf numFmtId="0" fontId="63" fillId="74" borderId="157" applyNumberFormat="0" applyAlignment="0" applyProtection="0"/>
    <xf numFmtId="0" fontId="63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8" fillId="0" borderId="154">
      <alignment horizontal="left" vertical="center"/>
    </xf>
    <xf numFmtId="0" fontId="88" fillId="0" borderId="154">
      <alignment horizontal="left" vertical="center"/>
    </xf>
    <xf numFmtId="10" fontId="84" fillId="80" borderId="160" applyNumberFormat="0" applyBorder="0" applyAlignment="0" applyProtection="0"/>
    <xf numFmtId="10" fontId="84" fillId="80" borderId="160" applyNumberFormat="0" applyBorder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" borderId="157" applyNumberFormat="0" applyAlignment="0" applyProtection="0"/>
    <xf numFmtId="0" fontId="96" fillId="46" borderId="157" applyNumberFormat="0" applyAlignment="0" applyProtection="0"/>
    <xf numFmtId="0" fontId="96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1" borderId="157" applyNumberFormat="0" applyAlignment="0" applyProtection="0"/>
    <xf numFmtId="192" fontId="97" fillId="0" borderId="155"/>
    <xf numFmtId="192" fontId="97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95" borderId="158" applyNumberFormat="0" applyAlignment="0" applyProtection="0"/>
    <xf numFmtId="0" fontId="109" fillId="74" borderId="158" applyNumberFormat="0" applyAlignment="0" applyProtection="0"/>
    <xf numFmtId="0" fontId="109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9" fillId="0" borderId="156" applyNumberFormat="0" applyFill="0" applyAlignment="0" applyProtection="0"/>
    <xf numFmtId="0" fontId="204" fillId="0" borderId="156" applyNumberFormat="0" applyFill="0" applyAlignment="0" applyProtection="0"/>
    <xf numFmtId="0" fontId="120" fillId="0" borderId="156" applyNumberFormat="0" applyFill="0" applyAlignment="0" applyProtection="0"/>
    <xf numFmtId="0" fontId="120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218" fontId="273" fillId="0" borderId="160">
      <alignment horizontal="center"/>
    </xf>
    <xf numFmtId="218" fontId="62" fillId="74" borderId="157" applyNumberFormat="0" applyAlignment="0" applyProtection="0"/>
    <xf numFmtId="218" fontId="291" fillId="0" borderId="155"/>
    <xf numFmtId="312" fontId="65" fillId="0" borderId="161">
      <alignment horizontal="left"/>
    </xf>
    <xf numFmtId="0" fontId="86" fillId="1" borderId="161">
      <alignment horizontal="left"/>
    </xf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320" fillId="107" borderId="155"/>
    <xf numFmtId="218" fontId="108" fillId="74" borderId="158" applyNumberFormat="0" applyAlignment="0" applyProtection="0"/>
    <xf numFmtId="12" fontId="346" fillId="0" borderId="160">
      <alignment horizontal="center"/>
    </xf>
    <xf numFmtId="218" fontId="159" fillId="121" borderId="154" applyNumberFormat="0" applyProtection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218" fontId="291" fillId="0" borderId="162"/>
    <xf numFmtId="218" fontId="79" fillId="0" borderId="163" applyNumberFormat="0" applyFill="0" applyAlignment="0" applyProtection="0"/>
    <xf numFmtId="218" fontId="320" fillId="0" borderId="162"/>
    <xf numFmtId="0" fontId="148" fillId="74" borderId="164" applyNumberFormat="0" applyAlignment="0" applyProtection="0"/>
    <xf numFmtId="0" fontId="175" fillId="46" borderId="164" applyNumberFormat="0" applyAlignment="0" applyProtection="0"/>
    <xf numFmtId="0" fontId="204" fillId="0" borderId="163" applyNumberFormat="0" applyFill="0" applyAlignment="0" applyProtection="0"/>
    <xf numFmtId="0" fontId="193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257" fontId="85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3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2" fillId="74" borderId="187" applyNumberFormat="0" applyAlignment="0" applyProtection="0"/>
    <xf numFmtId="192" fontId="61" fillId="73" borderId="186"/>
    <xf numFmtId="218" fontId="273" fillId="0" borderId="169">
      <alignment horizontal="center"/>
    </xf>
    <xf numFmtId="312" fontId="65" fillId="0" borderId="170">
      <alignment horizontal="left"/>
    </xf>
    <xf numFmtId="0" fontId="86" fillId="1" borderId="170">
      <alignment horizontal="left"/>
    </xf>
    <xf numFmtId="0" fontId="15" fillId="7" borderId="188" applyNumberFormat="0" applyAlignment="0" applyProtection="0"/>
    <xf numFmtId="12" fontId="346" fillId="0" borderId="169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71"/>
    <xf numFmtId="218" fontId="79" fillId="0" borderId="172" applyNumberFormat="0" applyFill="0" applyAlignment="0" applyProtection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204" fillId="0" borderId="190" applyNumberFormat="0" applyFill="0" applyAlignment="0" applyProtection="0"/>
    <xf numFmtId="0" fontId="88" fillId="0" borderId="177">
      <alignment horizontal="left" vertical="center"/>
    </xf>
    <xf numFmtId="0" fontId="88" fillId="0" borderId="177">
      <alignment horizontal="left" vertical="center"/>
    </xf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0">
      <alignment horizontal="left"/>
    </xf>
    <xf numFmtId="0" fontId="86" fillId="1" borderId="170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3" fontId="159" fillId="108" borderId="176" applyNumberFormat="0" applyFont="0" applyBorder="0" applyAlignment="0" applyProtection="0"/>
    <xf numFmtId="3" fontId="159" fillId="108" borderId="176" applyNumberFormat="0" applyFont="0" applyBorder="0" applyAlignment="0" applyProtection="0"/>
    <xf numFmtId="218" fontId="108" fillId="74" borderId="174" applyNumberFormat="0" applyAlignment="0" applyProtection="0"/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121" borderId="177" applyNumberFormat="0" applyProtection="0"/>
    <xf numFmtId="218" fontId="291" fillId="0" borderId="171"/>
    <xf numFmtId="300" fontId="8" fillId="0" borderId="177" applyFill="0"/>
    <xf numFmtId="300" fontId="8" fillId="0" borderId="177" applyFill="0"/>
    <xf numFmtId="300" fontId="8" fillId="0" borderId="177" applyFill="0"/>
    <xf numFmtId="300" fontId="8" fillId="0" borderId="177" applyFill="0"/>
    <xf numFmtId="218" fontId="79" fillId="0" borderId="172" applyNumberFormat="0" applyFill="0" applyAlignment="0" applyProtection="0"/>
    <xf numFmtId="300" fontId="8" fillId="0" borderId="177" applyFill="0"/>
    <xf numFmtId="300" fontId="8" fillId="0" borderId="177" applyFill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0" fontId="54" fillId="82" borderId="188" applyNumberFormat="0" applyFont="0" applyAlignment="0" applyProtection="0"/>
    <xf numFmtId="218" fontId="95" fillId="46" borderId="187" applyNumberForma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88" fillId="0" borderId="167">
      <alignment horizontal="left" vertical="center"/>
    </xf>
    <xf numFmtId="0" fontId="88" fillId="0" borderId="167">
      <alignment horizontal="left" vertical="center"/>
    </xf>
    <xf numFmtId="10" fontId="84" fillId="80" borderId="178" applyNumberFormat="0" applyBorder="0" applyAlignment="0" applyProtection="0"/>
    <xf numFmtId="10" fontId="84" fillId="80" borderId="178" applyNumberFormat="0" applyBorder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9">
      <alignment horizontal="left"/>
    </xf>
    <xf numFmtId="0" fontId="86" fillId="1" borderId="179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218" fontId="108" fillId="74" borderId="174" applyNumberFormat="0" applyAlignment="0" applyProtection="0"/>
    <xf numFmtId="12" fontId="346" fillId="0" borderId="178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80"/>
    <xf numFmtId="218" fontId="79" fillId="0" borderId="181" applyNumberFormat="0" applyFill="0" applyAlignment="0" applyProtection="0"/>
    <xf numFmtId="218" fontId="320" fillId="0" borderId="180"/>
    <xf numFmtId="0" fontId="148" fillId="74" borderId="182" applyNumberFormat="0" applyAlignment="0" applyProtection="0"/>
    <xf numFmtId="0" fontId="175" fillId="46" borderId="182" applyNumberFormat="0" applyAlignment="0" applyProtection="0"/>
    <xf numFmtId="0" fontId="204" fillId="0" borderId="181" applyNumberFormat="0" applyFill="0" applyAlignment="0" applyProtection="0"/>
    <xf numFmtId="0" fontId="193" fillId="74" borderId="183" applyNumberFormat="0" applyAlignment="0" applyProtection="0"/>
    <xf numFmtId="0" fontId="8" fillId="82" borderId="184" applyNumberFormat="0" applyFon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194">
      <alignment horizontal="left"/>
    </xf>
    <xf numFmtId="0" fontId="86" fillId="1" borderId="194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198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195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196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195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8" fillId="82" borderId="199" applyNumberFormat="0" applyFont="0" applyAlignment="0" applyProtection="0"/>
    <xf numFmtId="192" fontId="61" fillId="73" borderId="195"/>
    <xf numFmtId="192" fontId="61" fillId="73" borderId="195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9" fillId="95" borderId="197" applyNumberForma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203">
      <alignment horizontal="left"/>
    </xf>
    <xf numFmtId="0" fontId="86" fillId="1" borderId="203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218" fontId="108" fillId="74" borderId="198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" fillId="0" borderId="0"/>
    <xf numFmtId="0" fontId="396" fillId="0" borderId="0"/>
    <xf numFmtId="43" fontId="397" fillId="0" borderId="0" applyFont="0" applyFill="0" applyBorder="0" applyAlignment="0" applyProtection="0"/>
    <xf numFmtId="9" fontId="397" fillId="0" borderId="0" applyFont="0" applyFill="0" applyBorder="0" applyAlignment="0" applyProtection="0"/>
    <xf numFmtId="0" fontId="106" fillId="0" borderId="0"/>
    <xf numFmtId="171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5" fillId="0" borderId="200" applyFill="0" applyProtection="0"/>
    <xf numFmtId="207" fontId="75" fillId="0" borderId="112" applyFill="0" applyProtection="0"/>
    <xf numFmtId="208" fontId="75" fillId="0" borderId="200" applyFill="0" applyProtection="0"/>
    <xf numFmtId="208" fontId="75" fillId="0" borderId="112" applyFill="0" applyProtection="0"/>
    <xf numFmtId="0" fontId="95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79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218" fontId="291" fillId="0" borderId="204"/>
    <xf numFmtId="218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192" fontId="61" fillId="73" borderId="204"/>
    <xf numFmtId="192" fontId="61" fillId="73" borderId="204"/>
    <xf numFmtId="171" fontId="3" fillId="0" borderId="0" applyFont="0" applyFill="0" applyBorder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171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5" fillId="46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97" fillId="0" borderId="204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2" fillId="0" borderId="0"/>
    <xf numFmtId="0" fontId="193" fillId="74" borderId="207" applyNumberFormat="0" applyAlignment="0" applyProtection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3" fillId="0" borderId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312" fontId="65" fillId="0" borderId="203">
      <alignment horizontal="left"/>
    </xf>
    <xf numFmtId="218" fontId="291" fillId="0" borderId="204"/>
    <xf numFmtId="218" fontId="62" fillId="74" borderId="206" applyNumberFormat="0" applyAlignment="0" applyProtection="0"/>
    <xf numFmtId="218" fontId="273" fillId="0" borderId="202">
      <alignment horizontal="center"/>
    </xf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7" fillId="0" borderId="207" applyNumberFormat="0" applyProtection="0">
      <alignment horizontal="right" vertical="center"/>
    </xf>
    <xf numFmtId="0" fontId="3" fillId="0" borderId="0"/>
    <xf numFmtId="218" fontId="291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320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0" fontId="88" fillId="0" borderId="201">
      <alignment horizontal="left" vertical="center"/>
    </xf>
    <xf numFmtId="171" fontId="3" fillId="0" borderId="0" applyFont="0" applyFill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0" fontId="3" fillId="0" borderId="0"/>
    <xf numFmtId="0" fontId="3" fillId="0" borderId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159" fillId="121" borderId="201" applyNumberForma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95" fillId="46" borderId="206" applyNumberFormat="0" applyAlignment="0" applyProtection="0"/>
    <xf numFmtId="0" fontId="193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95" fillId="46" borderId="206" applyNumberFormat="0" applyAlignment="0" applyProtection="0"/>
    <xf numFmtId="0" fontId="3" fillId="0" borderId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86" fillId="1" borderId="203">
      <alignment horizontal="left"/>
    </xf>
    <xf numFmtId="312" fontId="65" fillId="0" borderId="203">
      <alignment horizontal="left"/>
    </xf>
    <xf numFmtId="218" fontId="320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62" fillId="74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79" fillId="0" borderId="205" applyNumberFormat="0" applyFill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218" fontId="108" fillId="74" borderId="207" applyNumberFormat="0" applyAlignment="0" applyProtection="0"/>
    <xf numFmtId="218" fontId="79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192" fontId="61" fillId="73" borderId="204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79" fillId="0" borderId="205" applyNumberFormat="0" applyFill="0" applyAlignment="0" applyProtection="0"/>
    <xf numFmtId="0" fontId="15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54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8" fillId="74" borderId="207" applyNumberFormat="0" applyAlignment="0" applyProtection="0"/>
    <xf numFmtId="0" fontId="108" fillId="74" borderId="207" applyNumberFormat="0" applyAlignment="0" applyProtection="0"/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8" fillId="0" borderId="202" applyNumberFormat="0" applyFont="0" applyFill="0" applyAlignment="0" applyProtection="0">
      <alignment vertical="center"/>
    </xf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192" fontId="61" fillId="73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12" fontId="346" fillId="0" borderId="202">
      <alignment horizontal="center"/>
    </xf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49" fillId="95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2" fontId="346" fillId="0" borderId="202">
      <alignment horizontal="center"/>
    </xf>
    <xf numFmtId="0" fontId="88" fillId="0" borderId="201">
      <alignment horizontal="left" vertical="center"/>
    </xf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175" fillId="8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218" fontId="159" fillId="103" borderId="112" applyNumberFormat="0"/>
    <xf numFmtId="218" fontId="159" fillId="103" borderId="112" applyNumberFormat="0"/>
    <xf numFmtId="0" fontId="204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291" fillId="0" borderId="204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312" fontId="65" fillId="0" borderId="203">
      <alignment horizontal="left"/>
    </xf>
    <xf numFmtId="0" fontId="63" fillId="74" borderId="206" applyNumberFormat="0" applyAlignment="0" applyProtection="0"/>
    <xf numFmtId="0" fontId="86" fillId="1" borderId="203">
      <alignment horizontal="left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273" fillId="0" borderId="202">
      <alignment horizontal="center"/>
    </xf>
    <xf numFmtId="192" fontId="61" fillId="73" borderId="204"/>
    <xf numFmtId="0" fontId="63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218" fontId="95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218" fontId="79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8" fontId="273" fillId="0" borderId="202">
      <alignment horizontal="center"/>
    </xf>
    <xf numFmtId="12" fontId="346" fillId="0" borderId="202">
      <alignment horizontal="center"/>
    </xf>
    <xf numFmtId="218" fontId="159" fillId="121" borderId="201" applyNumberFormat="0" applyProtection="0"/>
    <xf numFmtId="218" fontId="291" fillId="0" borderId="204"/>
    <xf numFmtId="308" fontId="352" fillId="0" borderId="114" applyBorder="0" applyProtection="0">
      <alignment horizontal="right" vertical="center"/>
    </xf>
    <xf numFmtId="218" fontId="353" fillId="123" borderId="114" applyBorder="0" applyProtection="0">
      <alignment horizontal="centerContinuous" vertical="center"/>
    </xf>
    <xf numFmtId="218" fontId="273" fillId="0" borderId="202">
      <alignment horizontal="center"/>
    </xf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218" fontId="62" fillId="74" borderId="206" applyNumberFormat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218" fontId="291" fillId="0" borderId="204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0" fontId="193" fillId="74" borderId="207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93" fillId="74" borderId="207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291" fillId="0" borderId="204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204"/>
    <xf numFmtId="218" fontId="302" fillId="0" borderId="51" applyFill="0" applyBorder="0" applyProtection="0">
      <alignment horizontal="left" vertical="top"/>
    </xf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0" fontId="175" fillId="46" borderId="206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0" fontId="84" fillId="80" borderId="202" applyNumberFormat="0" applyBorder="0" applyAlignment="0" applyProtection="0"/>
    <xf numFmtId="218" fontId="95" fillId="46" borderId="206" applyNumberForma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48" fillId="74" borderId="206" applyNumberFormat="0" applyAlignment="0" applyProtection="0"/>
    <xf numFmtId="0" fontId="109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320" fillId="0" borderId="204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291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79" fillId="0" borderId="205" applyNumberFormat="0" applyFill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218" fontId="273" fillId="0" borderId="202">
      <alignment horizontal="center"/>
    </xf>
    <xf numFmtId="312" fontId="65" fillId="0" borderId="203">
      <alignment horizontal="left"/>
    </xf>
    <xf numFmtId="0" fontId="86" fillId="1" borderId="203">
      <alignment horizontal="left"/>
    </xf>
    <xf numFmtId="0" fontId="15" fillId="7" borderId="208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  <xf numFmtId="9" fontId="31" fillId="0" borderId="0" applyFont="0" applyFill="0" applyBorder="0" applyAlignment="0" applyProtection="0"/>
  </cellStyleXfs>
  <cellXfs count="388">
    <xf numFmtId="0" fontId="0" fillId="0" borderId="0" xfId="0">
      <alignment vertical="top" wrapText="1"/>
    </xf>
    <xf numFmtId="0" fontId="33" fillId="0" borderId="0" xfId="93" applyFont="1" applyAlignment="1"/>
    <xf numFmtId="184" fontId="29" fillId="0" borderId="0" xfId="32" applyNumberFormat="1" applyFont="1" applyFill="1" applyBorder="1" applyAlignment="1" applyProtection="1"/>
    <xf numFmtId="329" fontId="29" fillId="0" borderId="0" xfId="391" applyNumberFormat="1" applyFont="1" applyFill="1" applyAlignment="1">
      <alignment vertical="center"/>
    </xf>
    <xf numFmtId="0" fontId="29" fillId="0" borderId="0" xfId="93" applyFont="1" applyAlignment="1"/>
    <xf numFmtId="175" fontId="29" fillId="0" borderId="0" xfId="93" applyNumberFormat="1" applyFont="1" applyAlignment="1"/>
    <xf numFmtId="0" fontId="395" fillId="0" borderId="0" xfId="93" applyFont="1" applyAlignment="1"/>
    <xf numFmtId="0" fontId="394" fillId="0" borderId="114" xfId="93" applyFont="1" applyBorder="1" applyAlignment="1">
      <alignment horizontal="center"/>
    </xf>
    <xf numFmtId="0" fontId="395" fillId="0" borderId="114" xfId="93" applyFont="1" applyBorder="1" applyAlignment="1">
      <alignment horizontal="right"/>
    </xf>
    <xf numFmtId="175" fontId="395" fillId="0" borderId="0" xfId="93" applyNumberFormat="1" applyFont="1" applyAlignment="1">
      <alignment horizontal="center"/>
    </xf>
    <xf numFmtId="41" fontId="395" fillId="0" borderId="0" xfId="10891" applyNumberFormat="1" applyFont="1" applyAlignment="1">
      <alignment horizontal="center" vertical="center"/>
    </xf>
    <xf numFmtId="0" fontId="395" fillId="0" borderId="0" xfId="10892" applyFont="1" applyAlignment="1">
      <alignment horizontal="center"/>
    </xf>
    <xf numFmtId="0" fontId="395" fillId="0" borderId="0" xfId="10892" applyFont="1"/>
    <xf numFmtId="328" fontId="393" fillId="0" borderId="0" xfId="312" applyNumberFormat="1" applyFont="1" applyFill="1" applyAlignment="1">
      <alignment horizontal="center"/>
    </xf>
    <xf numFmtId="330" fontId="29" fillId="0" borderId="209" xfId="312" applyNumberFormat="1" applyFont="1" applyFill="1" applyBorder="1"/>
    <xf numFmtId="0" fontId="29" fillId="0" borderId="0" xfId="93" quotePrefix="1" applyFont="1" applyAlignment="1"/>
    <xf numFmtId="0" fontId="395" fillId="0" borderId="0" xfId="10891" applyFont="1" applyAlignment="1">
      <alignment horizontal="center" vertical="center"/>
    </xf>
    <xf numFmtId="329" fontId="29" fillId="0" borderId="0" xfId="391" applyNumberFormat="1" applyFont="1" applyFill="1" applyBorder="1" applyAlignment="1">
      <alignment vertical="center"/>
    </xf>
    <xf numFmtId="331" fontId="29" fillId="0" borderId="0" xfId="312" applyNumberFormat="1" applyFont="1" applyFill="1" applyBorder="1"/>
    <xf numFmtId="330" fontId="33" fillId="0" borderId="0" xfId="93" applyNumberFormat="1" applyFont="1" applyAlignment="1"/>
    <xf numFmtId="0" fontId="395" fillId="0" borderId="0" xfId="93" applyFont="1" applyAlignment="1">
      <alignment horizontal="center" vertical="center"/>
    </xf>
    <xf numFmtId="176" fontId="398" fillId="0" borderId="0" xfId="32" applyFont="1" applyFill="1" applyBorder="1">
      <alignment vertical="top" wrapText="1"/>
    </xf>
    <xf numFmtId="176" fontId="400" fillId="0" borderId="0" xfId="32" applyFont="1" applyFill="1" applyBorder="1">
      <alignment vertical="top" wrapText="1"/>
    </xf>
    <xf numFmtId="176" fontId="31" fillId="0" borderId="0" xfId="32" applyFill="1">
      <alignment vertical="top" wrapText="1"/>
    </xf>
    <xf numFmtId="330" fontId="29" fillId="0" borderId="114" xfId="312" applyNumberFormat="1" applyFont="1" applyFill="1" applyBorder="1"/>
    <xf numFmtId="328" fontId="393" fillId="0" borderId="210" xfId="312" applyNumberFormat="1" applyFont="1" applyFill="1" applyBorder="1" applyAlignment="1">
      <alignment horizontal="center"/>
    </xf>
    <xf numFmtId="330" fontId="29" fillId="0" borderId="210" xfId="312" applyNumberFormat="1" applyFont="1" applyFill="1" applyBorder="1"/>
    <xf numFmtId="176" fontId="31" fillId="0" borderId="0" xfId="32">
      <alignment vertical="top" wrapText="1"/>
    </xf>
    <xf numFmtId="328" fontId="393" fillId="0" borderId="0" xfId="312" applyNumberFormat="1" applyFont="1" applyFill="1" applyBorder="1" applyAlignment="1">
      <alignment horizontal="center"/>
    </xf>
    <xf numFmtId="175" fontId="29" fillId="0" borderId="0" xfId="93" applyNumberFormat="1" applyFont="1" applyAlignment="1">
      <alignment horizontal="center"/>
    </xf>
    <xf numFmtId="201" fontId="395" fillId="0" borderId="0" xfId="10891" applyNumberFormat="1" applyFont="1" applyAlignment="1">
      <alignment vertical="center"/>
    </xf>
    <xf numFmtId="201" fontId="29" fillId="0" borderId="0" xfId="10891" applyNumberFormat="1" applyFont="1" applyAlignment="1">
      <alignment vertical="center"/>
    </xf>
    <xf numFmtId="330" fontId="29" fillId="0" borderId="0" xfId="312" applyNumberFormat="1" applyFont="1" applyFill="1" applyBorder="1"/>
    <xf numFmtId="177" fontId="29" fillId="0" borderId="0" xfId="93" applyNumberFormat="1" applyFont="1" applyAlignment="1">
      <alignment horizontal="center"/>
    </xf>
    <xf numFmtId="329" fontId="124" fillId="0" borderId="0" xfId="391" applyNumberFormat="1" applyFont="1" applyFill="1" applyAlignment="1">
      <alignment horizontal="right" vertical="center"/>
    </xf>
    <xf numFmtId="328" fontId="351" fillId="0" borderId="114" xfId="312" applyNumberFormat="1" applyFont="1" applyFill="1" applyBorder="1" applyAlignment="1">
      <alignment horizontal="center" vertical="center"/>
    </xf>
    <xf numFmtId="328" fontId="351" fillId="0" borderId="0" xfId="312" applyNumberFormat="1" applyFont="1" applyFill="1" applyBorder="1" applyAlignment="1">
      <alignment horizontal="center" vertical="center"/>
    </xf>
    <xf numFmtId="37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201" fontId="29" fillId="0" borderId="0" xfId="0" applyNumberFormat="1" applyFont="1" applyAlignment="1">
      <alignment vertical="center"/>
    </xf>
    <xf numFmtId="0" fontId="33" fillId="0" borderId="0" xfId="0" applyFont="1" applyAlignment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395" fillId="0" borderId="0" xfId="0" applyFont="1" applyAlignment="1">
      <alignment horizontal="center"/>
    </xf>
    <xf numFmtId="0" fontId="395" fillId="0" borderId="0" xfId="0" quotePrefix="1" applyFont="1" applyAlignment="1">
      <alignment horizontal="center" vertical="center"/>
    </xf>
    <xf numFmtId="49" fontId="395" fillId="0" borderId="0" xfId="0" applyNumberFormat="1" applyFont="1" applyAlignment="1">
      <alignment horizontal="center" vertical="center"/>
    </xf>
    <xf numFmtId="201" fontId="395" fillId="0" borderId="0" xfId="0" applyNumberFormat="1" applyFont="1" applyAlignment="1">
      <alignment horizontal="center" vertical="center"/>
    </xf>
    <xf numFmtId="0" fontId="29" fillId="0" borderId="0" xfId="0" applyFont="1" applyAlignment="1"/>
    <xf numFmtId="201" fontId="29" fillId="0" borderId="0" xfId="0" applyNumberFormat="1" applyFont="1" applyAlignment="1">
      <alignment horizontal="center" vertical="center"/>
    </xf>
    <xf numFmtId="0" fontId="395" fillId="0" borderId="0" xfId="0" applyFont="1" applyAlignment="1">
      <alignment horizontal="left" indent="2"/>
    </xf>
    <xf numFmtId="0" fontId="395" fillId="0" borderId="0" xfId="0" applyFont="1" applyAlignment="1">
      <alignment horizontal="left"/>
    </xf>
    <xf numFmtId="1" fontId="29" fillId="0" borderId="0" xfId="0" applyNumberFormat="1" applyFont="1" applyAlignment="1"/>
    <xf numFmtId="0" fontId="395" fillId="0" borderId="0" xfId="0" applyFont="1" applyAlignment="1">
      <alignment horizontal="left" indent="1"/>
    </xf>
    <xf numFmtId="175" fontId="395" fillId="0" borderId="0" xfId="0" applyNumberFormat="1" applyFont="1" applyAlignment="1"/>
    <xf numFmtId="0" fontId="395" fillId="0" borderId="0" xfId="0" applyFont="1" applyAlignment="1">
      <alignment horizontal="center" vertical="center"/>
    </xf>
    <xf numFmtId="0" fontId="398" fillId="0" borderId="0" xfId="0" applyFont="1">
      <alignment vertical="top" wrapText="1"/>
    </xf>
    <xf numFmtId="0" fontId="22" fillId="0" borderId="114" xfId="0" applyFont="1" applyBorder="1" applyAlignment="1">
      <alignment horizontal="center"/>
    </xf>
    <xf numFmtId="188" fontId="33" fillId="0" borderId="114" xfId="0" applyNumberFormat="1" applyFont="1" applyBorder="1" applyAlignment="1"/>
    <xf numFmtId="0" fontId="33" fillId="0" borderId="114" xfId="0" applyFont="1" applyBorder="1" applyAlignment="1"/>
    <xf numFmtId="0" fontId="395" fillId="0" borderId="0" xfId="0" applyFont="1" applyAlignment="1"/>
    <xf numFmtId="37" fontId="398" fillId="0" borderId="0" xfId="0" applyNumberFormat="1" applyFont="1">
      <alignment vertical="top" wrapText="1"/>
    </xf>
    <xf numFmtId="37" fontId="29" fillId="0" borderId="210" xfId="0" applyNumberFormat="1" applyFont="1" applyBorder="1" applyAlignment="1">
      <alignment vertical="center"/>
    </xf>
    <xf numFmtId="201" fontId="29" fillId="0" borderId="210" xfId="0" applyNumberFormat="1" applyFont="1" applyBorder="1" applyAlignment="1">
      <alignment vertical="center"/>
    </xf>
    <xf numFmtId="37" fontId="29" fillId="0" borderId="114" xfId="0" applyNumberFormat="1" applyFont="1" applyBorder="1" applyAlignment="1">
      <alignment vertical="center"/>
    </xf>
    <xf numFmtId="37" fontId="29" fillId="0" borderId="209" xfId="0" applyNumberFormat="1" applyFont="1" applyBorder="1" applyAlignment="1">
      <alignment vertical="center"/>
    </xf>
    <xf numFmtId="0" fontId="395" fillId="0" borderId="0" xfId="10887" applyFont="1" applyAlignment="1">
      <alignment vertical="center"/>
    </xf>
    <xf numFmtId="0" fontId="29" fillId="0" borderId="0" xfId="10887" applyFont="1" applyAlignment="1">
      <alignment vertical="center"/>
    </xf>
    <xf numFmtId="332" fontId="29" fillId="0" borderId="0" xfId="0" applyNumberFormat="1" applyFont="1" applyAlignment="1">
      <alignment vertical="center"/>
    </xf>
    <xf numFmtId="331" fontId="29" fillId="0" borderId="0" xfId="0" applyNumberFormat="1" applyFont="1" applyAlignment="1">
      <alignment vertical="center"/>
    </xf>
    <xf numFmtId="0" fontId="399" fillId="0" borderId="0" xfId="0" applyFont="1">
      <alignment vertical="top" wrapText="1"/>
    </xf>
    <xf numFmtId="0" fontId="400" fillId="0" borderId="0" xfId="0" applyFont="1">
      <alignment vertical="top" wrapText="1"/>
    </xf>
    <xf numFmtId="172" fontId="29" fillId="0" borderId="0" xfId="0" applyNumberFormat="1" applyFont="1" applyAlignment="1">
      <alignment vertical="center"/>
    </xf>
    <xf numFmtId="331" fontId="33" fillId="0" borderId="0" xfId="74" applyNumberFormat="1" applyFont="1" applyAlignment="1">
      <alignment horizontal="right"/>
    </xf>
    <xf numFmtId="39" fontId="29" fillId="0" borderId="0" xfId="0" applyNumberFormat="1" applyFont="1" applyAlignment="1">
      <alignment vertical="center"/>
    </xf>
    <xf numFmtId="40" fontId="29" fillId="0" borderId="0" xfId="101" applyNumberFormat="1" applyFont="1"/>
    <xf numFmtId="186" fontId="29" fillId="0" borderId="0" xfId="101" applyNumberFormat="1" applyFont="1"/>
    <xf numFmtId="188" fontId="29" fillId="0" borderId="0" xfId="101" applyNumberFormat="1" applyFont="1"/>
    <xf numFmtId="184" fontId="29" fillId="0" borderId="0" xfId="101" applyNumberFormat="1" applyFont="1"/>
    <xf numFmtId="186" fontId="33" fillId="0" borderId="0" xfId="0" applyNumberFormat="1" applyFont="1" applyAlignment="1"/>
    <xf numFmtId="188" fontId="33" fillId="0" borderId="0" xfId="0" applyNumberFormat="1" applyFont="1" applyAlignment="1"/>
    <xf numFmtId="0" fontId="29" fillId="0" borderId="0" xfId="0" applyFont="1" applyAlignment="1">
      <alignment horizontal="left" indent="2"/>
    </xf>
    <xf numFmtId="175" fontId="29" fillId="0" borderId="0" xfId="0" applyNumberFormat="1" applyFont="1" applyAlignment="1"/>
    <xf numFmtId="0" fontId="29" fillId="0" borderId="0" xfId="0" applyFont="1" applyAlignment="1">
      <alignment horizontal="left" indent="1"/>
    </xf>
    <xf numFmtId="0" fontId="29" fillId="0" borderId="0" xfId="0" applyFont="1" applyAlignment="1">
      <alignment horizontal="left"/>
    </xf>
    <xf numFmtId="328" fontId="393" fillId="0" borderId="0" xfId="312" applyNumberFormat="1" applyFont="1" applyAlignment="1">
      <alignment horizontal="center"/>
    </xf>
    <xf numFmtId="0" fontId="395" fillId="0" borderId="114" xfId="0" applyFont="1" applyBorder="1" applyAlignment="1">
      <alignment horizontal="right"/>
    </xf>
    <xf numFmtId="0" fontId="395" fillId="0" borderId="0" xfId="93" applyFont="1" applyAlignment="1">
      <alignment horizontal="right"/>
    </xf>
    <xf numFmtId="41" fontId="395" fillId="0" borderId="0" xfId="10891" applyNumberFormat="1" applyFont="1" applyAlignment="1">
      <alignment vertical="center"/>
    </xf>
    <xf numFmtId="3" fontId="33" fillId="0" borderId="0" xfId="93" applyNumberFormat="1" applyFont="1" applyAlignment="1"/>
    <xf numFmtId="0" fontId="32" fillId="0" borderId="0" xfId="93" applyFont="1" applyAlignment="1"/>
    <xf numFmtId="37" fontId="29" fillId="0" borderId="0" xfId="0" applyNumberFormat="1" applyFont="1" applyAlignment="1"/>
    <xf numFmtId="335" fontId="29" fillId="0" borderId="0" xfId="0" applyNumberFormat="1" applyFont="1" applyAlignment="1">
      <alignment horizontal="center" vertical="center"/>
    </xf>
    <xf numFmtId="43" fontId="29" fillId="0" borderId="0" xfId="312" applyFont="1" applyFill="1" applyBorder="1"/>
    <xf numFmtId="176" fontId="29" fillId="0" borderId="0" xfId="32" applyFont="1" applyAlignment="1"/>
    <xf numFmtId="330" fontId="29" fillId="0" borderId="0" xfId="312" applyNumberFormat="1" applyFont="1" applyAlignment="1"/>
    <xf numFmtId="240" fontId="29" fillId="0" borderId="0" xfId="0" applyNumberFormat="1" applyFont="1" applyAlignment="1">
      <alignment vertical="center"/>
    </xf>
    <xf numFmtId="328" fontId="393" fillId="0" borderId="209" xfId="312" applyNumberFormat="1" applyFont="1" applyFill="1" applyBorder="1" applyAlignment="1">
      <alignment horizontal="center"/>
    </xf>
    <xf numFmtId="0" fontId="395" fillId="0" borderId="0" xfId="0" quotePrefix="1" applyFont="1" applyAlignment="1">
      <alignment horizontal="left" indent="1"/>
    </xf>
    <xf numFmtId="328" fontId="351" fillId="0" borderId="114" xfId="312" applyNumberFormat="1" applyFont="1" applyBorder="1" applyAlignment="1">
      <alignment horizontal="center" vertical="center"/>
    </xf>
    <xf numFmtId="0" fontId="395" fillId="0" borderId="0" xfId="93" applyFont="1" applyAlignment="1">
      <alignment horizontal="center"/>
    </xf>
    <xf numFmtId="0" fontId="394" fillId="0" borderId="0" xfId="93" applyFont="1" applyAlignment="1">
      <alignment horizontal="center"/>
    </xf>
    <xf numFmtId="0" fontId="395" fillId="0" borderId="211" xfId="93" applyFont="1" applyBorder="1" applyAlignment="1">
      <alignment horizontal="center"/>
    </xf>
    <xf numFmtId="176" fontId="401" fillId="0" borderId="0" xfId="32" applyFont="1" applyFill="1">
      <alignment vertical="top" wrapText="1"/>
    </xf>
    <xf numFmtId="0" fontId="406" fillId="0" borderId="0" xfId="0" applyFont="1" applyAlignment="1"/>
    <xf numFmtId="176" fontId="401" fillId="0" borderId="0" xfId="32" applyFont="1">
      <alignment vertical="top" wrapText="1"/>
    </xf>
    <xf numFmtId="0" fontId="403" fillId="0" borderId="0" xfId="0" applyFont="1" applyAlignment="1">
      <alignment horizontal="center"/>
    </xf>
    <xf numFmtId="0" fontId="408" fillId="0" borderId="0" xfId="0" applyFont="1" applyAlignment="1">
      <alignment horizontal="center"/>
    </xf>
    <xf numFmtId="1" fontId="403" fillId="0" borderId="0" xfId="0" applyNumberFormat="1" applyFont="1" applyAlignment="1">
      <alignment horizontal="center"/>
    </xf>
    <xf numFmtId="3" fontId="403" fillId="0" borderId="0" xfId="32" applyNumberFormat="1" applyFont="1" applyFill="1" applyBorder="1" applyAlignment="1" applyProtection="1">
      <alignment horizontal="right"/>
    </xf>
    <xf numFmtId="329" fontId="407" fillId="0" borderId="0" xfId="391" applyNumberFormat="1" applyFont="1" applyFill="1" applyAlignment="1">
      <alignment horizontal="right" vertical="center"/>
    </xf>
    <xf numFmtId="176" fontId="403" fillId="0" borderId="0" xfId="32" applyFont="1" applyFill="1" applyBorder="1" applyAlignment="1">
      <alignment vertical="center"/>
    </xf>
    <xf numFmtId="329" fontId="407" fillId="0" borderId="0" xfId="391" applyNumberFormat="1" applyFont="1" applyFill="1" applyAlignment="1">
      <alignment horizontal="center" vertical="center"/>
    </xf>
    <xf numFmtId="0" fontId="408" fillId="0" borderId="0" xfId="0" applyFont="1" applyAlignment="1">
      <alignment horizontal="center" vertical="center"/>
    </xf>
    <xf numFmtId="333" fontId="403" fillId="0" borderId="0" xfId="0" applyNumberFormat="1" applyFont="1" applyAlignment="1">
      <alignment vertical="center"/>
    </xf>
    <xf numFmtId="334" fontId="403" fillId="0" borderId="114" xfId="0" applyNumberFormat="1" applyFont="1" applyBorder="1" applyAlignment="1">
      <alignment vertical="center"/>
    </xf>
    <xf numFmtId="333" fontId="403" fillId="0" borderId="114" xfId="0" applyNumberFormat="1" applyFont="1" applyBorder="1" applyAlignment="1">
      <alignment vertical="center"/>
    </xf>
    <xf numFmtId="329" fontId="407" fillId="0" borderId="0" xfId="391" applyNumberFormat="1" applyFont="1" applyFill="1" applyAlignment="1">
      <alignment vertical="center"/>
    </xf>
    <xf numFmtId="329" fontId="403" fillId="0" borderId="0" xfId="391" applyNumberFormat="1" applyFont="1" applyFill="1" applyAlignment="1">
      <alignment horizontal="right" vertical="center"/>
    </xf>
    <xf numFmtId="329" fontId="403" fillId="0" borderId="0" xfId="391" applyNumberFormat="1" applyFont="1" applyFill="1" applyAlignment="1">
      <alignment vertical="center"/>
    </xf>
    <xf numFmtId="329" fontId="403" fillId="0" borderId="0" xfId="391" applyNumberFormat="1" applyFont="1" applyFill="1" applyBorder="1" applyAlignment="1">
      <alignment vertical="center"/>
    </xf>
    <xf numFmtId="176" fontId="401" fillId="0" borderId="0" xfId="32" applyFont="1" applyFill="1" applyBorder="1">
      <alignment vertical="top" wrapText="1"/>
    </xf>
    <xf numFmtId="0" fontId="406" fillId="0" borderId="0" xfId="93" applyFont="1" applyAlignment="1"/>
    <xf numFmtId="0" fontId="405" fillId="0" borderId="0" xfId="93" applyFont="1" applyAlignment="1"/>
    <xf numFmtId="0" fontId="405" fillId="0" borderId="114" xfId="93" applyFont="1" applyBorder="1" applyAlignment="1">
      <alignment horizontal="center"/>
    </xf>
    <xf numFmtId="0" fontId="408" fillId="0" borderId="114" xfId="93" applyFont="1" applyBorder="1" applyAlignment="1">
      <alignment horizontal="right"/>
    </xf>
    <xf numFmtId="175" fontId="403" fillId="0" borderId="0" xfId="93" applyNumberFormat="1" applyFont="1" applyAlignment="1">
      <alignment horizontal="center"/>
    </xf>
    <xf numFmtId="175" fontId="408" fillId="0" borderId="0" xfId="93" applyNumberFormat="1" applyFont="1" applyAlignment="1">
      <alignment horizontal="center"/>
    </xf>
    <xf numFmtId="0" fontId="403" fillId="0" borderId="0" xfId="93" applyFont="1" applyAlignment="1"/>
    <xf numFmtId="0" fontId="408" fillId="0" borderId="0" xfId="10891" applyFont="1" applyAlignment="1">
      <alignment horizontal="center" vertical="center"/>
    </xf>
    <xf numFmtId="0" fontId="408" fillId="0" borderId="0" xfId="10892" applyFont="1" applyAlignment="1">
      <alignment horizontal="center"/>
    </xf>
    <xf numFmtId="0" fontId="408" fillId="0" borderId="114" xfId="10891" applyFont="1" applyBorder="1" applyAlignment="1">
      <alignment horizontal="center" vertical="center"/>
    </xf>
    <xf numFmtId="41" fontId="408" fillId="0" borderId="0" xfId="10891" applyNumberFormat="1" applyFont="1" applyAlignment="1">
      <alignment horizontal="center" vertical="center"/>
    </xf>
    <xf numFmtId="0" fontId="408" fillId="0" borderId="0" xfId="93" applyFont="1" applyAlignment="1">
      <alignment horizontal="center"/>
    </xf>
    <xf numFmtId="0" fontId="408" fillId="0" borderId="0" xfId="10892" applyFont="1"/>
    <xf numFmtId="0" fontId="408" fillId="0" borderId="0" xfId="93" applyFont="1" applyAlignment="1">
      <alignment horizontal="center" vertical="center"/>
    </xf>
    <xf numFmtId="0" fontId="408" fillId="0" borderId="0" xfId="93" applyFont="1" applyAlignment="1"/>
    <xf numFmtId="201" fontId="408" fillId="0" borderId="0" xfId="10891" applyNumberFormat="1" applyFont="1" applyAlignment="1">
      <alignment vertical="center"/>
    </xf>
    <xf numFmtId="330" fontId="403" fillId="0" borderId="0" xfId="312" applyNumberFormat="1" applyFont="1" applyFill="1" applyBorder="1"/>
    <xf numFmtId="328" fontId="402" fillId="0" borderId="0" xfId="312" applyNumberFormat="1" applyFont="1" applyFill="1" applyBorder="1" applyAlignment="1">
      <alignment horizontal="center" vertical="center"/>
    </xf>
    <xf numFmtId="201" fontId="403" fillId="0" borderId="0" xfId="10891" applyNumberFormat="1" applyFont="1" applyAlignment="1">
      <alignment vertical="center"/>
    </xf>
    <xf numFmtId="180" fontId="403" fillId="0" borderId="0" xfId="93" applyNumberFormat="1" applyFont="1" applyAlignment="1">
      <alignment horizontal="center"/>
    </xf>
    <xf numFmtId="328" fontId="402" fillId="0" borderId="0" xfId="312" applyNumberFormat="1" applyFont="1" applyAlignment="1">
      <alignment horizontal="center" vertical="center"/>
    </xf>
    <xf numFmtId="330" fontId="403" fillId="0" borderId="0" xfId="312" applyNumberFormat="1" applyFont="1" applyAlignment="1"/>
    <xf numFmtId="328" fontId="402" fillId="0" borderId="0" xfId="312" applyNumberFormat="1" applyFont="1" applyAlignment="1">
      <alignment horizontal="center"/>
    </xf>
    <xf numFmtId="328" fontId="402" fillId="0" borderId="0" xfId="312" applyNumberFormat="1" applyFont="1" applyFill="1" applyAlignment="1">
      <alignment horizontal="center"/>
    </xf>
    <xf numFmtId="328" fontId="402" fillId="0" borderId="114" xfId="312" applyNumberFormat="1" applyFont="1" applyFill="1" applyBorder="1" applyAlignment="1">
      <alignment horizontal="center"/>
    </xf>
    <xf numFmtId="330" fontId="403" fillId="0" borderId="114" xfId="312" applyNumberFormat="1" applyFont="1" applyFill="1" applyBorder="1"/>
    <xf numFmtId="328" fontId="402" fillId="0" borderId="210" xfId="312" applyNumberFormat="1" applyFont="1" applyFill="1" applyBorder="1" applyAlignment="1">
      <alignment horizontal="center"/>
    </xf>
    <xf numFmtId="328" fontId="402" fillId="0" borderId="0" xfId="312" applyNumberFormat="1" applyFont="1" applyFill="1" applyBorder="1" applyAlignment="1">
      <alignment horizontal="center"/>
    </xf>
    <xf numFmtId="330" fontId="403" fillId="0" borderId="210" xfId="312" applyNumberFormat="1" applyFont="1" applyFill="1" applyBorder="1"/>
    <xf numFmtId="330" fontId="403" fillId="0" borderId="209" xfId="312" applyNumberFormat="1" applyFont="1" applyFill="1" applyBorder="1"/>
    <xf numFmtId="330" fontId="403" fillId="0" borderId="209" xfId="312" applyNumberFormat="1" applyFont="1" applyBorder="1" applyAlignment="1"/>
    <xf numFmtId="330" fontId="406" fillId="0" borderId="0" xfId="93" applyNumberFormat="1" applyFont="1" applyAlignment="1"/>
    <xf numFmtId="328" fontId="402" fillId="0" borderId="209" xfId="312" applyNumberFormat="1" applyFont="1" applyFill="1" applyBorder="1" applyAlignment="1">
      <alignment horizontal="center"/>
    </xf>
    <xf numFmtId="0" fontId="403" fillId="0" borderId="0" xfId="93" quotePrefix="1" applyFont="1" applyAlignment="1"/>
    <xf numFmtId="3" fontId="406" fillId="0" borderId="0" xfId="93" applyNumberFormat="1" applyFont="1" applyAlignment="1"/>
    <xf numFmtId="328" fontId="406" fillId="0" borderId="0" xfId="93" applyNumberFormat="1" applyFont="1" applyAlignment="1"/>
    <xf numFmtId="41" fontId="403" fillId="0" borderId="0" xfId="0" applyNumberFormat="1" applyFont="1" applyAlignment="1">
      <alignment horizontal="center"/>
    </xf>
    <xf numFmtId="41" fontId="403" fillId="0" borderId="0" xfId="32" applyNumberFormat="1" applyFont="1" applyFill="1" applyAlignment="1">
      <alignment vertical="center"/>
    </xf>
    <xf numFmtId="330" fontId="407" fillId="0" borderId="0" xfId="312" applyNumberFormat="1" applyFont="1" applyFill="1" applyBorder="1" applyAlignment="1">
      <alignment horizontal="center"/>
    </xf>
    <xf numFmtId="41" fontId="403" fillId="0" borderId="0" xfId="32" applyNumberFormat="1" applyFont="1" applyFill="1" applyBorder="1" applyAlignment="1">
      <alignment vertical="center"/>
    </xf>
    <xf numFmtId="41" fontId="403" fillId="0" borderId="0" xfId="32" applyNumberFormat="1" applyFont="1" applyFill="1">
      <alignment vertical="top" wrapText="1"/>
    </xf>
    <xf numFmtId="330" fontId="403" fillId="0" borderId="0" xfId="312" applyNumberFormat="1" applyFont="1" applyFill="1" applyAlignment="1">
      <alignment horizontal="center"/>
    </xf>
    <xf numFmtId="41" fontId="402" fillId="0" borderId="0" xfId="312" applyNumberFormat="1" applyFont="1" applyFill="1" applyBorder="1" applyAlignment="1">
      <alignment horizontal="center" vertical="center"/>
    </xf>
    <xf numFmtId="41" fontId="403" fillId="0" borderId="0" xfId="391" applyNumberFormat="1" applyFont="1" applyFill="1" applyAlignment="1">
      <alignment horizontal="right"/>
    </xf>
    <xf numFmtId="41" fontId="403" fillId="0" borderId="0" xfId="32" quotePrefix="1" applyNumberFormat="1" applyFont="1" applyFill="1" applyBorder="1">
      <alignment vertical="top" wrapText="1"/>
    </xf>
    <xf numFmtId="41" fontId="403" fillId="0" borderId="0" xfId="32" applyNumberFormat="1" applyFont="1" applyFill="1" applyBorder="1">
      <alignment vertical="top" wrapText="1"/>
    </xf>
    <xf numFmtId="41" fontId="403" fillId="0" borderId="0" xfId="32" applyNumberFormat="1" applyFont="1" applyFill="1" applyBorder="1" applyAlignment="1" applyProtection="1">
      <alignment horizontal="right"/>
    </xf>
    <xf numFmtId="41" fontId="407" fillId="0" borderId="0" xfId="391" applyNumberFormat="1" applyFont="1" applyFill="1" applyAlignment="1">
      <alignment horizontal="right" vertical="center"/>
    </xf>
    <xf numFmtId="41" fontId="403" fillId="0" borderId="0" xfId="312" applyNumberFormat="1" applyFont="1" applyFill="1" applyBorder="1"/>
    <xf numFmtId="328" fontId="402" fillId="0" borderId="114" xfId="312" applyNumberFormat="1" applyFont="1" applyFill="1" applyBorder="1" applyAlignment="1">
      <alignment horizontal="center" vertical="center"/>
    </xf>
    <xf numFmtId="0" fontId="407" fillId="0" borderId="0" xfId="0" applyFont="1" applyAlignment="1">
      <alignment horizontal="center"/>
    </xf>
    <xf numFmtId="4" fontId="403" fillId="0" borderId="0" xfId="0" applyNumberFormat="1" applyFont="1" applyAlignment="1">
      <alignment horizontal="center"/>
    </xf>
    <xf numFmtId="0" fontId="403" fillId="0" borderId="0" xfId="0" applyFont="1" applyAlignment="1">
      <alignment horizontal="right"/>
    </xf>
    <xf numFmtId="0" fontId="409" fillId="0" borderId="0" xfId="0" applyFont="1" applyAlignment="1"/>
    <xf numFmtId="0" fontId="409" fillId="0" borderId="0" xfId="0" applyFont="1" applyAlignment="1">
      <alignment wrapText="1"/>
    </xf>
    <xf numFmtId="0" fontId="408" fillId="0" borderId="0" xfId="0" quotePrefix="1" applyFont="1" applyAlignment="1">
      <alignment horizontal="center"/>
    </xf>
    <xf numFmtId="0" fontId="408" fillId="0" borderId="0" xfId="0" quotePrefix="1" applyFont="1" applyAlignment="1">
      <alignment horizontal="center" wrapText="1"/>
    </xf>
    <xf numFmtId="49" fontId="408" fillId="0" borderId="0" xfId="0" applyNumberFormat="1" applyFont="1" applyAlignment="1">
      <alignment horizontal="center"/>
    </xf>
    <xf numFmtId="0" fontId="408" fillId="0" borderId="0" xfId="0" quotePrefix="1" applyFont="1" applyAlignment="1">
      <alignment horizontal="center" vertical="center" wrapText="1"/>
    </xf>
    <xf numFmtId="0" fontId="408" fillId="0" borderId="0" xfId="0" quotePrefix="1" applyFont="1" applyAlignment="1">
      <alignment horizontal="center" vertical="center"/>
    </xf>
    <xf numFmtId="49" fontId="408" fillId="0" borderId="0" xfId="0" applyNumberFormat="1" applyFont="1" applyAlignment="1">
      <alignment horizontal="center" vertical="center"/>
    </xf>
    <xf numFmtId="201" fontId="408" fillId="0" borderId="0" xfId="0" applyNumberFormat="1" applyFont="1" applyAlignment="1">
      <alignment horizontal="center" vertical="center"/>
    </xf>
    <xf numFmtId="0" fontId="403" fillId="0" borderId="0" xfId="0" applyFont="1" applyAlignment="1"/>
    <xf numFmtId="201" fontId="408" fillId="0" borderId="0" xfId="0" applyNumberFormat="1" applyFont="1" applyAlignment="1">
      <alignment vertical="center"/>
    </xf>
    <xf numFmtId="175" fontId="410" fillId="0" borderId="0" xfId="0" applyNumberFormat="1" applyFont="1" applyAlignment="1"/>
    <xf numFmtId="175" fontId="403" fillId="0" borderId="0" xfId="0" applyNumberFormat="1" applyFont="1" applyAlignment="1"/>
    <xf numFmtId="183" fontId="403" fillId="0" borderId="0" xfId="0" applyNumberFormat="1" applyFont="1" applyAlignment="1"/>
    <xf numFmtId="187" fontId="403" fillId="0" borderId="0" xfId="0" applyNumberFormat="1" applyFont="1" applyAlignment="1"/>
    <xf numFmtId="0" fontId="403" fillId="0" borderId="0" xfId="10887" applyFont="1" applyAlignment="1">
      <alignment horizontal="left" vertical="center" indent="1"/>
    </xf>
    <xf numFmtId="201" fontId="403" fillId="0" borderId="0" xfId="0" applyNumberFormat="1" applyFont="1" applyAlignment="1">
      <alignment horizontal="center" vertical="center"/>
    </xf>
    <xf numFmtId="41" fontId="403" fillId="0" borderId="0" xfId="0" applyNumberFormat="1" applyFont="1" applyAlignment="1">
      <alignment horizontal="right" vertical="center"/>
    </xf>
    <xf numFmtId="3" fontId="403" fillId="0" borderId="0" xfId="0" applyNumberFormat="1" applyFont="1" applyAlignment="1">
      <alignment horizontal="right" vertical="center"/>
    </xf>
    <xf numFmtId="41" fontId="406" fillId="0" borderId="0" xfId="0" applyNumberFormat="1" applyFont="1" applyAlignment="1"/>
    <xf numFmtId="41" fontId="403" fillId="0" borderId="0" xfId="0" applyNumberFormat="1" applyFont="1" applyAlignment="1">
      <alignment horizontal="right"/>
    </xf>
    <xf numFmtId="0" fontId="408" fillId="0" borderId="0" xfId="0" applyFont="1" applyAlignment="1">
      <alignment horizontal="left" indent="2"/>
    </xf>
    <xf numFmtId="41" fontId="403" fillId="0" borderId="210" xfId="0" applyNumberFormat="1" applyFont="1" applyBorder="1" applyAlignment="1">
      <alignment horizontal="right" vertical="center"/>
    </xf>
    <xf numFmtId="3" fontId="403" fillId="0" borderId="0" xfId="0" applyNumberFormat="1" applyFont="1" applyAlignment="1">
      <alignment horizontal="right"/>
    </xf>
    <xf numFmtId="175" fontId="403" fillId="0" borderId="0" xfId="0" applyNumberFormat="1" applyFont="1" applyAlignment="1">
      <alignment horizontal="left" indent="1"/>
    </xf>
    <xf numFmtId="1" fontId="403" fillId="0" borderId="0" xfId="0" applyNumberFormat="1" applyFont="1" applyAlignment="1">
      <alignment horizontal="left"/>
    </xf>
    <xf numFmtId="0" fontId="408" fillId="0" borderId="0" xfId="0" applyFont="1" applyAlignment="1">
      <alignment horizontal="left"/>
    </xf>
    <xf numFmtId="1" fontId="408" fillId="0" borderId="0" xfId="0" applyNumberFormat="1" applyFont="1" applyAlignment="1">
      <alignment horizontal="left"/>
    </xf>
    <xf numFmtId="41" fontId="403" fillId="0" borderId="209" xfId="0" applyNumberFormat="1" applyFont="1" applyBorder="1" applyAlignment="1">
      <alignment horizontal="right" vertical="center"/>
    </xf>
    <xf numFmtId="171" fontId="403" fillId="0" borderId="0" xfId="0" applyNumberFormat="1" applyFont="1" applyAlignment="1">
      <alignment horizontal="right" vertical="center"/>
    </xf>
    <xf numFmtId="0" fontId="406" fillId="0" borderId="0" xfId="0" applyFont="1" applyAlignment="1">
      <alignment horizontal="center"/>
    </xf>
    <xf numFmtId="4" fontId="406" fillId="0" borderId="0" xfId="0" applyNumberFormat="1" applyFont="1" applyAlignment="1">
      <alignment horizontal="center"/>
    </xf>
    <xf numFmtId="0" fontId="406" fillId="0" borderId="0" xfId="0" applyFont="1" applyAlignment="1">
      <alignment horizontal="right"/>
    </xf>
    <xf numFmtId="4" fontId="408" fillId="0" borderId="0" xfId="0" applyNumberFormat="1" applyFont="1" applyAlignment="1">
      <alignment horizontal="center"/>
    </xf>
    <xf numFmtId="1" fontId="403" fillId="0" borderId="0" xfId="0" applyNumberFormat="1" applyFont="1" applyAlignment="1"/>
    <xf numFmtId="0" fontId="403" fillId="0" borderId="0" xfId="0" applyFont="1" applyAlignment="1">
      <alignment horizontal="left" indent="1"/>
    </xf>
    <xf numFmtId="335" fontId="403" fillId="0" borderId="0" xfId="0" applyNumberFormat="1" applyFont="1" applyAlignment="1">
      <alignment horizontal="center" vertical="center"/>
    </xf>
    <xf numFmtId="177" fontId="403" fillId="0" borderId="0" xfId="0" quotePrefix="1" applyNumberFormat="1" applyFont="1" applyAlignment="1">
      <alignment horizontal="center"/>
    </xf>
    <xf numFmtId="41" fontId="403" fillId="0" borderId="0" xfId="0" applyNumberFormat="1" applyFont="1" applyAlignment="1"/>
    <xf numFmtId="177" fontId="403" fillId="0" borderId="0" xfId="0" applyNumberFormat="1" applyFont="1" applyAlignment="1">
      <alignment horizontal="center"/>
    </xf>
    <xf numFmtId="0" fontId="403" fillId="0" borderId="0" xfId="0" quotePrefix="1" applyFont="1" applyAlignment="1">
      <alignment horizontal="left" indent="2"/>
    </xf>
    <xf numFmtId="179" fontId="403" fillId="0" borderId="0" xfId="100" quotePrefix="1" applyNumberFormat="1" applyFont="1" applyAlignment="1">
      <alignment horizontal="left" indent="2"/>
    </xf>
    <xf numFmtId="179" fontId="403" fillId="0" borderId="0" xfId="100" applyNumberFormat="1" applyFont="1" applyAlignment="1">
      <alignment horizontal="left" indent="1"/>
    </xf>
    <xf numFmtId="41" fontId="403" fillId="0" borderId="210" xfId="0" applyNumberFormat="1" applyFont="1" applyBorder="1" applyAlignment="1"/>
    <xf numFmtId="0" fontId="403" fillId="0" borderId="0" xfId="0" quotePrefix="1" applyFont="1" applyAlignment="1">
      <alignment horizontal="left" indent="1"/>
    </xf>
    <xf numFmtId="179" fontId="403" fillId="0" borderId="0" xfId="100" quotePrefix="1" applyNumberFormat="1" applyFont="1" applyAlignment="1">
      <alignment horizontal="left" indent="1"/>
    </xf>
    <xf numFmtId="180" fontId="403" fillId="0" borderId="0" xfId="0" applyNumberFormat="1" applyFont="1" applyAlignment="1">
      <alignment horizontal="center"/>
    </xf>
    <xf numFmtId="0" fontId="408" fillId="0" borderId="0" xfId="0" applyFont="1" applyAlignment="1">
      <alignment horizontal="left" indent="1"/>
    </xf>
    <xf numFmtId="175" fontId="412" fillId="0" borderId="0" xfId="0" applyNumberFormat="1" applyFont="1" applyAlignment="1"/>
    <xf numFmtId="175" fontId="408" fillId="0" borderId="0" xfId="0" applyNumberFormat="1" applyFont="1" applyAlignment="1"/>
    <xf numFmtId="0" fontId="408" fillId="0" borderId="0" xfId="0" applyFont="1" applyAlignment="1">
      <alignment horizontal="left" vertical="center"/>
    </xf>
    <xf numFmtId="181" fontId="403" fillId="0" borderId="0" xfId="0" applyNumberFormat="1" applyFont="1" applyAlignment="1"/>
    <xf numFmtId="0" fontId="403" fillId="0" borderId="0" xfId="0" applyFont="1" applyAlignment="1">
      <alignment horizontal="left"/>
    </xf>
    <xf numFmtId="0" fontId="403" fillId="0" borderId="0" xfId="0" applyFont="1" applyAlignment="1">
      <alignment horizontal="center" vertical="center"/>
    </xf>
    <xf numFmtId="0" fontId="403" fillId="0" borderId="0" xfId="0" applyFont="1" applyAlignment="1">
      <alignment horizontal="left" indent="2"/>
    </xf>
    <xf numFmtId="41" fontId="403" fillId="0" borderId="212" xfId="0" applyNumberFormat="1" applyFont="1" applyBorder="1" applyAlignment="1">
      <alignment horizontal="right" vertical="center"/>
    </xf>
    <xf numFmtId="3" fontId="406" fillId="0" borderId="0" xfId="0" applyNumberFormat="1" applyFont="1" applyAlignment="1"/>
    <xf numFmtId="41" fontId="403" fillId="0" borderId="0" xfId="74" applyNumberFormat="1" applyFont="1" applyAlignment="1">
      <alignment horizontal="right"/>
    </xf>
    <xf numFmtId="41" fontId="403" fillId="0" borderId="211" xfId="0" applyNumberFormat="1" applyFont="1" applyBorder="1" applyAlignment="1">
      <alignment horizontal="right" vertical="center"/>
    </xf>
    <xf numFmtId="37" fontId="406" fillId="0" borderId="0" xfId="0" applyNumberFormat="1" applyFont="1" applyAlignment="1"/>
    <xf numFmtId="176" fontId="411" fillId="0" borderId="0" xfId="32" applyFont="1" applyFill="1">
      <alignment vertical="top" wrapText="1"/>
    </xf>
    <xf numFmtId="37" fontId="403" fillId="0" borderId="0" xfId="0" applyNumberFormat="1" applyFont="1" applyAlignment="1">
      <alignment vertical="center"/>
    </xf>
    <xf numFmtId="0" fontId="401" fillId="0" borderId="0" xfId="0" applyFont="1">
      <alignment vertical="top" wrapText="1"/>
    </xf>
    <xf numFmtId="0" fontId="404" fillId="0" borderId="114" xfId="0" applyFont="1" applyBorder="1" applyAlignment="1">
      <alignment horizontal="center"/>
    </xf>
    <xf numFmtId="188" fontId="406" fillId="0" borderId="114" xfId="0" applyNumberFormat="1" applyFont="1" applyBorder="1" applyAlignment="1"/>
    <xf numFmtId="0" fontId="406" fillId="0" borderId="114" xfId="0" applyFont="1" applyBorder="1" applyAlignment="1"/>
    <xf numFmtId="0" fontId="408" fillId="0" borderId="114" xfId="0" applyFont="1" applyBorder="1" applyAlignment="1">
      <alignment horizontal="right"/>
    </xf>
    <xf numFmtId="0" fontId="408" fillId="0" borderId="0" xfId="0" applyFont="1" applyAlignment="1"/>
    <xf numFmtId="3" fontId="403" fillId="0" borderId="0" xfId="0" applyNumberFormat="1" applyFont="1" applyAlignment="1">
      <alignment vertical="center"/>
    </xf>
    <xf numFmtId="39" fontId="401" fillId="0" borderId="0" xfId="0" applyNumberFormat="1" applyFont="1">
      <alignment vertical="top" wrapText="1"/>
    </xf>
    <xf numFmtId="201" fontId="403" fillId="0" borderId="0" xfId="0" applyNumberFormat="1" applyFont="1" applyAlignment="1">
      <alignment vertical="center"/>
    </xf>
    <xf numFmtId="43" fontId="401" fillId="0" borderId="0" xfId="0" applyNumberFormat="1" applyFont="1">
      <alignment vertical="top" wrapText="1"/>
    </xf>
    <xf numFmtId="37" fontId="403" fillId="0" borderId="210" xfId="0" applyNumberFormat="1" applyFont="1" applyBorder="1" applyAlignment="1">
      <alignment vertical="center"/>
    </xf>
    <xf numFmtId="201" fontId="403" fillId="0" borderId="210" xfId="0" applyNumberFormat="1" applyFont="1" applyBorder="1" applyAlignment="1">
      <alignment vertical="center"/>
    </xf>
    <xf numFmtId="334" fontId="403" fillId="0" borderId="0" xfId="0" applyNumberFormat="1" applyFont="1" applyAlignment="1">
      <alignment vertical="center"/>
    </xf>
    <xf numFmtId="37" fontId="403" fillId="0" borderId="209" xfId="0" applyNumberFormat="1" applyFont="1" applyBorder="1" applyAlignment="1">
      <alignment vertical="center"/>
    </xf>
    <xf numFmtId="37" fontId="401" fillId="0" borderId="0" xfId="0" applyNumberFormat="1" applyFont="1">
      <alignment vertical="top" wrapText="1"/>
    </xf>
    <xf numFmtId="0" fontId="408" fillId="0" borderId="0" xfId="10887" applyFont="1" applyAlignment="1">
      <alignment vertical="center"/>
    </xf>
    <xf numFmtId="0" fontId="403" fillId="0" borderId="0" xfId="10887" applyFont="1" applyAlignment="1">
      <alignment vertical="center"/>
    </xf>
    <xf numFmtId="332" fontId="403" fillId="0" borderId="0" xfId="0" applyNumberFormat="1" applyFont="1" applyAlignment="1">
      <alignment vertical="center"/>
    </xf>
    <xf numFmtId="176" fontId="403" fillId="0" borderId="0" xfId="32" applyFont="1" applyFill="1" applyAlignment="1"/>
    <xf numFmtId="331" fontId="403" fillId="0" borderId="0" xfId="0" applyNumberFormat="1" applyFont="1" applyAlignment="1">
      <alignment vertical="center"/>
    </xf>
    <xf numFmtId="0" fontId="413" fillId="0" borderId="0" xfId="0" applyFont="1">
      <alignment vertical="top" wrapText="1"/>
    </xf>
    <xf numFmtId="0" fontId="414" fillId="0" borderId="0" xfId="0" applyFont="1">
      <alignment vertical="top" wrapText="1"/>
    </xf>
    <xf numFmtId="172" fontId="403" fillId="0" borderId="0" xfId="0" applyNumberFormat="1" applyFont="1" applyAlignment="1">
      <alignment vertical="center"/>
    </xf>
    <xf numFmtId="331" fontId="406" fillId="0" borderId="0" xfId="74" applyNumberFormat="1" applyFont="1" applyAlignment="1">
      <alignment horizontal="right"/>
    </xf>
    <xf numFmtId="37" fontId="403" fillId="0" borderId="0" xfId="0" applyNumberFormat="1" applyFont="1" applyAlignment="1"/>
    <xf numFmtId="39" fontId="403" fillId="0" borderId="0" xfId="0" applyNumberFormat="1" applyFont="1" applyAlignment="1">
      <alignment vertical="center"/>
    </xf>
    <xf numFmtId="186" fontId="406" fillId="0" borderId="0" xfId="0" applyNumberFormat="1" applyFont="1" applyAlignment="1"/>
    <xf numFmtId="188" fontId="406" fillId="0" borderId="0" xfId="0" applyNumberFormat="1" applyFont="1" applyAlignment="1"/>
    <xf numFmtId="176" fontId="402" fillId="0" borderId="0" xfId="32" applyFont="1" applyFill="1" applyAlignment="1">
      <alignment horizontal="center" vertical="top" wrapText="1"/>
    </xf>
    <xf numFmtId="0" fontId="406" fillId="0" borderId="0" xfId="147" applyFont="1"/>
    <xf numFmtId="0" fontId="403" fillId="0" borderId="0" xfId="147" applyFont="1"/>
    <xf numFmtId="39" fontId="408" fillId="0" borderId="0" xfId="102" applyFont="1" applyAlignment="1">
      <alignment vertical="center"/>
    </xf>
    <xf numFmtId="39" fontId="403" fillId="0" borderId="0" xfId="102" applyFont="1" applyAlignment="1">
      <alignment vertical="center"/>
    </xf>
    <xf numFmtId="41" fontId="403" fillId="0" borderId="0" xfId="0" applyNumberFormat="1" applyFont="1" applyAlignment="1">
      <alignment vertical="center"/>
    </xf>
    <xf numFmtId="336" fontId="402" fillId="0" borderId="0" xfId="32" applyNumberFormat="1" applyFont="1" applyFill="1" applyAlignment="1">
      <alignment horizontal="center" vertical="top" wrapText="1"/>
    </xf>
    <xf numFmtId="176" fontId="402" fillId="0" borderId="114" xfId="32" applyFont="1" applyFill="1" applyBorder="1" applyAlignment="1">
      <alignment horizontal="center" vertical="top" wrapText="1"/>
    </xf>
    <xf numFmtId="41" fontId="403" fillId="0" borderId="0" xfId="147" applyNumberFormat="1" applyFont="1"/>
    <xf numFmtId="0" fontId="408" fillId="0" borderId="0" xfId="147" applyFont="1"/>
    <xf numFmtId="39" fontId="403" fillId="0" borderId="0" xfId="102" applyFont="1"/>
    <xf numFmtId="41" fontId="403" fillId="0" borderId="0" xfId="102" applyNumberFormat="1" applyFont="1"/>
    <xf numFmtId="41" fontId="403" fillId="0" borderId="0" xfId="68" applyNumberFormat="1" applyFont="1"/>
    <xf numFmtId="0" fontId="403" fillId="0" borderId="0" xfId="68" quotePrefix="1" applyFont="1" applyAlignment="1">
      <alignment horizontal="center" vertical="center"/>
    </xf>
    <xf numFmtId="41" fontId="403" fillId="0" borderId="209" xfId="0" applyNumberFormat="1" applyFont="1" applyBorder="1" applyAlignment="1">
      <alignment vertical="center"/>
    </xf>
    <xf numFmtId="40" fontId="406" fillId="0" borderId="0" xfId="100" applyNumberFormat="1" applyFont="1"/>
    <xf numFmtId="41" fontId="406" fillId="0" borderId="0" xfId="100" applyNumberFormat="1" applyFont="1"/>
    <xf numFmtId="41" fontId="406" fillId="0" borderId="0" xfId="71" applyNumberFormat="1" applyFont="1"/>
    <xf numFmtId="41" fontId="406" fillId="0" borderId="0" xfId="102" applyNumberFormat="1" applyFont="1"/>
    <xf numFmtId="39" fontId="406" fillId="0" borderId="0" xfId="102" applyFont="1"/>
    <xf numFmtId="41" fontId="406" fillId="0" borderId="0" xfId="68" applyNumberFormat="1" applyFont="1"/>
    <xf numFmtId="0" fontId="406" fillId="0" borderId="0" xfId="68" applyFont="1"/>
    <xf numFmtId="39" fontId="406" fillId="0" borderId="0" xfId="102" applyFont="1" applyAlignment="1">
      <alignment horizontal="left"/>
    </xf>
    <xf numFmtId="330" fontId="29" fillId="0" borderId="0" xfId="312" applyNumberFormat="1" applyFont="1" applyFill="1" applyBorder="1" applyAlignment="1">
      <alignment horizontal="center"/>
    </xf>
    <xf numFmtId="330" fontId="403" fillId="0" borderId="0" xfId="312" applyNumberFormat="1" applyFont="1" applyFill="1" applyBorder="1" applyAlignment="1">
      <alignment horizontal="center"/>
    </xf>
    <xf numFmtId="180" fontId="29" fillId="0" borderId="0" xfId="93" applyNumberFormat="1" applyFont="1" applyAlignment="1">
      <alignment horizontal="center"/>
    </xf>
    <xf numFmtId="0" fontId="29" fillId="0" borderId="0" xfId="93" applyFont="1" applyAlignment="1">
      <alignment horizontal="center"/>
    </xf>
    <xf numFmtId="0" fontId="403" fillId="0" borderId="114" xfId="0" applyFont="1" applyBorder="1" applyAlignment="1">
      <alignment horizontal="center"/>
    </xf>
    <xf numFmtId="0" fontId="403" fillId="0" borderId="114" xfId="0" applyFont="1" applyBorder="1" applyAlignment="1"/>
    <xf numFmtId="41" fontId="403" fillId="0" borderId="114" xfId="0" applyNumberFormat="1" applyFont="1" applyBorder="1" applyAlignment="1"/>
    <xf numFmtId="41" fontId="408" fillId="0" borderId="114" xfId="0" applyNumberFormat="1" applyFont="1" applyBorder="1" applyAlignment="1">
      <alignment horizontal="center"/>
    </xf>
    <xf numFmtId="41" fontId="403" fillId="0" borderId="114" xfId="68" applyNumberFormat="1" applyFont="1" applyBorder="1"/>
    <xf numFmtId="41" fontId="408" fillId="0" borderId="114" xfId="0" applyNumberFormat="1" applyFont="1" applyBorder="1" applyAlignment="1">
      <alignment horizontal="right"/>
    </xf>
    <xf numFmtId="39" fontId="403" fillId="0" borderId="0" xfId="102" applyFont="1" applyAlignment="1">
      <alignment horizontal="center"/>
    </xf>
    <xf numFmtId="41" fontId="408" fillId="0" borderId="0" xfId="0" applyNumberFormat="1" applyFont="1" applyAlignment="1"/>
    <xf numFmtId="334" fontId="403" fillId="0" borderId="209" xfId="0" applyNumberFormat="1" applyFont="1" applyBorder="1" applyAlignment="1">
      <alignment vertical="center"/>
    </xf>
    <xf numFmtId="175" fontId="403" fillId="0" borderId="0" xfId="100" applyNumberFormat="1" applyFont="1" applyAlignment="1">
      <alignment horizontal="left" vertical="center" indent="1"/>
    </xf>
    <xf numFmtId="330" fontId="416" fillId="0" borderId="0" xfId="312" applyNumberFormat="1" applyFont="1" applyFill="1" applyBorder="1"/>
    <xf numFmtId="328" fontId="416" fillId="0" borderId="0" xfId="312" applyNumberFormat="1" applyFont="1" applyFill="1" applyBorder="1" applyAlignment="1">
      <alignment horizontal="center"/>
    </xf>
    <xf numFmtId="176" fontId="417" fillId="0" borderId="0" xfId="32" applyFont="1" applyFill="1">
      <alignment vertical="top" wrapText="1"/>
    </xf>
    <xf numFmtId="1" fontId="408" fillId="0" borderId="0" xfId="0" quotePrefix="1" applyNumberFormat="1" applyFont="1" applyAlignment="1">
      <alignment horizontal="center" vertical="center"/>
    </xf>
    <xf numFmtId="1" fontId="403" fillId="0" borderId="0" xfId="0" applyNumberFormat="1" applyFont="1" applyAlignment="1">
      <alignment horizontal="center" vertical="center"/>
    </xf>
    <xf numFmtId="1" fontId="408" fillId="0" borderId="0" xfId="0" applyNumberFormat="1" applyFont="1" applyAlignment="1">
      <alignment horizontal="center" vertical="center"/>
    </xf>
    <xf numFmtId="41" fontId="403" fillId="0" borderId="0" xfId="68" applyNumberFormat="1" applyFont="1" applyAlignment="1">
      <alignment vertical="center"/>
    </xf>
    <xf numFmtId="41" fontId="403" fillId="0" borderId="0" xfId="102" applyNumberFormat="1" applyFont="1" applyAlignment="1">
      <alignment vertical="center"/>
    </xf>
    <xf numFmtId="41" fontId="403" fillId="0" borderId="0" xfId="0" applyNumberFormat="1" applyFont="1" applyAlignment="1">
      <alignment horizontal="center" vertical="center"/>
    </xf>
    <xf numFmtId="37" fontId="403" fillId="0" borderId="0" xfId="0" applyNumberFormat="1" applyFont="1" applyAlignment="1">
      <alignment horizontal="right" vertical="center"/>
    </xf>
    <xf numFmtId="0" fontId="403" fillId="0" borderId="0" xfId="68" applyFont="1" applyAlignment="1">
      <alignment vertical="center"/>
    </xf>
    <xf numFmtId="41" fontId="403" fillId="0" borderId="114" xfId="0" applyNumberFormat="1" applyFont="1" applyBorder="1" applyAlignment="1">
      <alignment horizontal="center" vertical="center"/>
    </xf>
    <xf numFmtId="37" fontId="403" fillId="0" borderId="114" xfId="0" applyNumberFormat="1" applyFont="1" applyBorder="1" applyAlignment="1">
      <alignment horizontal="right" vertical="center"/>
    </xf>
    <xf numFmtId="41" fontId="403" fillId="0" borderId="0" xfId="147" applyNumberFormat="1" applyFont="1" applyAlignment="1">
      <alignment vertical="center"/>
    </xf>
    <xf numFmtId="0" fontId="403" fillId="0" borderId="0" xfId="147" applyFont="1" applyAlignment="1">
      <alignment vertical="center"/>
    </xf>
    <xf numFmtId="39" fontId="403" fillId="0" borderId="0" xfId="102" applyFont="1" applyAlignment="1">
      <alignment horizontal="left" vertical="center" indent="2"/>
    </xf>
    <xf numFmtId="41" fontId="403" fillId="0" borderId="211" xfId="0" applyNumberFormat="1" applyFont="1" applyBorder="1" applyAlignment="1">
      <alignment vertical="center"/>
    </xf>
    <xf numFmtId="41" fontId="403" fillId="0" borderId="114" xfId="0" applyNumberFormat="1" applyFont="1" applyBorder="1" applyAlignment="1">
      <alignment vertical="center"/>
    </xf>
    <xf numFmtId="37" fontId="407" fillId="0" borderId="0" xfId="0" applyNumberFormat="1" applyFont="1" applyAlignment="1">
      <alignment horizontal="center" vertical="center"/>
    </xf>
    <xf numFmtId="39" fontId="408" fillId="0" borderId="0" xfId="102" applyFont="1" applyAlignment="1">
      <alignment horizontal="left" vertical="center" indent="2"/>
    </xf>
    <xf numFmtId="41" fontId="408" fillId="0" borderId="0" xfId="68" applyNumberFormat="1" applyFont="1"/>
    <xf numFmtId="39" fontId="410" fillId="0" borderId="0" xfId="102" applyFont="1"/>
    <xf numFmtId="39" fontId="408" fillId="0" borderId="0" xfId="102" applyFont="1"/>
    <xf numFmtId="41" fontId="403" fillId="0" borderId="0" xfId="102" applyNumberFormat="1" applyFont="1" applyAlignment="1">
      <alignment horizontal="center"/>
    </xf>
    <xf numFmtId="0" fontId="403" fillId="0" borderId="0" xfId="68" applyFont="1" applyAlignment="1">
      <alignment horizontal="left" vertical="top" indent="1"/>
    </xf>
    <xf numFmtId="0" fontId="403" fillId="0" borderId="0" xfId="147" applyFont="1" applyAlignment="1">
      <alignment horizontal="left" vertical="top" indent="1"/>
    </xf>
    <xf numFmtId="175" fontId="403" fillId="0" borderId="0" xfId="100" applyNumberFormat="1" applyFont="1" applyAlignment="1">
      <alignment horizontal="left" vertical="top" indent="1"/>
    </xf>
    <xf numFmtId="39" fontId="408" fillId="0" borderId="0" xfId="102" applyFont="1" applyAlignment="1">
      <alignment horizontal="left" vertical="top" indent="2"/>
    </xf>
    <xf numFmtId="39" fontId="408" fillId="0" borderId="0" xfId="102" applyFont="1" applyAlignment="1">
      <alignment horizontal="left" indent="2"/>
    </xf>
    <xf numFmtId="39" fontId="410" fillId="0" borderId="0" xfId="102" applyFont="1" applyAlignment="1">
      <alignment vertical="center"/>
    </xf>
    <xf numFmtId="0" fontId="403" fillId="0" borderId="0" xfId="68" applyFont="1" applyAlignment="1">
      <alignment horizontal="left" vertical="center" indent="1"/>
    </xf>
    <xf numFmtId="41" fontId="407" fillId="0" borderId="0" xfId="0" applyNumberFormat="1" applyFont="1" applyAlignment="1">
      <alignment vertical="center"/>
    </xf>
    <xf numFmtId="39" fontId="403" fillId="0" borderId="0" xfId="102" applyFont="1" applyAlignment="1">
      <alignment horizontal="left" vertical="center" indent="1"/>
    </xf>
    <xf numFmtId="0" fontId="410" fillId="0" borderId="0" xfId="68" applyFont="1" applyAlignment="1">
      <alignment vertical="center"/>
    </xf>
    <xf numFmtId="0" fontId="410" fillId="0" borderId="0" xfId="68" quotePrefix="1" applyFont="1" applyAlignment="1">
      <alignment horizontal="center" vertical="center"/>
    </xf>
    <xf numFmtId="0" fontId="29" fillId="0" borderId="0" xfId="68" applyFont="1" applyAlignment="1">
      <alignment horizontal="left" vertical="center" indent="1"/>
    </xf>
    <xf numFmtId="328" fontId="418" fillId="0" borderId="0" xfId="312" applyNumberFormat="1" applyFont="1" applyFill="1" applyBorder="1" applyAlignment="1">
      <alignment horizontal="center" vertical="center"/>
    </xf>
    <xf numFmtId="176" fontId="403" fillId="0" borderId="0" xfId="32" applyFont="1" applyAlignment="1"/>
    <xf numFmtId="240" fontId="403" fillId="0" borderId="0" xfId="0" applyNumberFormat="1" applyFont="1" applyAlignment="1">
      <alignment vertical="center"/>
    </xf>
    <xf numFmtId="331" fontId="406" fillId="0" borderId="0" xfId="10898" applyNumberFormat="1" applyFont="1" applyAlignment="1">
      <alignment horizontal="right"/>
    </xf>
    <xf numFmtId="333" fontId="403" fillId="0" borderId="209" xfId="0" applyNumberFormat="1" applyFont="1" applyBorder="1" applyAlignment="1">
      <alignment vertical="center"/>
    </xf>
    <xf numFmtId="0" fontId="415" fillId="0" borderId="0" xfId="0" applyFont="1" applyAlignment="1"/>
    <xf numFmtId="41" fontId="403" fillId="0" borderId="0" xfId="0" applyNumberFormat="1" applyFont="1" applyFill="1" applyAlignment="1">
      <alignment vertical="center"/>
    </xf>
    <xf numFmtId="41" fontId="403" fillId="0" borderId="0" xfId="0" applyNumberFormat="1" applyFont="1" applyFill="1" applyAlignment="1">
      <alignment horizontal="right" vertical="center"/>
    </xf>
    <xf numFmtId="37" fontId="403" fillId="0" borderId="0" xfId="0" applyNumberFormat="1" applyFont="1" applyFill="1" applyAlignment="1">
      <alignment vertical="center"/>
    </xf>
    <xf numFmtId="37" fontId="403" fillId="0" borderId="212" xfId="0" applyNumberFormat="1" applyFont="1" applyBorder="1" applyAlignment="1">
      <alignment vertical="center"/>
    </xf>
    <xf numFmtId="329" fontId="407" fillId="0" borderId="0" xfId="391" applyNumberFormat="1" applyFont="1" applyFill="1" applyBorder="1" applyAlignment="1">
      <alignment horizontal="right" vertical="center"/>
    </xf>
    <xf numFmtId="175" fontId="395" fillId="0" borderId="114" xfId="93" applyNumberFormat="1" applyFont="1" applyBorder="1" applyAlignment="1"/>
    <xf numFmtId="41" fontId="403" fillId="0" borderId="0" xfId="0" applyNumberFormat="1" applyFont="1" applyBorder="1" applyAlignment="1">
      <alignment vertical="center"/>
    </xf>
    <xf numFmtId="330" fontId="403" fillId="0" borderId="0" xfId="312" applyNumberFormat="1" applyFont="1" applyAlignment="1">
      <alignment horizontal="center"/>
    </xf>
    <xf numFmtId="3" fontId="403" fillId="0" borderId="0" xfId="0" applyNumberFormat="1" applyFont="1" applyFill="1" applyAlignment="1">
      <alignment vertical="center"/>
    </xf>
    <xf numFmtId="201" fontId="403" fillId="0" borderId="0" xfId="0" applyNumberFormat="1" applyFont="1" applyFill="1" applyAlignment="1">
      <alignment vertical="center"/>
    </xf>
    <xf numFmtId="37" fontId="403" fillId="0" borderId="210" xfId="0" applyNumberFormat="1" applyFont="1" applyFill="1" applyBorder="1" applyAlignment="1">
      <alignment vertical="center"/>
    </xf>
    <xf numFmtId="333" fontId="403" fillId="0" borderId="0" xfId="0" applyNumberFormat="1" applyFont="1" applyFill="1" applyAlignment="1">
      <alignment vertical="center"/>
    </xf>
    <xf numFmtId="9" fontId="403" fillId="0" borderId="0" xfId="16594" applyFont="1" applyFill="1" applyAlignment="1">
      <alignment vertical="center"/>
    </xf>
    <xf numFmtId="201" fontId="403" fillId="0" borderId="210" xfId="0" applyNumberFormat="1" applyFont="1" applyFill="1" applyBorder="1" applyAlignment="1">
      <alignment vertical="center"/>
    </xf>
    <xf numFmtId="175" fontId="403" fillId="0" borderId="0" xfId="100" applyNumberFormat="1" applyFont="1" applyFill="1" applyAlignment="1">
      <alignment horizontal="left" vertical="center" indent="1"/>
    </xf>
    <xf numFmtId="39" fontId="403" fillId="0" borderId="0" xfId="102" applyFont="1" applyFill="1" applyAlignment="1">
      <alignment vertical="center"/>
    </xf>
    <xf numFmtId="41" fontId="403" fillId="0" borderId="0" xfId="0" applyNumberFormat="1" applyFont="1" applyFill="1" applyAlignment="1">
      <alignment horizontal="center" vertical="center"/>
    </xf>
    <xf numFmtId="0" fontId="403" fillId="0" borderId="0" xfId="10887" applyFont="1" applyFill="1" applyAlignment="1">
      <alignment horizontal="left" vertical="center" indent="1"/>
    </xf>
    <xf numFmtId="201" fontId="403" fillId="0" borderId="0" xfId="0" applyNumberFormat="1" applyFont="1" applyFill="1" applyAlignment="1">
      <alignment horizontal="center" vertical="center"/>
    </xf>
    <xf numFmtId="0" fontId="403" fillId="0" borderId="0" xfId="0" applyFont="1" applyFill="1" applyAlignment="1">
      <alignment horizontal="center"/>
    </xf>
    <xf numFmtId="0" fontId="403" fillId="0" borderId="0" xfId="0" quotePrefix="1" applyFont="1" applyFill="1" applyAlignment="1">
      <alignment horizontal="center"/>
    </xf>
    <xf numFmtId="0" fontId="408" fillId="0" borderId="0" xfId="0" applyFont="1" applyFill="1" applyAlignment="1">
      <alignment horizontal="left" indent="2"/>
    </xf>
    <xf numFmtId="1" fontId="403" fillId="0" borderId="0" xfId="0" applyNumberFormat="1" applyFont="1" applyFill="1" applyAlignment="1">
      <alignment horizontal="center"/>
    </xf>
    <xf numFmtId="41" fontId="403" fillId="0" borderId="210" xfId="0" applyNumberFormat="1" applyFont="1" applyFill="1" applyBorder="1" applyAlignment="1">
      <alignment horizontal="right" vertical="center"/>
    </xf>
    <xf numFmtId="41" fontId="403" fillId="0" borderId="0" xfId="0" applyNumberFormat="1" applyFont="1" applyFill="1" applyAlignment="1">
      <alignment horizontal="center"/>
    </xf>
    <xf numFmtId="175" fontId="403" fillId="0" borderId="0" xfId="0" applyNumberFormat="1" applyFont="1" applyFill="1" applyAlignment="1"/>
    <xf numFmtId="201" fontId="408" fillId="0" borderId="0" xfId="0" applyNumberFormat="1" applyFont="1" applyFill="1" applyAlignment="1">
      <alignment vertical="center"/>
    </xf>
    <xf numFmtId="41" fontId="403" fillId="0" borderId="0" xfId="0" applyNumberFormat="1" applyFont="1" applyFill="1" applyAlignment="1">
      <alignment horizontal="right"/>
    </xf>
    <xf numFmtId="4" fontId="408" fillId="0" borderId="0" xfId="0" applyNumberFormat="1" applyFont="1" applyAlignment="1">
      <alignment horizontal="center"/>
    </xf>
    <xf numFmtId="0" fontId="405" fillId="0" borderId="0" xfId="0" applyFont="1" applyAlignment="1">
      <alignment horizontal="center" vertical="center"/>
    </xf>
    <xf numFmtId="0" fontId="408" fillId="0" borderId="114" xfId="0" applyFont="1" applyBorder="1" applyAlignment="1">
      <alignment horizontal="right"/>
    </xf>
    <xf numFmtId="0" fontId="29" fillId="0" borderId="0" xfId="0" applyFont="1" applyAlignment="1">
      <alignment horizontal="center"/>
    </xf>
    <xf numFmtId="0" fontId="394" fillId="0" borderId="0" xfId="0" applyFont="1" applyAlignment="1">
      <alignment horizontal="center"/>
    </xf>
    <xf numFmtId="1" fontId="395" fillId="0" borderId="0" xfId="0" applyNumberFormat="1" applyFont="1" applyAlignment="1">
      <alignment horizontal="center"/>
    </xf>
    <xf numFmtId="0" fontId="405" fillId="0" borderId="0" xfId="0" applyFont="1" applyAlignment="1">
      <alignment horizontal="center"/>
    </xf>
    <xf numFmtId="1" fontId="408" fillId="0" borderId="0" xfId="0" applyNumberFormat="1" applyFont="1" applyAlignment="1">
      <alignment horizontal="center"/>
    </xf>
    <xf numFmtId="0" fontId="395" fillId="0" borderId="0" xfId="93" applyFont="1" applyAlignment="1">
      <alignment horizontal="center"/>
    </xf>
    <xf numFmtId="0" fontId="395" fillId="0" borderId="114" xfId="93" applyFont="1" applyBorder="1" applyAlignment="1">
      <alignment horizontal="center"/>
    </xf>
    <xf numFmtId="41" fontId="395" fillId="0" borderId="114" xfId="10891" applyNumberFormat="1" applyFont="1" applyBorder="1" applyAlignment="1">
      <alignment horizontal="center" vertical="center"/>
    </xf>
    <xf numFmtId="0" fontId="394" fillId="0" borderId="0" xfId="93" applyFont="1" applyAlignment="1">
      <alignment horizontal="center"/>
    </xf>
    <xf numFmtId="0" fontId="408" fillId="0" borderId="114" xfId="93" applyFont="1" applyBorder="1" applyAlignment="1">
      <alignment horizontal="center"/>
    </xf>
    <xf numFmtId="0" fontId="405" fillId="0" borderId="0" xfId="93" applyFont="1" applyAlignment="1">
      <alignment horizontal="center"/>
    </xf>
    <xf numFmtId="0" fontId="408" fillId="0" borderId="211" xfId="93" applyFont="1" applyBorder="1" applyAlignment="1">
      <alignment horizontal="center"/>
    </xf>
    <xf numFmtId="41" fontId="408" fillId="0" borderId="0" xfId="0" applyNumberFormat="1" applyFont="1" applyAlignment="1">
      <alignment horizontal="center"/>
    </xf>
    <xf numFmtId="328" fontId="393" fillId="0" borderId="114" xfId="312" applyNumberFormat="1" applyFont="1" applyFill="1" applyBorder="1" applyAlignment="1">
      <alignment horizontal="center"/>
    </xf>
  </cellXfs>
  <cellStyles count="16595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6594" builtinId="5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(12)%20QUARTER%202%20(02-24)\QUARTER%202%20(24-67)\SA%20(1655021)\SA67Q2.xlsx" TargetMode="External"/><Relationship Id="rId1" Type="http://schemas.openxmlformats.org/officeDocument/2006/relationships/externalLinkPath" Target="/(12)%20QUARTER%202%20(02-24)/QUARTER%202%20(24-67)/SA%20(1655021)/SA67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รายการคงค้าง"/>
      <sheetName val="BS"/>
      <sheetName val="PLQ1"/>
      <sheetName val="PL3M"/>
      <sheetName val="PL6M"/>
      <sheetName val="SE รวม"/>
      <sheetName val="SE เฉพาะ"/>
      <sheetName val="CF"/>
    </sheetNames>
    <sheetDataSet>
      <sheetData sheetId="0" refreshError="1"/>
      <sheetData sheetId="1">
        <row r="1">
          <cell r="A1" t="str">
            <v>บริษัท ไซมิส แอสเสท จำกัด (มหาชน) และบริษัทย่อย</v>
          </cell>
        </row>
        <row r="7">
          <cell r="D7" t="str">
            <v xml:space="preserve"> งบการเงินรวม</v>
          </cell>
          <cell r="H7" t="str">
            <v xml:space="preserve"> งบการเงินเฉพาะกิจการ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HL142"/>
  <sheetViews>
    <sheetView view="pageBreakPreview" topLeftCell="A125" zoomScaleNormal="115" zoomScaleSheetLayoutView="100" zoomScalePageLayoutView="158" workbookViewId="0">
      <selection activeCell="B113" sqref="B113"/>
    </sheetView>
  </sheetViews>
  <sheetFormatPr defaultColWidth="7.59765625" defaultRowHeight="21.5"/>
  <cols>
    <col min="1" max="1" width="44.265625" style="103" customWidth="1"/>
    <col min="2" max="2" width="7.46484375" style="103" customWidth="1"/>
    <col min="3" max="3" width="0.46484375" style="103" customWidth="1"/>
    <col min="4" max="4" width="9.19921875" style="103" customWidth="1"/>
    <col min="5" max="5" width="0.46484375" style="103" customWidth="1"/>
    <col min="6" max="6" width="9.19921875" style="103" customWidth="1"/>
    <col min="7" max="7" width="0.46484375" style="103" customWidth="1"/>
    <col min="8" max="8" width="9.19921875" style="103" customWidth="1"/>
    <col min="9" max="9" width="0.46484375" style="103" customWidth="1"/>
    <col min="10" max="10" width="9.19921875" style="103" customWidth="1"/>
    <col min="11" max="11" width="0.46484375" style="103" customWidth="1"/>
    <col min="12" max="12" width="6.640625E-2" style="103" hidden="1" customWidth="1"/>
    <col min="13" max="13" width="1" style="103" hidden="1" customWidth="1"/>
    <col min="14" max="14" width="13.6640625" style="102" bestFit="1" customWidth="1"/>
    <col min="15" max="15" width="10.3984375" style="102" bestFit="1" customWidth="1"/>
    <col min="16" max="16" width="13.6640625" style="102" bestFit="1" customWidth="1"/>
    <col min="17" max="17" width="9.3984375" style="102" bestFit="1" customWidth="1"/>
    <col min="18" max="18" width="14.59765625" style="103" bestFit="1" customWidth="1"/>
    <col min="19" max="19" width="7.59765625" style="103"/>
    <col min="20" max="20" width="13.6640625" style="103" bestFit="1" customWidth="1"/>
    <col min="21" max="16384" width="7.59765625" style="103"/>
  </cols>
  <sheetData>
    <row r="1" spans="1:220" ht="23.25" customHeight="1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220" ht="23.25" customHeight="1">
      <c r="A2" s="372" t="s">
        <v>1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171" t="s">
        <v>2</v>
      </c>
    </row>
    <row r="3" spans="1:220" ht="23.25" customHeight="1">
      <c r="A3" s="372" t="s">
        <v>240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171" t="s">
        <v>3</v>
      </c>
    </row>
    <row r="4" spans="1:220" ht="23.25" customHeight="1">
      <c r="A4" s="372" t="s">
        <v>4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171"/>
    </row>
    <row r="5" spans="1:220" ht="23.25" customHeight="1">
      <c r="A5" s="373" t="s">
        <v>5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</row>
    <row r="6" spans="1:220" ht="6" customHeight="1">
      <c r="A6" s="105"/>
      <c r="B6" s="105"/>
      <c r="C6" s="105"/>
      <c r="D6" s="105"/>
      <c r="E6" s="105"/>
      <c r="F6" s="105"/>
      <c r="G6" s="105"/>
      <c r="H6" s="172"/>
      <c r="I6" s="105"/>
      <c r="J6" s="173"/>
      <c r="K6" s="173"/>
    </row>
    <row r="7" spans="1:220" s="175" customFormat="1" ht="21.75" customHeight="1">
      <c r="A7" s="106"/>
      <c r="B7" s="106" t="s">
        <v>6</v>
      </c>
      <c r="C7" s="106"/>
      <c r="D7" s="371" t="s">
        <v>7</v>
      </c>
      <c r="E7" s="371"/>
      <c r="F7" s="371"/>
      <c r="G7" s="371"/>
      <c r="H7" s="371" t="s">
        <v>8</v>
      </c>
      <c r="I7" s="371"/>
      <c r="J7" s="371"/>
      <c r="K7" s="371"/>
      <c r="L7" s="174"/>
      <c r="M7" s="174"/>
      <c r="N7" s="102"/>
      <c r="O7" s="102"/>
      <c r="P7" s="102"/>
      <c r="Q7" s="102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DN7" s="174"/>
      <c r="DO7" s="174"/>
      <c r="DP7" s="174"/>
      <c r="DQ7" s="174"/>
      <c r="DR7" s="174"/>
      <c r="DS7" s="174"/>
      <c r="DT7" s="174"/>
      <c r="DU7" s="174"/>
      <c r="DV7" s="174"/>
      <c r="DW7" s="174"/>
      <c r="DX7" s="174"/>
      <c r="DY7" s="174"/>
      <c r="DZ7" s="174"/>
      <c r="EA7" s="174"/>
      <c r="EB7" s="174"/>
      <c r="EC7" s="174"/>
      <c r="ED7" s="174"/>
      <c r="EE7" s="174"/>
      <c r="EF7" s="174"/>
      <c r="EG7" s="174"/>
      <c r="EH7" s="174"/>
      <c r="EI7" s="174"/>
      <c r="EJ7" s="174"/>
      <c r="EK7" s="174"/>
      <c r="EL7" s="174"/>
      <c r="EM7" s="174"/>
      <c r="EN7" s="174"/>
      <c r="EO7" s="174"/>
      <c r="EP7" s="174"/>
      <c r="EQ7" s="174"/>
      <c r="ER7" s="174"/>
      <c r="ES7" s="174"/>
      <c r="ET7" s="174"/>
      <c r="EU7" s="174"/>
      <c r="EV7" s="174"/>
      <c r="EW7" s="174"/>
      <c r="EX7" s="174"/>
      <c r="EY7" s="174"/>
      <c r="EZ7" s="174"/>
      <c r="FA7" s="174"/>
      <c r="FB7" s="174"/>
      <c r="FC7" s="174"/>
      <c r="FD7" s="174"/>
      <c r="FE7" s="174"/>
      <c r="FF7" s="174"/>
      <c r="FG7" s="174"/>
      <c r="FH7" s="174"/>
      <c r="FI7" s="174"/>
      <c r="FJ7" s="174"/>
      <c r="FK7" s="174"/>
      <c r="FL7" s="174"/>
      <c r="FM7" s="174"/>
      <c r="FN7" s="174"/>
      <c r="FO7" s="174"/>
      <c r="FP7" s="174"/>
      <c r="FQ7" s="174"/>
      <c r="FR7" s="174"/>
      <c r="FS7" s="174"/>
      <c r="FT7" s="174"/>
      <c r="FU7" s="174"/>
      <c r="FV7" s="174"/>
      <c r="FW7" s="174"/>
      <c r="FX7" s="174"/>
      <c r="FY7" s="174"/>
      <c r="FZ7" s="174"/>
      <c r="GA7" s="174"/>
      <c r="GB7" s="174"/>
      <c r="GC7" s="174"/>
      <c r="GD7" s="174"/>
      <c r="GE7" s="174"/>
      <c r="GF7" s="174"/>
      <c r="GG7" s="174"/>
      <c r="GH7" s="174"/>
      <c r="GI7" s="174"/>
      <c r="GJ7" s="174"/>
      <c r="GK7" s="174"/>
      <c r="GL7" s="174"/>
      <c r="GM7" s="174"/>
      <c r="GN7" s="174"/>
      <c r="GO7" s="174"/>
      <c r="GP7" s="174"/>
      <c r="GQ7" s="174"/>
      <c r="GR7" s="174"/>
      <c r="GS7" s="174"/>
      <c r="GT7" s="174"/>
      <c r="GU7" s="174"/>
      <c r="GV7" s="174"/>
      <c r="GW7" s="174"/>
      <c r="GX7" s="174"/>
      <c r="GY7" s="174"/>
      <c r="GZ7" s="174"/>
      <c r="HA7" s="174"/>
      <c r="HB7" s="174"/>
      <c r="HC7" s="174"/>
      <c r="HD7" s="174"/>
      <c r="HE7" s="174"/>
      <c r="HF7" s="174"/>
      <c r="HG7" s="174"/>
      <c r="HH7" s="174"/>
      <c r="HI7" s="174"/>
      <c r="HJ7" s="174"/>
      <c r="HK7" s="174"/>
      <c r="HL7" s="174"/>
    </row>
    <row r="8" spans="1:220" s="175" customFormat="1" ht="21.75" customHeight="1">
      <c r="A8" s="106"/>
      <c r="B8" s="106"/>
      <c r="C8" s="106"/>
      <c r="D8" s="176" t="s">
        <v>9</v>
      </c>
      <c r="E8" s="105"/>
      <c r="F8" s="177" t="s">
        <v>9</v>
      </c>
      <c r="G8" s="176"/>
      <c r="H8" s="177" t="s">
        <v>9</v>
      </c>
      <c r="I8" s="178"/>
      <c r="J8" s="177" t="s">
        <v>9</v>
      </c>
      <c r="K8" s="176"/>
      <c r="L8" s="174"/>
      <c r="M8" s="174"/>
      <c r="N8" s="102"/>
      <c r="O8" s="102"/>
      <c r="P8" s="102"/>
      <c r="Q8" s="102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  <c r="BI8" s="174"/>
      <c r="BJ8" s="174"/>
      <c r="BK8" s="174"/>
      <c r="BL8" s="174"/>
      <c r="BM8" s="174"/>
      <c r="BN8" s="174"/>
      <c r="BO8" s="174"/>
      <c r="BP8" s="174"/>
      <c r="BQ8" s="174"/>
      <c r="BR8" s="174"/>
      <c r="BS8" s="174"/>
      <c r="BT8" s="174"/>
      <c r="BU8" s="174"/>
      <c r="BV8" s="174"/>
      <c r="BW8" s="174"/>
      <c r="BX8" s="174"/>
      <c r="BY8" s="174"/>
      <c r="BZ8" s="174"/>
      <c r="CA8" s="174"/>
      <c r="CB8" s="174"/>
      <c r="CC8" s="174"/>
      <c r="CD8" s="174"/>
      <c r="CE8" s="174"/>
      <c r="CF8" s="174"/>
      <c r="CG8" s="174"/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/>
      <c r="CS8" s="174"/>
      <c r="CT8" s="174"/>
      <c r="CU8" s="174"/>
      <c r="CV8" s="174"/>
      <c r="CW8" s="174"/>
      <c r="CX8" s="174"/>
      <c r="CY8" s="174"/>
      <c r="CZ8" s="174"/>
      <c r="DA8" s="174"/>
      <c r="DB8" s="174"/>
      <c r="DC8" s="174"/>
      <c r="DD8" s="174"/>
      <c r="DE8" s="174"/>
      <c r="DF8" s="174"/>
      <c r="DG8" s="174"/>
      <c r="DH8" s="174"/>
      <c r="DI8" s="174"/>
      <c r="DJ8" s="174"/>
      <c r="DK8" s="174"/>
      <c r="DL8" s="174"/>
      <c r="DM8" s="174"/>
      <c r="DN8" s="174"/>
      <c r="DO8" s="174"/>
      <c r="DP8" s="174"/>
      <c r="DQ8" s="174"/>
      <c r="DR8" s="174"/>
      <c r="DS8" s="174"/>
      <c r="DT8" s="174"/>
      <c r="DU8" s="174"/>
      <c r="DV8" s="174"/>
      <c r="DW8" s="174"/>
      <c r="DX8" s="174"/>
      <c r="DY8" s="174"/>
      <c r="DZ8" s="174"/>
      <c r="EA8" s="174"/>
      <c r="EB8" s="174"/>
      <c r="EC8" s="174"/>
      <c r="ED8" s="174"/>
      <c r="EE8" s="174"/>
      <c r="EF8" s="174"/>
      <c r="EG8" s="174"/>
      <c r="EH8" s="174"/>
      <c r="EI8" s="174"/>
      <c r="EJ8" s="174"/>
      <c r="EK8" s="174"/>
      <c r="EL8" s="174"/>
      <c r="EM8" s="174"/>
      <c r="EN8" s="174"/>
      <c r="EO8" s="174"/>
      <c r="EP8" s="174"/>
      <c r="EQ8" s="174"/>
      <c r="ER8" s="174"/>
      <c r="ES8" s="174"/>
      <c r="ET8" s="174"/>
      <c r="EU8" s="174"/>
      <c r="EV8" s="174"/>
      <c r="EW8" s="174"/>
      <c r="EX8" s="174"/>
      <c r="EY8" s="174"/>
      <c r="EZ8" s="174"/>
      <c r="FA8" s="174"/>
      <c r="FB8" s="174"/>
      <c r="FC8" s="174"/>
      <c r="FD8" s="174"/>
      <c r="FE8" s="174"/>
      <c r="FF8" s="174"/>
      <c r="FG8" s="174"/>
      <c r="FH8" s="174"/>
      <c r="FI8" s="174"/>
      <c r="FJ8" s="174"/>
      <c r="FK8" s="174"/>
      <c r="FL8" s="174"/>
      <c r="FM8" s="174"/>
      <c r="FN8" s="174"/>
      <c r="FO8" s="174"/>
      <c r="FP8" s="174"/>
      <c r="FQ8" s="174"/>
      <c r="FR8" s="174"/>
      <c r="FS8" s="174"/>
      <c r="FT8" s="174"/>
      <c r="FU8" s="174"/>
      <c r="FV8" s="174"/>
      <c r="FW8" s="174"/>
      <c r="FX8" s="174"/>
      <c r="FY8" s="174"/>
      <c r="FZ8" s="174"/>
      <c r="GA8" s="174"/>
      <c r="GB8" s="174"/>
      <c r="GC8" s="174"/>
      <c r="GD8" s="174"/>
      <c r="GE8" s="174"/>
      <c r="GF8" s="174"/>
      <c r="GG8" s="174"/>
      <c r="GH8" s="174"/>
      <c r="GI8" s="174"/>
      <c r="GJ8" s="174"/>
      <c r="GK8" s="174"/>
      <c r="GL8" s="174"/>
      <c r="GM8" s="174"/>
      <c r="GN8" s="174"/>
      <c r="GO8" s="174"/>
      <c r="GP8" s="174"/>
      <c r="GQ8" s="174"/>
      <c r="GR8" s="174"/>
      <c r="GS8" s="174"/>
      <c r="GT8" s="174"/>
      <c r="GU8" s="174"/>
      <c r="GV8" s="174"/>
      <c r="GW8" s="174"/>
      <c r="GX8" s="174"/>
      <c r="GY8" s="174"/>
      <c r="GZ8" s="174"/>
      <c r="HA8" s="174"/>
      <c r="HB8" s="174"/>
      <c r="HC8" s="174"/>
      <c r="HD8" s="174"/>
      <c r="HE8" s="174"/>
      <c r="HF8" s="174"/>
      <c r="HG8" s="174"/>
      <c r="HH8" s="174"/>
      <c r="HI8" s="174"/>
      <c r="HJ8" s="174"/>
      <c r="HK8" s="174"/>
      <c r="HL8" s="174"/>
    </row>
    <row r="9" spans="1:220" s="175" customFormat="1" ht="21.75" customHeight="1">
      <c r="A9" s="106"/>
      <c r="B9" s="106"/>
      <c r="C9" s="106"/>
      <c r="D9" s="176" t="s">
        <v>241</v>
      </c>
      <c r="E9" s="105"/>
      <c r="F9" s="177" t="s">
        <v>10</v>
      </c>
      <c r="G9" s="176"/>
      <c r="H9" s="176" t="str">
        <f>+D9</f>
        <v>30 มิถุนายน</v>
      </c>
      <c r="I9" s="178"/>
      <c r="J9" s="177" t="s">
        <v>10</v>
      </c>
      <c r="K9" s="176"/>
      <c r="L9" s="174"/>
      <c r="M9" s="174"/>
      <c r="N9" s="102"/>
      <c r="O9" s="102"/>
      <c r="P9" s="102"/>
      <c r="Q9" s="102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  <c r="CE9" s="174"/>
      <c r="CF9" s="174"/>
      <c r="CG9" s="174"/>
      <c r="CH9" s="174"/>
      <c r="CI9" s="174"/>
      <c r="CJ9" s="174"/>
      <c r="CK9" s="174"/>
      <c r="CL9" s="174"/>
      <c r="CM9" s="174"/>
      <c r="CN9" s="174"/>
      <c r="CO9" s="174"/>
      <c r="CP9" s="174"/>
      <c r="CQ9" s="174"/>
      <c r="CR9" s="174"/>
      <c r="CS9" s="174"/>
      <c r="CT9" s="174"/>
      <c r="CU9" s="174"/>
      <c r="CV9" s="174"/>
      <c r="CW9" s="174"/>
      <c r="CX9" s="174"/>
      <c r="CY9" s="174"/>
      <c r="CZ9" s="174"/>
      <c r="DA9" s="174"/>
      <c r="DB9" s="174"/>
      <c r="DC9" s="174"/>
      <c r="DD9" s="174"/>
      <c r="DE9" s="174"/>
      <c r="DF9" s="174"/>
      <c r="DG9" s="174"/>
      <c r="DH9" s="174"/>
      <c r="DI9" s="174"/>
      <c r="DJ9" s="174"/>
      <c r="DK9" s="174"/>
      <c r="DL9" s="174"/>
      <c r="DM9" s="174"/>
      <c r="DN9" s="174"/>
      <c r="DO9" s="174"/>
      <c r="DP9" s="174"/>
      <c r="DQ9" s="174"/>
      <c r="DR9" s="174"/>
      <c r="DS9" s="174"/>
      <c r="DT9" s="174"/>
      <c r="DU9" s="174"/>
      <c r="DV9" s="174"/>
      <c r="DW9" s="174"/>
      <c r="DX9" s="174"/>
      <c r="DY9" s="174"/>
      <c r="DZ9" s="174"/>
      <c r="EA9" s="174"/>
      <c r="EB9" s="174"/>
      <c r="EC9" s="174"/>
      <c r="ED9" s="174"/>
      <c r="EE9" s="174"/>
      <c r="EF9" s="174"/>
      <c r="EG9" s="174"/>
      <c r="EH9" s="174"/>
      <c r="EI9" s="174"/>
      <c r="EJ9" s="174"/>
      <c r="EK9" s="174"/>
      <c r="EL9" s="174"/>
      <c r="EM9" s="174"/>
      <c r="EN9" s="174"/>
      <c r="EO9" s="174"/>
      <c r="EP9" s="174"/>
      <c r="EQ9" s="174"/>
      <c r="ER9" s="174"/>
      <c r="ES9" s="174"/>
      <c r="ET9" s="174"/>
      <c r="EU9" s="174"/>
      <c r="EV9" s="174"/>
      <c r="EW9" s="174"/>
      <c r="EX9" s="174"/>
      <c r="EY9" s="174"/>
      <c r="EZ9" s="174"/>
      <c r="FA9" s="174"/>
      <c r="FB9" s="174"/>
      <c r="FC9" s="174"/>
      <c r="FD9" s="174"/>
      <c r="FE9" s="174"/>
      <c r="FF9" s="174"/>
      <c r="FG9" s="174"/>
      <c r="FH9" s="174"/>
      <c r="FI9" s="174"/>
      <c r="FJ9" s="174"/>
      <c r="FK9" s="174"/>
      <c r="FL9" s="174"/>
      <c r="FM9" s="174"/>
      <c r="FN9" s="174"/>
      <c r="FO9" s="174"/>
      <c r="FP9" s="174"/>
      <c r="FQ9" s="174"/>
      <c r="FR9" s="174"/>
      <c r="FS9" s="174"/>
      <c r="FT9" s="174"/>
      <c r="FU9" s="174"/>
      <c r="FV9" s="174"/>
      <c r="FW9" s="174"/>
      <c r="FX9" s="174"/>
      <c r="FY9" s="174"/>
      <c r="FZ9" s="174"/>
      <c r="GA9" s="174"/>
      <c r="GB9" s="174"/>
      <c r="GC9" s="174"/>
      <c r="GD9" s="174"/>
      <c r="GE9" s="174"/>
      <c r="GF9" s="174"/>
      <c r="GG9" s="174"/>
      <c r="GH9" s="174"/>
      <c r="GI9" s="174"/>
      <c r="GJ9" s="174"/>
      <c r="GK9" s="174"/>
      <c r="GL9" s="174"/>
      <c r="GM9" s="174"/>
      <c r="GN9" s="174"/>
      <c r="GO9" s="174"/>
      <c r="GP9" s="174"/>
      <c r="GQ9" s="174"/>
      <c r="GR9" s="174"/>
      <c r="GS9" s="174"/>
      <c r="GT9" s="174"/>
      <c r="GU9" s="174"/>
      <c r="GV9" s="174"/>
      <c r="GW9" s="174"/>
      <c r="GX9" s="174"/>
      <c r="GY9" s="174"/>
      <c r="GZ9" s="174"/>
      <c r="HA9" s="174"/>
      <c r="HB9" s="174"/>
      <c r="HC9" s="174"/>
      <c r="HD9" s="174"/>
      <c r="HE9" s="174"/>
      <c r="HF9" s="174"/>
      <c r="HG9" s="174"/>
      <c r="HH9" s="174"/>
      <c r="HI9" s="174"/>
      <c r="HJ9" s="174"/>
      <c r="HK9" s="174"/>
      <c r="HL9" s="174"/>
    </row>
    <row r="10" spans="1:220" s="175" customFormat="1" ht="21.75" customHeight="1">
      <c r="A10" s="106"/>
      <c r="B10" s="106"/>
      <c r="C10" s="106"/>
      <c r="D10" s="179">
        <v>2568</v>
      </c>
      <c r="E10" s="105"/>
      <c r="F10" s="179">
        <v>2567</v>
      </c>
      <c r="G10" s="180"/>
      <c r="H10" s="179">
        <v>2568</v>
      </c>
      <c r="I10" s="181"/>
      <c r="J10" s="179">
        <v>2567</v>
      </c>
      <c r="K10" s="180"/>
      <c r="L10" s="174"/>
      <c r="M10" s="174"/>
      <c r="N10" s="102"/>
      <c r="O10" s="102"/>
      <c r="P10" s="102"/>
      <c r="Q10" s="102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4"/>
      <c r="EG10" s="174"/>
      <c r="EH10" s="174"/>
      <c r="EI10" s="174"/>
      <c r="EJ10" s="174"/>
      <c r="EK10" s="174"/>
      <c r="EL10" s="174"/>
      <c r="EM10" s="174"/>
      <c r="EN10" s="174"/>
      <c r="EO10" s="174"/>
      <c r="EP10" s="174"/>
      <c r="EQ10" s="174"/>
      <c r="ER10" s="174"/>
      <c r="ES10" s="174"/>
      <c r="ET10" s="174"/>
      <c r="EU10" s="174"/>
      <c r="EV10" s="174"/>
      <c r="EW10" s="174"/>
      <c r="EX10" s="174"/>
      <c r="EY10" s="174"/>
      <c r="EZ10" s="174"/>
      <c r="FA10" s="174"/>
      <c r="FB10" s="174"/>
      <c r="FC10" s="174"/>
      <c r="FD10" s="174"/>
      <c r="FE10" s="174"/>
      <c r="FF10" s="174"/>
      <c r="FG10" s="174"/>
      <c r="FH10" s="174"/>
      <c r="FI10" s="174"/>
      <c r="FJ10" s="174"/>
      <c r="FK10" s="174"/>
      <c r="FL10" s="174"/>
      <c r="FM10" s="174"/>
      <c r="FN10" s="174"/>
      <c r="FO10" s="174"/>
      <c r="FP10" s="174"/>
      <c r="FQ10" s="174"/>
      <c r="FR10" s="174"/>
      <c r="FS10" s="174"/>
      <c r="FT10" s="174"/>
      <c r="FU10" s="174"/>
      <c r="FV10" s="174"/>
      <c r="FW10" s="174"/>
      <c r="FX10" s="174"/>
      <c r="FY10" s="174"/>
      <c r="FZ10" s="174"/>
      <c r="GA10" s="174"/>
      <c r="GB10" s="174"/>
      <c r="GC10" s="174"/>
      <c r="GD10" s="174"/>
      <c r="GE10" s="174"/>
      <c r="GF10" s="174"/>
      <c r="GG10" s="174"/>
      <c r="GH10" s="174"/>
      <c r="GI10" s="174"/>
      <c r="GJ10" s="174"/>
      <c r="GK10" s="174"/>
      <c r="GL10" s="174"/>
      <c r="GM10" s="174"/>
      <c r="GN10" s="174"/>
      <c r="GO10" s="174"/>
      <c r="GP10" s="174"/>
      <c r="GQ10" s="174"/>
      <c r="GR10" s="174"/>
      <c r="GS10" s="174"/>
      <c r="GT10" s="174"/>
      <c r="GU10" s="174"/>
      <c r="GV10" s="174"/>
      <c r="GW10" s="174"/>
      <c r="GX10" s="174"/>
      <c r="GY10" s="174"/>
      <c r="GZ10" s="174"/>
      <c r="HA10" s="174"/>
      <c r="HB10" s="174"/>
      <c r="HC10" s="174"/>
      <c r="HD10" s="174"/>
      <c r="HE10" s="174"/>
      <c r="HF10" s="174"/>
      <c r="HG10" s="174"/>
      <c r="HH10" s="174"/>
      <c r="HI10" s="174"/>
      <c r="HJ10" s="174"/>
      <c r="HK10" s="174"/>
      <c r="HL10" s="174"/>
    </row>
    <row r="11" spans="1:220" ht="21.75" customHeight="1">
      <c r="A11" s="182" t="s">
        <v>11</v>
      </c>
      <c r="B11" s="183"/>
      <c r="C11" s="105"/>
      <c r="D11" s="183"/>
      <c r="E11" s="183"/>
      <c r="F11" s="183"/>
      <c r="G11" s="183"/>
      <c r="H11" s="183"/>
      <c r="I11" s="183"/>
      <c r="J11" s="183"/>
      <c r="K11" s="183"/>
    </row>
    <row r="12" spans="1:220" ht="21.75" customHeight="1">
      <c r="A12" s="184" t="s">
        <v>12</v>
      </c>
      <c r="B12" s="185"/>
      <c r="C12" s="186"/>
      <c r="D12" s="187"/>
      <c r="E12" s="188"/>
      <c r="F12" s="188"/>
      <c r="G12" s="188"/>
      <c r="H12" s="186"/>
      <c r="I12" s="186"/>
      <c r="J12" s="107"/>
      <c r="K12" s="107"/>
    </row>
    <row r="13" spans="1:220" ht="21.75" customHeight="1">
      <c r="A13" s="189" t="s">
        <v>13</v>
      </c>
      <c r="B13" s="190"/>
      <c r="C13" s="105"/>
      <c r="D13" s="191">
        <v>158151</v>
      </c>
      <c r="E13" s="164"/>
      <c r="F13" s="191">
        <v>305635</v>
      </c>
      <c r="G13" s="191"/>
      <c r="H13" s="191">
        <v>56325</v>
      </c>
      <c r="I13" s="164"/>
      <c r="J13" s="191">
        <v>75302</v>
      </c>
      <c r="K13" s="192"/>
    </row>
    <row r="14" spans="1:220" ht="21.75" customHeight="1">
      <c r="A14" s="360" t="s">
        <v>14</v>
      </c>
      <c r="B14" s="361" t="s">
        <v>251</v>
      </c>
      <c r="C14" s="362"/>
      <c r="D14" s="344">
        <v>438869</v>
      </c>
      <c r="E14" s="164"/>
      <c r="F14" s="344">
        <v>523008</v>
      </c>
      <c r="G14" s="344"/>
      <c r="H14" s="344">
        <f>433093-58860</f>
        <v>374233</v>
      </c>
      <c r="I14" s="191"/>
      <c r="J14" s="191">
        <v>309094</v>
      </c>
      <c r="K14" s="192"/>
      <c r="L14" s="193"/>
    </row>
    <row r="15" spans="1:220" ht="21.75" customHeight="1">
      <c r="A15" s="360" t="s">
        <v>15</v>
      </c>
      <c r="B15" s="361"/>
      <c r="C15" s="362"/>
      <c r="D15" s="344">
        <v>3224</v>
      </c>
      <c r="E15" s="164"/>
      <c r="F15" s="344">
        <v>3041</v>
      </c>
      <c r="G15" s="344"/>
      <c r="H15" s="344">
        <v>675</v>
      </c>
      <c r="I15" s="191"/>
      <c r="J15" s="191">
        <v>628</v>
      </c>
      <c r="K15" s="192"/>
      <c r="L15" s="193"/>
    </row>
    <row r="16" spans="1:220" ht="21.75" customHeight="1">
      <c r="A16" s="360" t="s">
        <v>16</v>
      </c>
      <c r="B16" s="361"/>
      <c r="C16" s="362"/>
      <c r="D16" s="344">
        <v>85340</v>
      </c>
      <c r="E16" s="164"/>
      <c r="F16" s="344">
        <v>170682</v>
      </c>
      <c r="G16" s="344"/>
      <c r="H16" s="344">
        <v>27360</v>
      </c>
      <c r="I16" s="191"/>
      <c r="J16" s="191">
        <v>27111</v>
      </c>
      <c r="K16" s="192"/>
      <c r="L16" s="193"/>
    </row>
    <row r="17" spans="1:11" ht="21.75" customHeight="1">
      <c r="A17" s="360" t="s">
        <v>17</v>
      </c>
      <c r="B17" s="361">
        <v>3</v>
      </c>
      <c r="C17" s="363"/>
      <c r="D17" s="344">
        <v>15057</v>
      </c>
      <c r="E17" s="165"/>
      <c r="F17" s="344">
        <v>32607</v>
      </c>
      <c r="G17" s="344"/>
      <c r="H17" s="344">
        <v>5455677</v>
      </c>
      <c r="I17" s="194"/>
      <c r="J17" s="191">
        <v>5370931</v>
      </c>
      <c r="K17" s="192"/>
    </row>
    <row r="18" spans="1:11" ht="21.75" customHeight="1">
      <c r="A18" s="360" t="s">
        <v>18</v>
      </c>
      <c r="B18" s="361"/>
      <c r="C18" s="362"/>
      <c r="D18" s="344">
        <v>14525</v>
      </c>
      <c r="E18" s="166"/>
      <c r="F18" s="344">
        <v>16635</v>
      </c>
      <c r="G18" s="344"/>
      <c r="H18" s="163" t="s">
        <v>19</v>
      </c>
      <c r="I18" s="191"/>
      <c r="J18" s="163" t="s">
        <v>19</v>
      </c>
      <c r="K18" s="192"/>
    </row>
    <row r="19" spans="1:11" ht="21.75" customHeight="1">
      <c r="A19" s="360" t="s">
        <v>20</v>
      </c>
      <c r="B19" s="361">
        <v>5</v>
      </c>
      <c r="C19" s="362"/>
      <c r="D19" s="344">
        <v>13817267</v>
      </c>
      <c r="E19" s="166"/>
      <c r="F19" s="344">
        <v>13350705</v>
      </c>
      <c r="G19" s="344"/>
      <c r="H19" s="344">
        <v>6796166</v>
      </c>
      <c r="I19" s="191"/>
      <c r="J19" s="191">
        <v>6007584</v>
      </c>
      <c r="K19" s="192"/>
    </row>
    <row r="20" spans="1:11" ht="21.75" customHeight="1">
      <c r="A20" s="360" t="s">
        <v>21</v>
      </c>
      <c r="B20" s="361"/>
      <c r="C20" s="362"/>
      <c r="D20" s="163" t="s">
        <v>19</v>
      </c>
      <c r="E20" s="163"/>
      <c r="F20" s="344">
        <v>4583</v>
      </c>
      <c r="G20" s="344"/>
      <c r="H20" s="163" t="s">
        <v>19</v>
      </c>
      <c r="I20" s="191"/>
      <c r="J20" s="191">
        <v>4583</v>
      </c>
      <c r="K20" s="192"/>
    </row>
    <row r="21" spans="1:11" ht="21.75" customHeight="1">
      <c r="A21" s="360" t="s">
        <v>22</v>
      </c>
      <c r="B21" s="361"/>
      <c r="C21" s="362"/>
      <c r="D21" s="344">
        <v>18069</v>
      </c>
      <c r="E21" s="166"/>
      <c r="F21" s="344">
        <v>13623</v>
      </c>
      <c r="G21" s="344"/>
      <c r="H21" s="163" t="s">
        <v>19</v>
      </c>
      <c r="I21" s="191"/>
      <c r="J21" s="163" t="s">
        <v>19</v>
      </c>
      <c r="K21" s="192"/>
    </row>
    <row r="22" spans="1:11" ht="21.75" customHeight="1">
      <c r="A22" s="364" t="s">
        <v>23</v>
      </c>
      <c r="B22" s="361"/>
      <c r="C22" s="365"/>
      <c r="D22" s="366">
        <f>SUM(D13:D21)</f>
        <v>14550502</v>
      </c>
      <c r="E22" s="367"/>
      <c r="F22" s="366">
        <f>SUM(F13:F21)</f>
        <v>14420519</v>
      </c>
      <c r="G22" s="344"/>
      <c r="H22" s="366">
        <f>SUM(H13:H21)</f>
        <v>12710436</v>
      </c>
      <c r="I22" s="194"/>
      <c r="J22" s="196">
        <f>SUM(J13:J20)</f>
        <v>11795233</v>
      </c>
      <c r="K22" s="192"/>
    </row>
    <row r="23" spans="1:11" ht="21.75" customHeight="1">
      <c r="A23" s="368"/>
      <c r="B23" s="361"/>
      <c r="C23" s="365"/>
      <c r="D23" s="167"/>
      <c r="E23" s="367"/>
      <c r="F23" s="167"/>
      <c r="G23" s="167"/>
      <c r="H23" s="167"/>
      <c r="I23" s="194"/>
      <c r="J23" s="167"/>
      <c r="K23" s="108"/>
    </row>
    <row r="24" spans="1:11" ht="21.75" customHeight="1">
      <c r="A24" s="369" t="s">
        <v>24</v>
      </c>
      <c r="B24" s="361"/>
      <c r="C24" s="365"/>
      <c r="D24" s="367"/>
      <c r="E24" s="367"/>
      <c r="F24" s="367"/>
      <c r="G24" s="367"/>
      <c r="H24" s="370"/>
      <c r="I24" s="194"/>
      <c r="J24" s="194"/>
      <c r="K24" s="197"/>
    </row>
    <row r="25" spans="1:11" ht="21.75" customHeight="1">
      <c r="A25" s="360" t="s">
        <v>25</v>
      </c>
      <c r="B25" s="361">
        <v>6</v>
      </c>
      <c r="C25" s="365"/>
      <c r="D25" s="344">
        <v>5437</v>
      </c>
      <c r="E25" s="344"/>
      <c r="F25" s="344">
        <v>5486</v>
      </c>
      <c r="G25" s="344"/>
      <c r="H25" s="344">
        <v>1</v>
      </c>
      <c r="I25" s="191"/>
      <c r="J25" s="191">
        <v>60</v>
      </c>
      <c r="K25" s="192"/>
    </row>
    <row r="26" spans="1:11" ht="21.75" customHeight="1">
      <c r="A26" s="360" t="s">
        <v>26</v>
      </c>
      <c r="B26" s="361">
        <v>7</v>
      </c>
      <c r="C26" s="362"/>
      <c r="D26" s="163" t="s">
        <v>19</v>
      </c>
      <c r="E26" s="344"/>
      <c r="F26" s="163" t="s">
        <v>19</v>
      </c>
      <c r="G26" s="168"/>
      <c r="H26" s="344">
        <v>1305017</v>
      </c>
      <c r="I26" s="191"/>
      <c r="J26" s="191">
        <v>1005813</v>
      </c>
      <c r="K26" s="192"/>
    </row>
    <row r="27" spans="1:11" ht="21.75" customHeight="1">
      <c r="A27" s="360" t="s">
        <v>27</v>
      </c>
      <c r="B27" s="361">
        <v>8</v>
      </c>
      <c r="C27" s="362"/>
      <c r="D27" s="344">
        <v>89451</v>
      </c>
      <c r="E27" s="344"/>
      <c r="F27" s="344">
        <v>89520</v>
      </c>
      <c r="G27" s="344"/>
      <c r="H27" s="344">
        <v>106508</v>
      </c>
      <c r="I27" s="191"/>
      <c r="J27" s="191">
        <v>106508</v>
      </c>
      <c r="K27" s="192"/>
    </row>
    <row r="28" spans="1:11" ht="21.75" customHeight="1">
      <c r="A28" s="360" t="s">
        <v>28</v>
      </c>
      <c r="B28" s="361">
        <v>3</v>
      </c>
      <c r="C28" s="362"/>
      <c r="D28" s="344">
        <v>72132</v>
      </c>
      <c r="E28" s="344"/>
      <c r="F28" s="344">
        <v>54572</v>
      </c>
      <c r="G28" s="344"/>
      <c r="H28" s="344">
        <f>56921+58860</f>
        <v>115781</v>
      </c>
      <c r="I28" s="191"/>
      <c r="J28" s="191">
        <v>43858</v>
      </c>
      <c r="K28" s="192"/>
    </row>
    <row r="29" spans="1:11" ht="21.75" customHeight="1">
      <c r="A29" s="360" t="s">
        <v>29</v>
      </c>
      <c r="B29" s="361"/>
      <c r="C29" s="362"/>
      <c r="D29" s="344">
        <v>13272</v>
      </c>
      <c r="E29" s="344"/>
      <c r="F29" s="344">
        <v>15819</v>
      </c>
      <c r="G29" s="344"/>
      <c r="H29" s="344">
        <v>5461</v>
      </c>
      <c r="I29" s="191"/>
      <c r="J29" s="191">
        <v>7576</v>
      </c>
      <c r="K29" s="192"/>
    </row>
    <row r="30" spans="1:11" ht="21" customHeight="1">
      <c r="A30" s="189" t="s">
        <v>30</v>
      </c>
      <c r="B30" s="190"/>
      <c r="C30" s="105"/>
      <c r="D30" s="191">
        <v>76313</v>
      </c>
      <c r="E30" s="191"/>
      <c r="F30" s="191">
        <v>78868</v>
      </c>
      <c r="G30" s="191"/>
      <c r="H30" s="163" t="s">
        <v>19</v>
      </c>
      <c r="I30" s="191"/>
      <c r="J30" s="163" t="s">
        <v>19</v>
      </c>
      <c r="K30" s="192"/>
    </row>
    <row r="31" spans="1:11" ht="21.75" customHeight="1">
      <c r="A31" s="189" t="s">
        <v>31</v>
      </c>
      <c r="B31" s="190">
        <v>3</v>
      </c>
      <c r="C31" s="105"/>
      <c r="D31" s="163" t="s">
        <v>19</v>
      </c>
      <c r="E31" s="191"/>
      <c r="F31" s="163" t="s">
        <v>19</v>
      </c>
      <c r="G31" s="168"/>
      <c r="H31" s="191">
        <v>700300</v>
      </c>
      <c r="I31" s="191"/>
      <c r="J31" s="191">
        <v>639000</v>
      </c>
      <c r="K31" s="192"/>
    </row>
    <row r="32" spans="1:11" ht="21.75" customHeight="1">
      <c r="A32" s="189" t="s">
        <v>32</v>
      </c>
      <c r="B32" s="190">
        <v>9</v>
      </c>
      <c r="C32" s="105"/>
      <c r="D32" s="191">
        <v>1944373</v>
      </c>
      <c r="E32" s="191"/>
      <c r="F32" s="191">
        <v>1762419</v>
      </c>
      <c r="G32" s="191"/>
      <c r="H32" s="191">
        <v>1138751</v>
      </c>
      <c r="I32" s="191"/>
      <c r="J32" s="191">
        <v>1140773</v>
      </c>
      <c r="K32" s="192"/>
    </row>
    <row r="33" spans="1:220" ht="21.75" customHeight="1">
      <c r="A33" s="189" t="s">
        <v>33</v>
      </c>
      <c r="B33" s="190">
        <v>10</v>
      </c>
      <c r="C33" s="105"/>
      <c r="D33" s="344">
        <v>6489987</v>
      </c>
      <c r="E33" s="191"/>
      <c r="F33" s="191">
        <v>6275601</v>
      </c>
      <c r="G33" s="191"/>
      <c r="H33" s="191">
        <v>2587149</v>
      </c>
      <c r="I33" s="191"/>
      <c r="J33" s="191">
        <v>2639883</v>
      </c>
      <c r="K33" s="192"/>
    </row>
    <row r="34" spans="1:220" ht="21.75" customHeight="1">
      <c r="A34" s="189" t="s">
        <v>34</v>
      </c>
      <c r="B34" s="190">
        <v>11</v>
      </c>
      <c r="C34" s="105"/>
      <c r="D34" s="191">
        <v>309367</v>
      </c>
      <c r="E34" s="191"/>
      <c r="F34" s="191">
        <v>317877</v>
      </c>
      <c r="G34" s="191"/>
      <c r="H34" s="191">
        <v>5463</v>
      </c>
      <c r="I34" s="191"/>
      <c r="J34" s="191">
        <v>7420</v>
      </c>
      <c r="K34" s="192"/>
    </row>
    <row r="35" spans="1:220" ht="21.75" customHeight="1">
      <c r="A35" s="189" t="s">
        <v>35</v>
      </c>
      <c r="B35" s="190"/>
      <c r="C35" s="105"/>
      <c r="D35" s="191">
        <v>5374</v>
      </c>
      <c r="E35" s="191"/>
      <c r="F35" s="191">
        <v>4308</v>
      </c>
      <c r="G35" s="191"/>
      <c r="H35" s="191">
        <v>3902</v>
      </c>
      <c r="I35" s="191"/>
      <c r="J35" s="191">
        <v>2706</v>
      </c>
      <c r="K35" s="192"/>
    </row>
    <row r="36" spans="1:220" ht="21.75" customHeight="1">
      <c r="A36" s="198" t="s">
        <v>36</v>
      </c>
      <c r="B36" s="190"/>
      <c r="C36" s="105"/>
      <c r="D36" s="344">
        <v>46503</v>
      </c>
      <c r="E36" s="191"/>
      <c r="F36" s="191">
        <v>40063</v>
      </c>
      <c r="G36" s="191"/>
      <c r="H36" s="163" t="s">
        <v>19</v>
      </c>
      <c r="I36" s="163"/>
      <c r="J36" s="163" t="s">
        <v>19</v>
      </c>
      <c r="K36" s="192"/>
    </row>
    <row r="37" spans="1:220" ht="21.75" customHeight="1">
      <c r="A37" s="198" t="s">
        <v>37</v>
      </c>
      <c r="C37" s="105"/>
      <c r="D37" s="344">
        <v>13699</v>
      </c>
      <c r="E37" s="166"/>
      <c r="F37" s="191">
        <v>18455</v>
      </c>
      <c r="G37" s="191"/>
      <c r="H37" s="191">
        <v>9184</v>
      </c>
      <c r="I37" s="194"/>
      <c r="J37" s="191">
        <v>12869</v>
      </c>
      <c r="K37" s="109"/>
    </row>
    <row r="38" spans="1:220" ht="21.75" customHeight="1">
      <c r="A38" s="189" t="s">
        <v>38</v>
      </c>
      <c r="B38" s="190"/>
      <c r="C38" s="105"/>
      <c r="D38" s="191">
        <f>1904</f>
        <v>1904</v>
      </c>
      <c r="E38" s="191"/>
      <c r="F38" s="191">
        <v>1712</v>
      </c>
      <c r="G38" s="191"/>
      <c r="H38" s="191">
        <f>1605+1</f>
        <v>1606</v>
      </c>
      <c r="I38" s="191"/>
      <c r="J38" s="191">
        <v>1530</v>
      </c>
      <c r="K38" s="192"/>
    </row>
    <row r="39" spans="1:220" ht="21.75" customHeight="1">
      <c r="A39" s="195" t="s">
        <v>39</v>
      </c>
      <c r="B39" s="190"/>
      <c r="C39" s="199"/>
      <c r="D39" s="196">
        <f>SUM(D25:D38)</f>
        <v>9067812</v>
      </c>
      <c r="E39" s="191"/>
      <c r="F39" s="196">
        <f>SUM(F25:F38)</f>
        <v>8664700</v>
      </c>
      <c r="G39" s="191"/>
      <c r="H39" s="196">
        <f>SUM(H25:H38)</f>
        <v>5979123</v>
      </c>
      <c r="I39" s="191"/>
      <c r="J39" s="196">
        <f>SUM(J25:J38)</f>
        <v>5607996</v>
      </c>
      <c r="K39" s="192"/>
      <c r="N39" s="27"/>
      <c r="O39" s="27"/>
      <c r="P39" s="27"/>
      <c r="Q39" s="27"/>
      <c r="R39" s="27"/>
      <c r="S39" s="27"/>
      <c r="T39" s="27"/>
    </row>
    <row r="40" spans="1:220" s="175" customFormat="1" ht="21.75" customHeight="1" thickBot="1">
      <c r="A40" s="200" t="s">
        <v>40</v>
      </c>
      <c r="B40" s="190"/>
      <c r="C40" s="201"/>
      <c r="D40" s="202">
        <f>D22+D39</f>
        <v>23618314</v>
      </c>
      <c r="E40" s="191"/>
      <c r="F40" s="202">
        <f>F22+F39</f>
        <v>23085219</v>
      </c>
      <c r="G40" s="191"/>
      <c r="H40" s="202">
        <f>H22+H39</f>
        <v>18689559</v>
      </c>
      <c r="I40" s="191"/>
      <c r="J40" s="202">
        <f>J22+J39</f>
        <v>17403229</v>
      </c>
      <c r="K40" s="192"/>
      <c r="L40" s="103"/>
      <c r="M40" s="103"/>
      <c r="N40" s="27"/>
      <c r="O40" s="27"/>
      <c r="P40" s="27"/>
      <c r="Q40" s="27"/>
      <c r="R40" s="27"/>
      <c r="S40" s="27"/>
      <c r="T40" s="27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  <c r="AW40" s="174"/>
      <c r="AX40" s="174"/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  <c r="BI40" s="174"/>
      <c r="BJ40" s="174"/>
      <c r="BK40" s="174"/>
      <c r="BL40" s="174"/>
      <c r="BM40" s="174"/>
      <c r="BN40" s="174"/>
      <c r="BO40" s="174"/>
      <c r="BP40" s="174"/>
      <c r="BQ40" s="174"/>
      <c r="BR40" s="174"/>
      <c r="BS40" s="174"/>
      <c r="BT40" s="174"/>
      <c r="BU40" s="174"/>
      <c r="BV40" s="174"/>
      <c r="BW40" s="174"/>
      <c r="BX40" s="174"/>
      <c r="BY40" s="174"/>
      <c r="BZ40" s="174"/>
      <c r="CA40" s="174"/>
      <c r="CB40" s="174"/>
      <c r="CC40" s="174"/>
      <c r="CD40" s="174"/>
      <c r="CE40" s="174"/>
      <c r="CF40" s="174"/>
      <c r="CG40" s="174"/>
      <c r="CH40" s="174"/>
      <c r="CI40" s="174"/>
      <c r="CJ40" s="174"/>
      <c r="CK40" s="174"/>
      <c r="CL40" s="174"/>
      <c r="CM40" s="174"/>
      <c r="CN40" s="174"/>
      <c r="CO40" s="174"/>
      <c r="CP40" s="174"/>
      <c r="CQ40" s="174"/>
      <c r="CR40" s="174"/>
      <c r="CS40" s="174"/>
      <c r="CT40" s="174"/>
      <c r="CU40" s="174"/>
      <c r="CV40" s="174"/>
      <c r="CW40" s="174"/>
      <c r="CX40" s="174"/>
      <c r="CY40" s="174"/>
      <c r="CZ40" s="174"/>
      <c r="DA40" s="174"/>
      <c r="DB40" s="174"/>
      <c r="DC40" s="174"/>
      <c r="DD40" s="174"/>
      <c r="DE40" s="174"/>
      <c r="DF40" s="174"/>
      <c r="DG40" s="174"/>
      <c r="DH40" s="174"/>
      <c r="DI40" s="174"/>
      <c r="DJ40" s="174"/>
      <c r="DK40" s="174"/>
      <c r="DL40" s="174"/>
      <c r="DM40" s="174"/>
      <c r="DN40" s="174"/>
      <c r="DO40" s="174"/>
      <c r="DP40" s="174"/>
      <c r="DQ40" s="174"/>
      <c r="DR40" s="174"/>
      <c r="DS40" s="174"/>
      <c r="DT40" s="174"/>
      <c r="DU40" s="174"/>
      <c r="DV40" s="174"/>
      <c r="DW40" s="174"/>
      <c r="DX40" s="174"/>
      <c r="DY40" s="174"/>
      <c r="DZ40" s="174"/>
      <c r="EA40" s="174"/>
      <c r="EB40" s="174"/>
      <c r="EC40" s="174"/>
      <c r="ED40" s="174"/>
      <c r="EE40" s="174"/>
      <c r="EF40" s="174"/>
      <c r="EG40" s="174"/>
      <c r="EH40" s="174"/>
      <c r="EI40" s="174"/>
      <c r="EJ40" s="174"/>
      <c r="EK40" s="174"/>
      <c r="EL40" s="174"/>
      <c r="EM40" s="174"/>
      <c r="EN40" s="174"/>
      <c r="EO40" s="174"/>
      <c r="EP40" s="174"/>
      <c r="EQ40" s="174"/>
      <c r="ER40" s="174"/>
      <c r="ES40" s="174"/>
      <c r="ET40" s="174"/>
      <c r="EU40" s="174"/>
      <c r="EV40" s="174"/>
      <c r="EW40" s="174"/>
      <c r="EX40" s="174"/>
      <c r="EY40" s="174"/>
      <c r="EZ40" s="174"/>
      <c r="FA40" s="174"/>
      <c r="FB40" s="174"/>
      <c r="FC40" s="174"/>
      <c r="FD40" s="174"/>
      <c r="FE40" s="174"/>
      <c r="FF40" s="174"/>
      <c r="FG40" s="174"/>
      <c r="FH40" s="174"/>
      <c r="FI40" s="174"/>
      <c r="FJ40" s="174"/>
      <c r="FK40" s="174"/>
      <c r="FL40" s="174"/>
      <c r="FM40" s="174"/>
      <c r="FN40" s="174"/>
      <c r="FO40" s="174"/>
      <c r="FP40" s="174"/>
      <c r="FQ40" s="174"/>
      <c r="FR40" s="174"/>
      <c r="FS40" s="174"/>
      <c r="FT40" s="174"/>
      <c r="FU40" s="174"/>
      <c r="FV40" s="174"/>
      <c r="FW40" s="174"/>
      <c r="FX40" s="174"/>
      <c r="FY40" s="174"/>
      <c r="FZ40" s="174"/>
      <c r="GA40" s="174"/>
      <c r="GB40" s="174"/>
      <c r="GC40" s="174"/>
      <c r="GD40" s="174"/>
      <c r="GE40" s="174"/>
      <c r="GF40" s="174"/>
      <c r="GG40" s="174"/>
      <c r="GH40" s="174"/>
      <c r="GI40" s="174"/>
      <c r="GJ40" s="174"/>
      <c r="GK40" s="174"/>
      <c r="GL40" s="174"/>
      <c r="GM40" s="174"/>
      <c r="GN40" s="174"/>
      <c r="GO40" s="174"/>
      <c r="GP40" s="174"/>
      <c r="GQ40" s="174"/>
      <c r="GR40" s="174"/>
      <c r="GS40" s="174"/>
      <c r="GT40" s="174"/>
      <c r="GU40" s="174"/>
      <c r="GV40" s="174"/>
      <c r="GW40" s="174"/>
      <c r="GX40" s="174"/>
      <c r="GY40" s="174"/>
      <c r="GZ40" s="174"/>
      <c r="HA40" s="174"/>
      <c r="HB40" s="174"/>
      <c r="HC40" s="174"/>
      <c r="HD40" s="174"/>
      <c r="HE40" s="174"/>
      <c r="HF40" s="174"/>
      <c r="HG40" s="174"/>
      <c r="HH40" s="174"/>
      <c r="HI40" s="174"/>
      <c r="HJ40" s="174"/>
      <c r="HK40" s="174"/>
      <c r="HL40" s="174"/>
    </row>
    <row r="41" spans="1:220" s="175" customFormat="1" ht="21.75" customHeight="1" thickTop="1">
      <c r="A41" s="200"/>
      <c r="B41" s="190"/>
      <c r="C41" s="201"/>
      <c r="D41" s="191"/>
      <c r="E41" s="191"/>
      <c r="F41" s="191"/>
      <c r="G41" s="191"/>
      <c r="H41" s="191"/>
      <c r="I41" s="191"/>
      <c r="J41" s="191"/>
      <c r="K41" s="192"/>
      <c r="L41" s="103"/>
      <c r="M41" s="103"/>
      <c r="N41" s="27"/>
      <c r="O41" s="27"/>
      <c r="P41" s="27"/>
      <c r="Q41" s="27"/>
      <c r="R41" s="27"/>
      <c r="S41" s="27"/>
      <c r="T41" s="27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4"/>
      <c r="AV41" s="174"/>
      <c r="AW41" s="174"/>
      <c r="AX41" s="174"/>
      <c r="AY41" s="174"/>
      <c r="AZ41" s="174"/>
      <c r="BA41" s="174"/>
      <c r="BB41" s="174"/>
      <c r="BC41" s="174"/>
      <c r="BD41" s="174"/>
      <c r="BE41" s="174"/>
      <c r="BF41" s="174"/>
      <c r="BG41" s="174"/>
      <c r="BH41" s="174"/>
      <c r="BI41" s="174"/>
      <c r="BJ41" s="174"/>
      <c r="BK41" s="174"/>
      <c r="BL41" s="174"/>
      <c r="BM41" s="174"/>
      <c r="BN41" s="174"/>
      <c r="BO41" s="174"/>
      <c r="BP41" s="174"/>
      <c r="BQ41" s="174"/>
      <c r="BR41" s="174"/>
      <c r="BS41" s="174"/>
      <c r="BT41" s="174"/>
      <c r="BU41" s="174"/>
      <c r="BV41" s="174"/>
      <c r="BW41" s="174"/>
      <c r="BX41" s="174"/>
      <c r="BY41" s="174"/>
      <c r="BZ41" s="174"/>
      <c r="CA41" s="174"/>
      <c r="CB41" s="174"/>
      <c r="CC41" s="174"/>
      <c r="CD41" s="174"/>
      <c r="CE41" s="174"/>
      <c r="CF41" s="174"/>
      <c r="CG41" s="174"/>
      <c r="CH41" s="174"/>
      <c r="CI41" s="174"/>
      <c r="CJ41" s="174"/>
      <c r="CK41" s="174"/>
      <c r="CL41" s="174"/>
      <c r="CM41" s="174"/>
      <c r="CN41" s="174"/>
      <c r="CO41" s="174"/>
      <c r="CP41" s="174"/>
      <c r="CQ41" s="174"/>
      <c r="CR41" s="174"/>
      <c r="CS41" s="174"/>
      <c r="CT41" s="174"/>
      <c r="CU41" s="174"/>
      <c r="CV41" s="174"/>
      <c r="CW41" s="174"/>
      <c r="CX41" s="174"/>
      <c r="CY41" s="174"/>
      <c r="CZ41" s="174"/>
      <c r="DA41" s="174"/>
      <c r="DB41" s="174"/>
      <c r="DC41" s="174"/>
      <c r="DD41" s="174"/>
      <c r="DE41" s="174"/>
      <c r="DF41" s="174"/>
      <c r="DG41" s="174"/>
      <c r="DH41" s="174"/>
      <c r="DI41" s="174"/>
      <c r="DJ41" s="174"/>
      <c r="DK41" s="174"/>
      <c r="DL41" s="174"/>
      <c r="DM41" s="174"/>
      <c r="DN41" s="174"/>
      <c r="DO41" s="174"/>
      <c r="DP41" s="174"/>
      <c r="DQ41" s="174"/>
      <c r="DR41" s="174"/>
      <c r="DS41" s="174"/>
      <c r="DT41" s="174"/>
      <c r="DU41" s="174"/>
      <c r="DV41" s="174"/>
      <c r="DW41" s="174"/>
      <c r="DX41" s="174"/>
      <c r="DY41" s="174"/>
      <c r="DZ41" s="174"/>
      <c r="EA41" s="174"/>
      <c r="EB41" s="174"/>
      <c r="EC41" s="174"/>
      <c r="ED41" s="174"/>
      <c r="EE41" s="174"/>
      <c r="EF41" s="174"/>
      <c r="EG41" s="174"/>
      <c r="EH41" s="174"/>
      <c r="EI41" s="174"/>
      <c r="EJ41" s="174"/>
      <c r="EK41" s="174"/>
      <c r="EL41" s="174"/>
      <c r="EM41" s="174"/>
      <c r="EN41" s="174"/>
      <c r="EO41" s="174"/>
      <c r="EP41" s="174"/>
      <c r="EQ41" s="174"/>
      <c r="ER41" s="174"/>
      <c r="ES41" s="174"/>
      <c r="ET41" s="174"/>
      <c r="EU41" s="174"/>
      <c r="EV41" s="174"/>
      <c r="EW41" s="174"/>
      <c r="EX41" s="174"/>
      <c r="EY41" s="174"/>
      <c r="EZ41" s="174"/>
      <c r="FA41" s="174"/>
      <c r="FB41" s="174"/>
      <c r="FC41" s="174"/>
      <c r="FD41" s="174"/>
      <c r="FE41" s="174"/>
      <c r="FF41" s="174"/>
      <c r="FG41" s="174"/>
      <c r="FH41" s="174"/>
      <c r="FI41" s="174"/>
      <c r="FJ41" s="174"/>
      <c r="FK41" s="174"/>
      <c r="FL41" s="174"/>
      <c r="FM41" s="174"/>
      <c r="FN41" s="174"/>
      <c r="FO41" s="174"/>
      <c r="FP41" s="174"/>
      <c r="FQ41" s="174"/>
      <c r="FR41" s="174"/>
      <c r="FS41" s="174"/>
      <c r="FT41" s="174"/>
      <c r="FU41" s="174"/>
      <c r="FV41" s="174"/>
      <c r="FW41" s="174"/>
      <c r="FX41" s="174"/>
      <c r="FY41" s="174"/>
      <c r="FZ41" s="174"/>
      <c r="GA41" s="174"/>
      <c r="GB41" s="174"/>
      <c r="GC41" s="174"/>
      <c r="GD41" s="174"/>
      <c r="GE41" s="174"/>
      <c r="GF41" s="174"/>
      <c r="GG41" s="174"/>
      <c r="GH41" s="174"/>
      <c r="GI41" s="174"/>
      <c r="GJ41" s="174"/>
      <c r="GK41" s="174"/>
      <c r="GL41" s="174"/>
      <c r="GM41" s="174"/>
      <c r="GN41" s="174"/>
      <c r="GO41" s="174"/>
      <c r="GP41" s="174"/>
      <c r="GQ41" s="174"/>
      <c r="GR41" s="174"/>
      <c r="GS41" s="174"/>
      <c r="GT41" s="174"/>
      <c r="GU41" s="174"/>
      <c r="GV41" s="174"/>
      <c r="GW41" s="174"/>
      <c r="GX41" s="174"/>
      <c r="GY41" s="174"/>
      <c r="GZ41" s="174"/>
      <c r="HA41" s="174"/>
      <c r="HB41" s="174"/>
      <c r="HC41" s="174"/>
      <c r="HD41" s="174"/>
      <c r="HE41" s="174"/>
      <c r="HF41" s="174"/>
      <c r="HG41" s="174"/>
      <c r="HH41" s="174"/>
      <c r="HI41" s="174"/>
      <c r="HJ41" s="174"/>
      <c r="HK41" s="174"/>
      <c r="HL41" s="174"/>
    </row>
    <row r="42" spans="1:220" s="175" customFormat="1" ht="21.75" customHeight="1">
      <c r="A42" s="200"/>
      <c r="B42" s="190"/>
      <c r="C42" s="201"/>
      <c r="D42" s="191"/>
      <c r="E42" s="191"/>
      <c r="F42" s="191"/>
      <c r="G42" s="191"/>
      <c r="H42" s="191"/>
      <c r="I42" s="191"/>
      <c r="J42" s="191"/>
      <c r="K42" s="192"/>
      <c r="L42" s="103"/>
      <c r="M42" s="103"/>
      <c r="N42" s="27"/>
      <c r="O42" s="27"/>
      <c r="P42" s="27"/>
      <c r="Q42" s="27"/>
      <c r="R42" s="27"/>
      <c r="S42" s="27"/>
      <c r="T42" s="27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174"/>
      <c r="AJ42" s="174"/>
      <c r="AK42" s="174"/>
      <c r="AL42" s="174"/>
      <c r="AM42" s="174"/>
      <c r="AN42" s="174"/>
      <c r="AO42" s="174"/>
      <c r="AP42" s="174"/>
      <c r="AQ42" s="174"/>
      <c r="AR42" s="174"/>
      <c r="AS42" s="174"/>
      <c r="AT42" s="174"/>
      <c r="AU42" s="174"/>
      <c r="AV42" s="174"/>
      <c r="AW42" s="174"/>
      <c r="AX42" s="174"/>
      <c r="AY42" s="174"/>
      <c r="AZ42" s="174"/>
      <c r="BA42" s="174"/>
      <c r="BB42" s="174"/>
      <c r="BC42" s="174"/>
      <c r="BD42" s="174"/>
      <c r="BE42" s="174"/>
      <c r="BF42" s="174"/>
      <c r="BG42" s="174"/>
      <c r="BH42" s="174"/>
      <c r="BI42" s="174"/>
      <c r="BJ42" s="174"/>
      <c r="BK42" s="174"/>
      <c r="BL42" s="174"/>
      <c r="BM42" s="174"/>
      <c r="BN42" s="174"/>
      <c r="BO42" s="174"/>
      <c r="BP42" s="174"/>
      <c r="BQ42" s="174"/>
      <c r="BR42" s="174"/>
      <c r="BS42" s="174"/>
      <c r="BT42" s="174"/>
      <c r="BU42" s="174"/>
      <c r="BV42" s="174"/>
      <c r="BW42" s="174"/>
      <c r="BX42" s="174"/>
      <c r="BY42" s="174"/>
      <c r="BZ42" s="174"/>
      <c r="CA42" s="174"/>
      <c r="CB42" s="174"/>
      <c r="CC42" s="174"/>
      <c r="CD42" s="174"/>
      <c r="CE42" s="174"/>
      <c r="CF42" s="174"/>
      <c r="CG42" s="174"/>
      <c r="CH42" s="174"/>
      <c r="CI42" s="174"/>
      <c r="CJ42" s="174"/>
      <c r="CK42" s="174"/>
      <c r="CL42" s="174"/>
      <c r="CM42" s="174"/>
      <c r="CN42" s="174"/>
      <c r="CO42" s="174"/>
      <c r="CP42" s="174"/>
      <c r="CQ42" s="174"/>
      <c r="CR42" s="174"/>
      <c r="CS42" s="174"/>
      <c r="CT42" s="174"/>
      <c r="CU42" s="174"/>
      <c r="CV42" s="174"/>
      <c r="CW42" s="174"/>
      <c r="CX42" s="174"/>
      <c r="CY42" s="174"/>
      <c r="CZ42" s="174"/>
      <c r="DA42" s="174"/>
      <c r="DB42" s="174"/>
      <c r="DC42" s="174"/>
      <c r="DD42" s="174"/>
      <c r="DE42" s="174"/>
      <c r="DF42" s="174"/>
      <c r="DG42" s="174"/>
      <c r="DH42" s="174"/>
      <c r="DI42" s="174"/>
      <c r="DJ42" s="174"/>
      <c r="DK42" s="174"/>
      <c r="DL42" s="174"/>
      <c r="DM42" s="174"/>
      <c r="DN42" s="174"/>
      <c r="DO42" s="174"/>
      <c r="DP42" s="174"/>
      <c r="DQ42" s="174"/>
      <c r="DR42" s="174"/>
      <c r="DS42" s="174"/>
      <c r="DT42" s="174"/>
      <c r="DU42" s="174"/>
      <c r="DV42" s="174"/>
      <c r="DW42" s="174"/>
      <c r="DX42" s="174"/>
      <c r="DY42" s="174"/>
      <c r="DZ42" s="174"/>
      <c r="EA42" s="174"/>
      <c r="EB42" s="174"/>
      <c r="EC42" s="174"/>
      <c r="ED42" s="174"/>
      <c r="EE42" s="174"/>
      <c r="EF42" s="174"/>
      <c r="EG42" s="174"/>
      <c r="EH42" s="174"/>
      <c r="EI42" s="174"/>
      <c r="EJ42" s="174"/>
      <c r="EK42" s="174"/>
      <c r="EL42" s="174"/>
      <c r="EM42" s="174"/>
      <c r="EN42" s="174"/>
      <c r="EO42" s="174"/>
      <c r="EP42" s="174"/>
      <c r="EQ42" s="174"/>
      <c r="ER42" s="174"/>
      <c r="ES42" s="174"/>
      <c r="ET42" s="174"/>
      <c r="EU42" s="174"/>
      <c r="EV42" s="174"/>
      <c r="EW42" s="174"/>
      <c r="EX42" s="174"/>
      <c r="EY42" s="174"/>
      <c r="EZ42" s="174"/>
      <c r="FA42" s="174"/>
      <c r="FB42" s="174"/>
      <c r="FC42" s="174"/>
      <c r="FD42" s="174"/>
      <c r="FE42" s="174"/>
      <c r="FF42" s="174"/>
      <c r="FG42" s="174"/>
      <c r="FH42" s="174"/>
      <c r="FI42" s="174"/>
      <c r="FJ42" s="174"/>
      <c r="FK42" s="174"/>
      <c r="FL42" s="174"/>
      <c r="FM42" s="174"/>
      <c r="FN42" s="174"/>
      <c r="FO42" s="174"/>
      <c r="FP42" s="174"/>
      <c r="FQ42" s="174"/>
      <c r="FR42" s="174"/>
      <c r="FS42" s="174"/>
      <c r="FT42" s="174"/>
      <c r="FU42" s="174"/>
      <c r="FV42" s="174"/>
      <c r="FW42" s="174"/>
      <c r="FX42" s="174"/>
      <c r="FY42" s="174"/>
      <c r="FZ42" s="174"/>
      <c r="GA42" s="174"/>
      <c r="GB42" s="174"/>
      <c r="GC42" s="174"/>
      <c r="GD42" s="174"/>
      <c r="GE42" s="174"/>
      <c r="GF42" s="174"/>
      <c r="GG42" s="174"/>
      <c r="GH42" s="174"/>
      <c r="GI42" s="174"/>
      <c r="GJ42" s="174"/>
      <c r="GK42" s="174"/>
      <c r="GL42" s="174"/>
      <c r="GM42" s="174"/>
      <c r="GN42" s="174"/>
      <c r="GO42" s="174"/>
      <c r="GP42" s="174"/>
      <c r="GQ42" s="174"/>
      <c r="GR42" s="174"/>
      <c r="GS42" s="174"/>
      <c r="GT42" s="174"/>
      <c r="GU42" s="174"/>
      <c r="GV42" s="174"/>
      <c r="GW42" s="174"/>
      <c r="GX42" s="174"/>
      <c r="GY42" s="174"/>
      <c r="GZ42" s="174"/>
      <c r="HA42" s="174"/>
      <c r="HB42" s="174"/>
      <c r="HC42" s="174"/>
      <c r="HD42" s="174"/>
      <c r="HE42" s="174"/>
      <c r="HF42" s="174"/>
      <c r="HG42" s="174"/>
      <c r="HH42" s="174"/>
      <c r="HI42" s="174"/>
      <c r="HJ42" s="174"/>
      <c r="HK42" s="174"/>
      <c r="HL42" s="174"/>
    </row>
    <row r="43" spans="1:220" s="175" customFormat="1" ht="21.75" customHeight="1">
      <c r="A43" s="200"/>
      <c r="B43" s="190"/>
      <c r="C43" s="201"/>
      <c r="D43" s="191"/>
      <c r="E43" s="191"/>
      <c r="F43" s="191"/>
      <c r="G43" s="191"/>
      <c r="H43" s="191"/>
      <c r="I43" s="191"/>
      <c r="J43" s="191"/>
      <c r="K43" s="192"/>
      <c r="L43" s="103"/>
      <c r="M43" s="103"/>
      <c r="N43" s="27"/>
      <c r="O43" s="27"/>
      <c r="P43" s="27"/>
      <c r="Q43" s="27"/>
      <c r="R43" s="27"/>
      <c r="S43" s="27"/>
      <c r="T43" s="27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74"/>
      <c r="BB43" s="174"/>
      <c r="BC43" s="174"/>
      <c r="BD43" s="174"/>
      <c r="BE43" s="174"/>
      <c r="BF43" s="174"/>
      <c r="BG43" s="174"/>
      <c r="BH43" s="174"/>
      <c r="BI43" s="174"/>
      <c r="BJ43" s="174"/>
      <c r="BK43" s="174"/>
      <c r="BL43" s="174"/>
      <c r="BM43" s="174"/>
      <c r="BN43" s="174"/>
      <c r="BO43" s="174"/>
      <c r="BP43" s="174"/>
      <c r="BQ43" s="174"/>
      <c r="BR43" s="174"/>
      <c r="BS43" s="174"/>
      <c r="BT43" s="174"/>
      <c r="BU43" s="174"/>
      <c r="BV43" s="174"/>
      <c r="BW43" s="174"/>
      <c r="BX43" s="174"/>
      <c r="BY43" s="174"/>
      <c r="BZ43" s="174"/>
      <c r="CA43" s="174"/>
      <c r="CB43" s="174"/>
      <c r="CC43" s="174"/>
      <c r="CD43" s="174"/>
      <c r="CE43" s="174"/>
      <c r="CF43" s="174"/>
      <c r="CG43" s="174"/>
      <c r="CH43" s="174"/>
      <c r="CI43" s="174"/>
      <c r="CJ43" s="174"/>
      <c r="CK43" s="174"/>
      <c r="CL43" s="174"/>
      <c r="CM43" s="174"/>
      <c r="CN43" s="174"/>
      <c r="CO43" s="174"/>
      <c r="CP43" s="174"/>
      <c r="CQ43" s="174"/>
      <c r="CR43" s="174"/>
      <c r="CS43" s="174"/>
      <c r="CT43" s="174"/>
      <c r="CU43" s="174"/>
      <c r="CV43" s="174"/>
      <c r="CW43" s="174"/>
      <c r="CX43" s="174"/>
      <c r="CY43" s="174"/>
      <c r="CZ43" s="174"/>
      <c r="DA43" s="174"/>
      <c r="DB43" s="174"/>
      <c r="DC43" s="174"/>
      <c r="DD43" s="174"/>
      <c r="DE43" s="174"/>
      <c r="DF43" s="174"/>
      <c r="DG43" s="174"/>
      <c r="DH43" s="174"/>
      <c r="DI43" s="174"/>
      <c r="DJ43" s="174"/>
      <c r="DK43" s="174"/>
      <c r="DL43" s="174"/>
      <c r="DM43" s="174"/>
      <c r="DN43" s="174"/>
      <c r="DO43" s="174"/>
      <c r="DP43" s="174"/>
      <c r="DQ43" s="174"/>
      <c r="DR43" s="174"/>
      <c r="DS43" s="174"/>
      <c r="DT43" s="174"/>
      <c r="DU43" s="174"/>
      <c r="DV43" s="174"/>
      <c r="DW43" s="174"/>
      <c r="DX43" s="174"/>
      <c r="DY43" s="174"/>
      <c r="DZ43" s="174"/>
      <c r="EA43" s="174"/>
      <c r="EB43" s="174"/>
      <c r="EC43" s="174"/>
      <c r="ED43" s="174"/>
      <c r="EE43" s="174"/>
      <c r="EF43" s="174"/>
      <c r="EG43" s="174"/>
      <c r="EH43" s="174"/>
      <c r="EI43" s="174"/>
      <c r="EJ43" s="174"/>
      <c r="EK43" s="174"/>
      <c r="EL43" s="174"/>
      <c r="EM43" s="174"/>
      <c r="EN43" s="174"/>
      <c r="EO43" s="174"/>
      <c r="EP43" s="174"/>
      <c r="EQ43" s="174"/>
      <c r="ER43" s="174"/>
      <c r="ES43" s="174"/>
      <c r="ET43" s="174"/>
      <c r="EU43" s="174"/>
      <c r="EV43" s="174"/>
      <c r="EW43" s="174"/>
      <c r="EX43" s="174"/>
      <c r="EY43" s="174"/>
      <c r="EZ43" s="174"/>
      <c r="FA43" s="174"/>
      <c r="FB43" s="174"/>
      <c r="FC43" s="174"/>
      <c r="FD43" s="174"/>
      <c r="FE43" s="174"/>
      <c r="FF43" s="174"/>
      <c r="FG43" s="174"/>
      <c r="FH43" s="174"/>
      <c r="FI43" s="174"/>
      <c r="FJ43" s="174"/>
      <c r="FK43" s="174"/>
      <c r="FL43" s="174"/>
      <c r="FM43" s="174"/>
      <c r="FN43" s="174"/>
      <c r="FO43" s="174"/>
      <c r="FP43" s="174"/>
      <c r="FQ43" s="174"/>
      <c r="FR43" s="174"/>
      <c r="FS43" s="174"/>
      <c r="FT43" s="174"/>
      <c r="FU43" s="174"/>
      <c r="FV43" s="174"/>
      <c r="FW43" s="174"/>
      <c r="FX43" s="174"/>
      <c r="FY43" s="174"/>
      <c r="FZ43" s="174"/>
      <c r="GA43" s="174"/>
      <c r="GB43" s="174"/>
      <c r="GC43" s="174"/>
      <c r="GD43" s="174"/>
      <c r="GE43" s="174"/>
      <c r="GF43" s="174"/>
      <c r="GG43" s="174"/>
      <c r="GH43" s="174"/>
      <c r="GI43" s="174"/>
      <c r="GJ43" s="174"/>
      <c r="GK43" s="174"/>
      <c r="GL43" s="174"/>
      <c r="GM43" s="174"/>
      <c r="GN43" s="174"/>
      <c r="GO43" s="174"/>
      <c r="GP43" s="174"/>
      <c r="GQ43" s="174"/>
      <c r="GR43" s="174"/>
      <c r="GS43" s="174"/>
      <c r="GT43" s="174"/>
      <c r="GU43" s="174"/>
      <c r="GV43" s="174"/>
      <c r="GW43" s="174"/>
      <c r="GX43" s="174"/>
      <c r="GY43" s="174"/>
      <c r="GZ43" s="174"/>
      <c r="HA43" s="174"/>
      <c r="HB43" s="174"/>
      <c r="HC43" s="174"/>
      <c r="HD43" s="174"/>
      <c r="HE43" s="174"/>
      <c r="HF43" s="174"/>
      <c r="HG43" s="174"/>
      <c r="HH43" s="174"/>
      <c r="HI43" s="174"/>
      <c r="HJ43" s="174"/>
      <c r="HK43" s="174"/>
      <c r="HL43" s="174"/>
    </row>
    <row r="44" spans="1:220" s="175" customFormat="1" ht="21.75" customHeight="1">
      <c r="B44" s="190"/>
      <c r="C44" s="201"/>
      <c r="D44" s="191"/>
      <c r="E44" s="191"/>
      <c r="F44" s="203"/>
      <c r="G44" s="203"/>
      <c r="H44" s="191"/>
      <c r="I44" s="191"/>
      <c r="J44" s="191"/>
      <c r="K44" s="191"/>
      <c r="L44" s="103"/>
      <c r="M44" s="103"/>
      <c r="N44" s="102"/>
      <c r="O44" s="102"/>
      <c r="P44" s="102"/>
      <c r="Q44" s="102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74"/>
      <c r="AS44" s="174"/>
      <c r="AT44" s="174"/>
      <c r="AU44" s="174"/>
      <c r="AV44" s="174"/>
      <c r="AW44" s="174"/>
      <c r="AX44" s="174"/>
      <c r="AY44" s="174"/>
      <c r="AZ44" s="174"/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4"/>
      <c r="BR44" s="174"/>
      <c r="BS44" s="174"/>
      <c r="BT44" s="174"/>
      <c r="BU44" s="174"/>
      <c r="BV44" s="174"/>
      <c r="BW44" s="174"/>
      <c r="BX44" s="174"/>
      <c r="BY44" s="174"/>
      <c r="BZ44" s="174"/>
      <c r="CA44" s="174"/>
      <c r="CB44" s="174"/>
      <c r="CC44" s="174"/>
      <c r="CD44" s="174"/>
      <c r="CE44" s="174"/>
      <c r="CF44" s="174"/>
      <c r="CG44" s="174"/>
      <c r="CH44" s="174"/>
      <c r="CI44" s="174"/>
      <c r="CJ44" s="174"/>
      <c r="CK44" s="174"/>
      <c r="CL44" s="174"/>
      <c r="CM44" s="174"/>
      <c r="CN44" s="174"/>
      <c r="CO44" s="174"/>
      <c r="CP44" s="174"/>
      <c r="CQ44" s="174"/>
      <c r="CR44" s="174"/>
      <c r="CS44" s="174"/>
      <c r="CT44" s="174"/>
      <c r="CU44" s="174"/>
      <c r="CV44" s="174"/>
      <c r="CW44" s="174"/>
      <c r="CX44" s="174"/>
      <c r="CY44" s="174"/>
      <c r="CZ44" s="174"/>
      <c r="DA44" s="174"/>
      <c r="DB44" s="174"/>
      <c r="DC44" s="174"/>
      <c r="DD44" s="174"/>
      <c r="DE44" s="174"/>
      <c r="DF44" s="174"/>
      <c r="DG44" s="174"/>
      <c r="DH44" s="174"/>
      <c r="DI44" s="174"/>
      <c r="DJ44" s="174"/>
      <c r="DK44" s="174"/>
      <c r="DL44" s="174"/>
      <c r="DM44" s="174"/>
      <c r="DN44" s="174"/>
      <c r="DO44" s="174"/>
      <c r="DP44" s="174"/>
      <c r="DQ44" s="174"/>
      <c r="DR44" s="174"/>
      <c r="DS44" s="174"/>
      <c r="DT44" s="174"/>
      <c r="DU44" s="174"/>
      <c r="DV44" s="174"/>
      <c r="DW44" s="174"/>
      <c r="DX44" s="174"/>
      <c r="DY44" s="174"/>
      <c r="DZ44" s="174"/>
      <c r="EA44" s="174"/>
      <c r="EB44" s="174"/>
      <c r="EC44" s="174"/>
      <c r="ED44" s="174"/>
      <c r="EE44" s="174"/>
      <c r="EF44" s="174"/>
      <c r="EG44" s="174"/>
      <c r="EH44" s="174"/>
      <c r="EI44" s="174"/>
      <c r="EJ44" s="174"/>
      <c r="EK44" s="174"/>
      <c r="EL44" s="174"/>
      <c r="EM44" s="174"/>
      <c r="EN44" s="174"/>
      <c r="EO44" s="174"/>
      <c r="EP44" s="174"/>
      <c r="EQ44" s="174"/>
      <c r="ER44" s="174"/>
      <c r="ES44" s="174"/>
      <c r="ET44" s="174"/>
      <c r="EU44" s="174"/>
      <c r="EV44" s="174"/>
      <c r="EW44" s="174"/>
      <c r="EX44" s="174"/>
      <c r="EY44" s="174"/>
      <c r="EZ44" s="174"/>
      <c r="FA44" s="174"/>
      <c r="FB44" s="174"/>
      <c r="FC44" s="174"/>
      <c r="FD44" s="174"/>
      <c r="FE44" s="174"/>
      <c r="FF44" s="174"/>
      <c r="FG44" s="174"/>
      <c r="FH44" s="174"/>
      <c r="FI44" s="174"/>
      <c r="FJ44" s="174"/>
      <c r="FK44" s="174"/>
      <c r="FL44" s="174"/>
      <c r="FM44" s="174"/>
      <c r="FN44" s="174"/>
      <c r="FO44" s="174"/>
      <c r="FP44" s="174"/>
      <c r="FQ44" s="174"/>
      <c r="FR44" s="174"/>
      <c r="FS44" s="174"/>
      <c r="FT44" s="174"/>
      <c r="FU44" s="174"/>
      <c r="FV44" s="174"/>
      <c r="FW44" s="174"/>
      <c r="FX44" s="174"/>
      <c r="FY44" s="174"/>
      <c r="FZ44" s="174"/>
      <c r="GA44" s="174"/>
      <c r="GB44" s="174"/>
      <c r="GC44" s="174"/>
      <c r="GD44" s="174"/>
      <c r="GE44" s="174"/>
      <c r="GF44" s="174"/>
      <c r="GG44" s="174"/>
      <c r="GH44" s="174"/>
      <c r="GI44" s="174"/>
      <c r="GJ44" s="174"/>
      <c r="GK44" s="174"/>
      <c r="GL44" s="174"/>
      <c r="GM44" s="174"/>
      <c r="GN44" s="174"/>
      <c r="GO44" s="174"/>
      <c r="GP44" s="174"/>
      <c r="GQ44" s="174"/>
      <c r="GR44" s="174"/>
      <c r="GS44" s="174"/>
      <c r="GT44" s="174"/>
      <c r="GU44" s="174"/>
      <c r="GV44" s="174"/>
      <c r="GW44" s="174"/>
      <c r="GX44" s="174"/>
      <c r="GY44" s="174"/>
      <c r="GZ44" s="174"/>
      <c r="HA44" s="174"/>
      <c r="HB44" s="174"/>
      <c r="HC44" s="174"/>
      <c r="HD44" s="174"/>
      <c r="HE44" s="174"/>
      <c r="HF44" s="174"/>
      <c r="HG44" s="174"/>
      <c r="HH44" s="174"/>
      <c r="HI44" s="174"/>
      <c r="HJ44" s="174"/>
      <c r="HK44" s="174"/>
      <c r="HL44" s="174"/>
    </row>
    <row r="45" spans="1:220" s="175" customFormat="1" ht="21.75" customHeight="1">
      <c r="B45" s="190"/>
      <c r="C45" s="201"/>
      <c r="D45" s="191"/>
      <c r="E45" s="191"/>
      <c r="F45" s="203"/>
      <c r="G45" s="203"/>
      <c r="H45" s="191"/>
      <c r="I45" s="191"/>
      <c r="J45" s="191"/>
      <c r="K45" s="191"/>
      <c r="L45" s="103"/>
      <c r="M45" s="103"/>
      <c r="N45" s="102"/>
      <c r="O45" s="102"/>
      <c r="P45" s="102"/>
      <c r="Q45" s="102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74"/>
      <c r="BB45" s="174"/>
      <c r="BC45" s="174"/>
      <c r="BD45" s="174"/>
      <c r="BE45" s="174"/>
      <c r="BF45" s="174"/>
      <c r="BG45" s="174"/>
      <c r="BH45" s="174"/>
      <c r="BI45" s="174"/>
      <c r="BJ45" s="174"/>
      <c r="BK45" s="174"/>
      <c r="BL45" s="174"/>
      <c r="BM45" s="174"/>
      <c r="BN45" s="174"/>
      <c r="BO45" s="174"/>
      <c r="BP45" s="174"/>
      <c r="BQ45" s="174"/>
      <c r="BR45" s="174"/>
      <c r="BS45" s="174"/>
      <c r="BT45" s="174"/>
      <c r="BU45" s="174"/>
      <c r="BV45" s="174"/>
      <c r="BW45" s="174"/>
      <c r="BX45" s="174"/>
      <c r="BY45" s="174"/>
      <c r="BZ45" s="174"/>
      <c r="CA45" s="174"/>
      <c r="CB45" s="174"/>
      <c r="CC45" s="174"/>
      <c r="CD45" s="174"/>
      <c r="CE45" s="174"/>
      <c r="CF45" s="174"/>
      <c r="CG45" s="174"/>
      <c r="CH45" s="174"/>
      <c r="CI45" s="174"/>
      <c r="CJ45" s="174"/>
      <c r="CK45" s="174"/>
      <c r="CL45" s="174"/>
      <c r="CM45" s="174"/>
      <c r="CN45" s="174"/>
      <c r="CO45" s="174"/>
      <c r="CP45" s="174"/>
      <c r="CQ45" s="174"/>
      <c r="CR45" s="174"/>
      <c r="CS45" s="174"/>
      <c r="CT45" s="174"/>
      <c r="CU45" s="174"/>
      <c r="CV45" s="174"/>
      <c r="CW45" s="174"/>
      <c r="CX45" s="174"/>
      <c r="CY45" s="174"/>
      <c r="CZ45" s="174"/>
      <c r="DA45" s="174"/>
      <c r="DB45" s="174"/>
      <c r="DC45" s="174"/>
      <c r="DD45" s="174"/>
      <c r="DE45" s="174"/>
      <c r="DF45" s="174"/>
      <c r="DG45" s="174"/>
      <c r="DH45" s="174"/>
      <c r="DI45" s="174"/>
      <c r="DJ45" s="174"/>
      <c r="DK45" s="174"/>
      <c r="DL45" s="174"/>
      <c r="DM45" s="174"/>
      <c r="DN45" s="174"/>
      <c r="DO45" s="174"/>
      <c r="DP45" s="174"/>
      <c r="DQ45" s="174"/>
      <c r="DR45" s="174"/>
      <c r="DS45" s="174"/>
      <c r="DT45" s="174"/>
      <c r="DU45" s="174"/>
      <c r="DV45" s="174"/>
      <c r="DW45" s="174"/>
      <c r="DX45" s="174"/>
      <c r="DY45" s="174"/>
      <c r="DZ45" s="174"/>
      <c r="EA45" s="174"/>
      <c r="EB45" s="174"/>
      <c r="EC45" s="174"/>
      <c r="ED45" s="174"/>
      <c r="EE45" s="174"/>
      <c r="EF45" s="174"/>
      <c r="EG45" s="174"/>
      <c r="EH45" s="174"/>
      <c r="EI45" s="174"/>
      <c r="EJ45" s="174"/>
      <c r="EK45" s="174"/>
      <c r="EL45" s="174"/>
      <c r="EM45" s="174"/>
      <c r="EN45" s="174"/>
      <c r="EO45" s="174"/>
      <c r="EP45" s="174"/>
      <c r="EQ45" s="174"/>
      <c r="ER45" s="174"/>
      <c r="ES45" s="174"/>
      <c r="ET45" s="174"/>
      <c r="EU45" s="174"/>
      <c r="EV45" s="174"/>
      <c r="EW45" s="174"/>
      <c r="EX45" s="174"/>
      <c r="EY45" s="174"/>
      <c r="EZ45" s="174"/>
      <c r="FA45" s="174"/>
      <c r="FB45" s="174"/>
      <c r="FC45" s="174"/>
      <c r="FD45" s="174"/>
      <c r="FE45" s="174"/>
      <c r="FF45" s="174"/>
      <c r="FG45" s="174"/>
      <c r="FH45" s="174"/>
      <c r="FI45" s="174"/>
      <c r="FJ45" s="174"/>
      <c r="FK45" s="174"/>
      <c r="FL45" s="174"/>
      <c r="FM45" s="174"/>
      <c r="FN45" s="174"/>
      <c r="FO45" s="174"/>
      <c r="FP45" s="174"/>
      <c r="FQ45" s="174"/>
      <c r="FR45" s="174"/>
      <c r="FS45" s="174"/>
      <c r="FT45" s="174"/>
      <c r="FU45" s="174"/>
      <c r="FV45" s="174"/>
      <c r="FW45" s="174"/>
      <c r="FX45" s="174"/>
      <c r="FY45" s="174"/>
      <c r="FZ45" s="174"/>
      <c r="GA45" s="174"/>
      <c r="GB45" s="174"/>
      <c r="GC45" s="174"/>
      <c r="GD45" s="174"/>
      <c r="GE45" s="174"/>
      <c r="GF45" s="174"/>
      <c r="GG45" s="174"/>
      <c r="GH45" s="174"/>
      <c r="GI45" s="174"/>
      <c r="GJ45" s="174"/>
      <c r="GK45" s="174"/>
      <c r="GL45" s="174"/>
      <c r="GM45" s="174"/>
      <c r="GN45" s="174"/>
      <c r="GO45" s="174"/>
      <c r="GP45" s="174"/>
      <c r="GQ45" s="174"/>
      <c r="GR45" s="174"/>
      <c r="GS45" s="174"/>
      <c r="GT45" s="174"/>
      <c r="GU45" s="174"/>
      <c r="GV45" s="174"/>
      <c r="GW45" s="174"/>
      <c r="GX45" s="174"/>
      <c r="GY45" s="174"/>
      <c r="GZ45" s="174"/>
      <c r="HA45" s="174"/>
      <c r="HB45" s="174"/>
      <c r="HC45" s="174"/>
      <c r="HD45" s="174"/>
      <c r="HE45" s="174"/>
      <c r="HF45" s="174"/>
      <c r="HG45" s="174"/>
      <c r="HH45" s="174"/>
      <c r="HI45" s="174"/>
      <c r="HJ45" s="174"/>
      <c r="HK45" s="174"/>
      <c r="HL45" s="174"/>
    </row>
    <row r="46" spans="1:220" s="175" customFormat="1" ht="21.75" customHeight="1">
      <c r="A46" s="110" t="s">
        <v>41</v>
      </c>
      <c r="B46" s="190"/>
      <c r="C46" s="201"/>
      <c r="D46" s="191"/>
      <c r="E46" s="191"/>
      <c r="F46" s="203"/>
      <c r="G46" s="203"/>
      <c r="H46" s="191"/>
      <c r="I46" s="191"/>
      <c r="J46" s="191"/>
      <c r="K46" s="191"/>
      <c r="L46" s="103"/>
      <c r="M46" s="103"/>
      <c r="N46" s="102"/>
      <c r="O46" s="102"/>
      <c r="P46" s="102"/>
      <c r="Q46" s="102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174"/>
      <c r="AI46" s="174"/>
      <c r="AJ46" s="174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74"/>
      <c r="BB46" s="174"/>
      <c r="BC46" s="174"/>
      <c r="BD46" s="174"/>
      <c r="BE46" s="174"/>
      <c r="BF46" s="174"/>
      <c r="BG46" s="174"/>
      <c r="BH46" s="174"/>
      <c r="BI46" s="174"/>
      <c r="BJ46" s="174"/>
      <c r="BK46" s="174"/>
      <c r="BL46" s="174"/>
      <c r="BM46" s="174"/>
      <c r="BN46" s="174"/>
      <c r="BO46" s="174"/>
      <c r="BP46" s="174"/>
      <c r="BQ46" s="174"/>
      <c r="BR46" s="174"/>
      <c r="BS46" s="174"/>
      <c r="BT46" s="174"/>
      <c r="BU46" s="174"/>
      <c r="BV46" s="174"/>
      <c r="BW46" s="174"/>
      <c r="BX46" s="174"/>
      <c r="BY46" s="174"/>
      <c r="BZ46" s="174"/>
      <c r="CA46" s="174"/>
      <c r="CB46" s="174"/>
      <c r="CC46" s="174"/>
      <c r="CD46" s="174"/>
      <c r="CE46" s="174"/>
      <c r="CF46" s="174"/>
      <c r="CG46" s="174"/>
      <c r="CH46" s="174"/>
      <c r="CI46" s="174"/>
      <c r="CJ46" s="174"/>
      <c r="CK46" s="174"/>
      <c r="CL46" s="174"/>
      <c r="CM46" s="174"/>
      <c r="CN46" s="174"/>
      <c r="CO46" s="174"/>
      <c r="CP46" s="174"/>
      <c r="CQ46" s="174"/>
      <c r="CR46" s="174"/>
      <c r="CS46" s="174"/>
      <c r="CT46" s="174"/>
      <c r="CU46" s="174"/>
      <c r="CV46" s="174"/>
      <c r="CW46" s="174"/>
      <c r="CX46" s="174"/>
      <c r="CY46" s="174"/>
      <c r="CZ46" s="174"/>
      <c r="DA46" s="174"/>
      <c r="DB46" s="174"/>
      <c r="DC46" s="174"/>
      <c r="DD46" s="174"/>
      <c r="DE46" s="174"/>
      <c r="DF46" s="174"/>
      <c r="DG46" s="174"/>
      <c r="DH46" s="174"/>
      <c r="DI46" s="174"/>
      <c r="DJ46" s="174"/>
      <c r="DK46" s="174"/>
      <c r="DL46" s="174"/>
      <c r="DM46" s="174"/>
      <c r="DN46" s="174"/>
      <c r="DO46" s="174"/>
      <c r="DP46" s="174"/>
      <c r="DQ46" s="174"/>
      <c r="DR46" s="174"/>
      <c r="DS46" s="174"/>
      <c r="DT46" s="174"/>
      <c r="DU46" s="174"/>
      <c r="DV46" s="174"/>
      <c r="DW46" s="174"/>
      <c r="DX46" s="174"/>
      <c r="DY46" s="174"/>
      <c r="DZ46" s="174"/>
      <c r="EA46" s="174"/>
      <c r="EB46" s="174"/>
      <c r="EC46" s="174"/>
      <c r="ED46" s="174"/>
      <c r="EE46" s="174"/>
      <c r="EF46" s="174"/>
      <c r="EG46" s="174"/>
      <c r="EH46" s="174"/>
      <c r="EI46" s="174"/>
      <c r="EJ46" s="174"/>
      <c r="EK46" s="174"/>
      <c r="EL46" s="174"/>
      <c r="EM46" s="174"/>
      <c r="EN46" s="174"/>
      <c r="EO46" s="174"/>
      <c r="EP46" s="174"/>
      <c r="EQ46" s="174"/>
      <c r="ER46" s="174"/>
      <c r="ES46" s="174"/>
      <c r="ET46" s="174"/>
      <c r="EU46" s="174"/>
      <c r="EV46" s="174"/>
      <c r="EW46" s="174"/>
      <c r="EX46" s="174"/>
      <c r="EY46" s="174"/>
      <c r="EZ46" s="174"/>
      <c r="FA46" s="174"/>
      <c r="FB46" s="174"/>
      <c r="FC46" s="174"/>
      <c r="FD46" s="174"/>
      <c r="FE46" s="174"/>
      <c r="FF46" s="174"/>
      <c r="FG46" s="174"/>
      <c r="FH46" s="174"/>
      <c r="FI46" s="174"/>
      <c r="FJ46" s="174"/>
      <c r="FK46" s="174"/>
      <c r="FL46" s="174"/>
      <c r="FM46" s="174"/>
      <c r="FN46" s="174"/>
      <c r="FO46" s="174"/>
      <c r="FP46" s="174"/>
      <c r="FQ46" s="174"/>
      <c r="FR46" s="174"/>
      <c r="FS46" s="174"/>
      <c r="FT46" s="174"/>
      <c r="FU46" s="174"/>
      <c r="FV46" s="174"/>
      <c r="FW46" s="174"/>
      <c r="FX46" s="174"/>
      <c r="FY46" s="174"/>
      <c r="FZ46" s="174"/>
      <c r="GA46" s="174"/>
      <c r="GB46" s="174"/>
      <c r="GC46" s="174"/>
      <c r="GD46" s="174"/>
      <c r="GE46" s="174"/>
      <c r="GF46" s="174"/>
      <c r="GG46" s="174"/>
      <c r="GH46" s="174"/>
      <c r="GI46" s="174"/>
      <c r="GJ46" s="174"/>
      <c r="GK46" s="174"/>
      <c r="GL46" s="174"/>
      <c r="GM46" s="174"/>
      <c r="GN46" s="174"/>
      <c r="GO46" s="174"/>
      <c r="GP46" s="174"/>
      <c r="GQ46" s="174"/>
      <c r="GR46" s="174"/>
      <c r="GS46" s="174"/>
      <c r="GT46" s="174"/>
      <c r="GU46" s="174"/>
      <c r="GV46" s="174"/>
      <c r="GW46" s="174"/>
      <c r="GX46" s="174"/>
      <c r="GY46" s="174"/>
      <c r="GZ46" s="174"/>
      <c r="HA46" s="174"/>
      <c r="HB46" s="174"/>
      <c r="HC46" s="174"/>
      <c r="HD46" s="174"/>
      <c r="HE46" s="174"/>
      <c r="HF46" s="174"/>
      <c r="HG46" s="174"/>
      <c r="HH46" s="174"/>
      <c r="HI46" s="174"/>
      <c r="HJ46" s="174"/>
      <c r="HK46" s="174"/>
      <c r="HL46" s="174"/>
    </row>
    <row r="47" spans="1:220" ht="23.25" customHeight="1">
      <c r="A47" s="372" t="str">
        <f>A1</f>
        <v>บริษัท ไซมิส แอสเสท จำกัด (มหาชน) และบริษัทย่อย</v>
      </c>
      <c r="B47" s="372"/>
      <c r="C47" s="372"/>
      <c r="D47" s="372"/>
      <c r="E47" s="372"/>
      <c r="F47" s="372"/>
      <c r="G47" s="372"/>
      <c r="H47" s="372"/>
      <c r="I47" s="372"/>
      <c r="J47" s="372"/>
      <c r="K47" s="372"/>
    </row>
    <row r="48" spans="1:220" ht="23.25" customHeight="1">
      <c r="A48" s="372" t="s">
        <v>42</v>
      </c>
      <c r="B48" s="372"/>
      <c r="C48" s="372"/>
      <c r="D48" s="372"/>
      <c r="E48" s="372"/>
      <c r="F48" s="372"/>
      <c r="G48" s="372"/>
      <c r="H48" s="372"/>
      <c r="I48" s="372"/>
      <c r="J48" s="372"/>
      <c r="K48" s="372"/>
    </row>
    <row r="49" spans="1:12" ht="23.25" customHeight="1">
      <c r="A49" s="372" t="str">
        <f>+A3</f>
        <v>ณ วันที่ 30 มิถุนายน 2568</v>
      </c>
      <c r="B49" s="372"/>
      <c r="C49" s="372"/>
      <c r="D49" s="372"/>
      <c r="E49" s="372"/>
      <c r="F49" s="372"/>
      <c r="G49" s="372"/>
      <c r="H49" s="372"/>
      <c r="I49" s="372"/>
      <c r="J49" s="372"/>
      <c r="K49" s="372"/>
    </row>
    <row r="50" spans="1:12" ht="23.25" customHeight="1">
      <c r="A50" s="372" t="s">
        <v>4</v>
      </c>
      <c r="B50" s="372"/>
      <c r="C50" s="372"/>
      <c r="D50" s="372"/>
      <c r="E50" s="372"/>
      <c r="F50" s="372"/>
      <c r="G50" s="372"/>
      <c r="H50" s="372"/>
      <c r="I50" s="372"/>
      <c r="J50" s="372"/>
      <c r="K50" s="372"/>
      <c r="L50" s="171"/>
    </row>
    <row r="51" spans="1:12" ht="23.25" customHeight="1">
      <c r="A51" s="373" t="str">
        <f>A5</f>
        <v>หน่วย : พันบาท</v>
      </c>
      <c r="B51" s="373"/>
      <c r="C51" s="373"/>
      <c r="D51" s="373"/>
      <c r="E51" s="373"/>
      <c r="F51" s="373"/>
      <c r="G51" s="373"/>
      <c r="H51" s="373"/>
      <c r="I51" s="373"/>
      <c r="J51" s="373" t="s">
        <v>5</v>
      </c>
      <c r="K51" s="373"/>
    </row>
    <row r="52" spans="1:12" ht="6" customHeight="1">
      <c r="A52" s="204"/>
      <c r="B52" s="204"/>
      <c r="C52" s="204"/>
      <c r="D52" s="204"/>
      <c r="E52" s="204"/>
      <c r="F52" s="204"/>
      <c r="G52" s="204"/>
      <c r="H52" s="205"/>
      <c r="I52" s="204"/>
      <c r="J52" s="206"/>
      <c r="K52" s="206"/>
    </row>
    <row r="53" spans="1:12" ht="21.75" customHeight="1">
      <c r="A53" s="106"/>
      <c r="B53" s="106" t="s">
        <v>6</v>
      </c>
      <c r="C53" s="106"/>
      <c r="D53" s="371" t="s">
        <v>7</v>
      </c>
      <c r="E53" s="371"/>
      <c r="F53" s="371"/>
      <c r="G53" s="371"/>
      <c r="H53" s="371" t="s">
        <v>8</v>
      </c>
      <c r="I53" s="371"/>
      <c r="J53" s="371"/>
      <c r="K53" s="207"/>
    </row>
    <row r="54" spans="1:12" ht="21.75" customHeight="1">
      <c r="A54" s="183"/>
      <c r="B54" s="183"/>
      <c r="C54" s="105"/>
      <c r="D54" s="177" t="s">
        <v>9</v>
      </c>
      <c r="E54" s="105"/>
      <c r="F54" s="177" t="s">
        <v>43</v>
      </c>
      <c r="G54" s="176"/>
      <c r="H54" s="177" t="s">
        <v>9</v>
      </c>
      <c r="I54" s="178"/>
      <c r="J54" s="177" t="s">
        <v>9</v>
      </c>
      <c r="K54" s="180"/>
    </row>
    <row r="55" spans="1:12" ht="21.75" customHeight="1">
      <c r="A55" s="183"/>
      <c r="B55" s="183"/>
      <c r="C55" s="105"/>
      <c r="D55" s="176" t="str">
        <f>+D9</f>
        <v>30 มิถุนายน</v>
      </c>
      <c r="E55" s="105"/>
      <c r="F55" s="177" t="s">
        <v>44</v>
      </c>
      <c r="G55" s="176"/>
      <c r="H55" s="176" t="str">
        <f>+H9</f>
        <v>30 มิถุนายน</v>
      </c>
      <c r="I55" s="178"/>
      <c r="J55" s="177" t="s">
        <v>10</v>
      </c>
      <c r="K55" s="180"/>
    </row>
    <row r="56" spans="1:12" ht="21.75" customHeight="1">
      <c r="A56" s="183"/>
      <c r="B56" s="183"/>
      <c r="C56" s="105"/>
      <c r="D56" s="179">
        <v>2568</v>
      </c>
      <c r="E56" s="105"/>
      <c r="F56" s="179">
        <v>2567</v>
      </c>
      <c r="G56" s="180"/>
      <c r="H56" s="179">
        <v>2568</v>
      </c>
      <c r="I56" s="181"/>
      <c r="J56" s="179">
        <v>2567</v>
      </c>
      <c r="K56" s="180"/>
    </row>
    <row r="57" spans="1:12" ht="21.75" customHeight="1">
      <c r="A57" s="182" t="s">
        <v>45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</row>
    <row r="58" spans="1:12" ht="21.75" customHeight="1">
      <c r="A58" s="200" t="s">
        <v>46</v>
      </c>
      <c r="B58" s="190"/>
      <c r="C58" s="186"/>
      <c r="D58" s="188"/>
      <c r="E58" s="188"/>
      <c r="F58" s="188"/>
      <c r="G58" s="188"/>
      <c r="H58" s="186"/>
      <c r="I58" s="186"/>
      <c r="J58" s="208"/>
      <c r="K58" s="208"/>
    </row>
    <row r="59" spans="1:12" ht="21.75" customHeight="1">
      <c r="A59" s="209" t="s">
        <v>47</v>
      </c>
      <c r="B59" s="210">
        <v>14.1</v>
      </c>
      <c r="C59" s="211"/>
      <c r="D59" s="212">
        <v>90609</v>
      </c>
      <c r="E59" s="191"/>
      <c r="F59" s="212">
        <v>93707</v>
      </c>
      <c r="G59" s="212"/>
      <c r="H59" s="212">
        <v>90609</v>
      </c>
      <c r="I59" s="191"/>
      <c r="J59" s="212">
        <v>90609</v>
      </c>
      <c r="K59" s="191"/>
    </row>
    <row r="60" spans="1:12" ht="21.75" customHeight="1">
      <c r="A60" s="209" t="s">
        <v>48</v>
      </c>
      <c r="B60" s="190" t="s">
        <v>252</v>
      </c>
      <c r="C60" s="213"/>
      <c r="D60" s="344">
        <f>2502414+22923</f>
        <v>2525337</v>
      </c>
      <c r="E60" s="191"/>
      <c r="F60" s="191">
        <v>2812121</v>
      </c>
      <c r="G60" s="191"/>
      <c r="H60" s="212">
        <f>1337914+22923</f>
        <v>1360837</v>
      </c>
      <c r="I60" s="191"/>
      <c r="J60" s="212">
        <v>1065345</v>
      </c>
      <c r="K60" s="191"/>
    </row>
    <row r="61" spans="1:12" ht="21.75" customHeight="1">
      <c r="A61" s="209" t="s">
        <v>268</v>
      </c>
      <c r="B61" s="210">
        <v>13.1</v>
      </c>
      <c r="C61" s="213"/>
      <c r="D61" s="212">
        <v>98914</v>
      </c>
      <c r="E61" s="191"/>
      <c r="F61" s="163" t="s">
        <v>19</v>
      </c>
      <c r="G61" s="212"/>
      <c r="H61" s="212">
        <v>98914</v>
      </c>
      <c r="I61" s="191"/>
      <c r="J61" s="163" t="s">
        <v>19</v>
      </c>
      <c r="K61" s="192"/>
    </row>
    <row r="62" spans="1:12" ht="21.75" customHeight="1">
      <c r="A62" s="209" t="s">
        <v>49</v>
      </c>
      <c r="B62" s="190"/>
      <c r="C62" s="213"/>
      <c r="D62" s="191"/>
      <c r="E62" s="191"/>
      <c r="F62" s="191"/>
      <c r="G62" s="191"/>
      <c r="H62" s="191"/>
      <c r="I62" s="191"/>
      <c r="J62" s="191"/>
      <c r="K62" s="192"/>
    </row>
    <row r="63" spans="1:12" ht="21.75" customHeight="1">
      <c r="A63" s="214" t="s">
        <v>50</v>
      </c>
      <c r="B63" s="210">
        <v>13.2</v>
      </c>
      <c r="C63" s="213"/>
      <c r="D63" s="212">
        <v>3984120</v>
      </c>
      <c r="E63" s="191"/>
      <c r="F63" s="212">
        <v>1453238</v>
      </c>
      <c r="G63" s="212"/>
      <c r="H63" s="191">
        <v>3984120</v>
      </c>
      <c r="I63" s="191"/>
      <c r="J63" s="191">
        <v>1453238</v>
      </c>
      <c r="K63" s="191"/>
    </row>
    <row r="64" spans="1:12" ht="21.75" customHeight="1">
      <c r="A64" s="214" t="s">
        <v>51</v>
      </c>
      <c r="B64" s="210">
        <v>14.2</v>
      </c>
      <c r="C64" s="213"/>
      <c r="D64" s="212">
        <v>1880524</v>
      </c>
      <c r="E64" s="191"/>
      <c r="F64" s="212">
        <v>1541441</v>
      </c>
      <c r="G64" s="212"/>
      <c r="H64" s="191">
        <v>1880524</v>
      </c>
      <c r="I64" s="191"/>
      <c r="J64" s="191">
        <v>1541441</v>
      </c>
      <c r="K64" s="191"/>
    </row>
    <row r="65" spans="1:11" ht="21.75" customHeight="1">
      <c r="A65" s="215" t="s">
        <v>52</v>
      </c>
      <c r="B65" s="190"/>
      <c r="C65" s="213"/>
      <c r="D65" s="212">
        <v>2789</v>
      </c>
      <c r="E65" s="191"/>
      <c r="F65" s="212">
        <v>3067</v>
      </c>
      <c r="G65" s="212"/>
      <c r="H65" s="191">
        <v>2286</v>
      </c>
      <c r="I65" s="191"/>
      <c r="J65" s="191">
        <v>2580</v>
      </c>
      <c r="K65" s="191"/>
    </row>
    <row r="66" spans="1:11" ht="21.75" customHeight="1">
      <c r="A66" s="209" t="s">
        <v>53</v>
      </c>
      <c r="B66" s="190">
        <v>15</v>
      </c>
      <c r="C66" s="211"/>
      <c r="D66" s="212">
        <v>475696</v>
      </c>
      <c r="E66" s="191"/>
      <c r="F66" s="212">
        <v>549563</v>
      </c>
      <c r="G66" s="212"/>
      <c r="H66" s="212">
        <v>438933</v>
      </c>
      <c r="I66" s="191"/>
      <c r="J66" s="212">
        <v>512799</v>
      </c>
      <c r="K66" s="191"/>
    </row>
    <row r="67" spans="1:11" ht="21.75" customHeight="1">
      <c r="A67" s="209" t="s">
        <v>54</v>
      </c>
      <c r="B67" s="190">
        <v>3</v>
      </c>
      <c r="C67" s="211"/>
      <c r="D67" s="212">
        <v>181347</v>
      </c>
      <c r="E67" s="191"/>
      <c r="F67" s="163">
        <v>138329</v>
      </c>
      <c r="G67" s="212"/>
      <c r="H67" s="212">
        <v>213191</v>
      </c>
      <c r="I67" s="191"/>
      <c r="J67" s="212">
        <v>219786</v>
      </c>
      <c r="K67" s="191"/>
    </row>
    <row r="68" spans="1:11" ht="21.75" customHeight="1">
      <c r="A68" s="216" t="s">
        <v>55</v>
      </c>
      <c r="B68" s="190"/>
      <c r="C68" s="213"/>
      <c r="D68" s="212">
        <v>128485</v>
      </c>
      <c r="E68" s="191"/>
      <c r="F68" s="212">
        <v>80448</v>
      </c>
      <c r="G68" s="212"/>
      <c r="H68" s="163" t="s">
        <v>19</v>
      </c>
      <c r="I68" s="191"/>
      <c r="J68" s="163" t="s">
        <v>19</v>
      </c>
      <c r="K68" s="191"/>
    </row>
    <row r="69" spans="1:11" ht="21.75" customHeight="1">
      <c r="A69" s="195" t="s">
        <v>56</v>
      </c>
      <c r="B69" s="190"/>
      <c r="C69" s="186"/>
      <c r="D69" s="217">
        <f>SUM(D59:D68)</f>
        <v>9367821</v>
      </c>
      <c r="E69" s="191"/>
      <c r="F69" s="217">
        <f>SUM(F59:F68)</f>
        <v>6671914</v>
      </c>
      <c r="G69" s="212"/>
      <c r="H69" s="217">
        <f>SUM(H59:H68)</f>
        <v>8069414</v>
      </c>
      <c r="I69" s="191"/>
      <c r="J69" s="196">
        <f>SUM(J59:J68)</f>
        <v>4885798</v>
      </c>
      <c r="K69" s="191"/>
    </row>
    <row r="70" spans="1:11" ht="21.75" customHeight="1">
      <c r="A70" s="200"/>
      <c r="B70" s="190"/>
      <c r="C70" s="186"/>
      <c r="D70" s="191"/>
      <c r="E70" s="191"/>
      <c r="F70" s="191"/>
      <c r="G70" s="191"/>
      <c r="H70" s="191"/>
      <c r="I70" s="191"/>
      <c r="J70" s="191"/>
      <c r="K70" s="192"/>
    </row>
    <row r="71" spans="1:11" ht="21.75" customHeight="1">
      <c r="A71" s="200" t="s">
        <v>57</v>
      </c>
      <c r="B71" s="190"/>
      <c r="C71" s="186"/>
      <c r="D71" s="191"/>
      <c r="E71" s="191"/>
      <c r="F71" s="191"/>
      <c r="G71" s="191"/>
      <c r="H71" s="191"/>
      <c r="I71" s="191"/>
      <c r="J71" s="191"/>
      <c r="K71" s="192"/>
    </row>
    <row r="72" spans="1:11" ht="21.75" customHeight="1">
      <c r="A72" s="209" t="s">
        <v>58</v>
      </c>
      <c r="B72" s="190">
        <v>3</v>
      </c>
      <c r="C72" s="213"/>
      <c r="D72" s="191">
        <v>162888</v>
      </c>
      <c r="E72" s="191"/>
      <c r="F72" s="191">
        <v>175656</v>
      </c>
      <c r="G72" s="191"/>
      <c r="H72" s="191">
        <v>59755</v>
      </c>
      <c r="I72" s="191"/>
      <c r="J72" s="191">
        <v>50408</v>
      </c>
      <c r="K72" s="191"/>
    </row>
    <row r="73" spans="1:11" ht="21.75" customHeight="1">
      <c r="A73" s="209" t="s">
        <v>59</v>
      </c>
      <c r="B73" s="190"/>
      <c r="C73" s="213"/>
      <c r="D73" s="191">
        <v>7409</v>
      </c>
      <c r="E73" s="191"/>
      <c r="F73" s="191">
        <v>6264</v>
      </c>
      <c r="G73" s="191"/>
      <c r="H73" s="191">
        <v>6869</v>
      </c>
      <c r="I73" s="191"/>
      <c r="J73" s="191">
        <v>6295</v>
      </c>
      <c r="K73" s="191"/>
    </row>
    <row r="74" spans="1:11" ht="21.75" customHeight="1">
      <c r="A74" s="209" t="s">
        <v>60</v>
      </c>
      <c r="B74" s="210">
        <v>13.2</v>
      </c>
      <c r="C74" s="186"/>
      <c r="D74" s="191">
        <v>2847604</v>
      </c>
      <c r="E74" s="191"/>
      <c r="F74" s="191">
        <v>4511311</v>
      </c>
      <c r="G74" s="191"/>
      <c r="H74" s="191">
        <v>2847604</v>
      </c>
      <c r="I74" s="191"/>
      <c r="J74" s="191">
        <v>4511311</v>
      </c>
      <c r="K74" s="191"/>
    </row>
    <row r="75" spans="1:11" ht="21.75" customHeight="1">
      <c r="A75" s="218" t="s">
        <v>61</v>
      </c>
      <c r="B75" s="210">
        <v>14.2</v>
      </c>
      <c r="C75" s="213"/>
      <c r="D75" s="191">
        <v>4321414</v>
      </c>
      <c r="E75" s="191"/>
      <c r="F75" s="191">
        <v>4791032</v>
      </c>
      <c r="G75" s="191"/>
      <c r="H75" s="191">
        <v>2738742</v>
      </c>
      <c r="I75" s="191"/>
      <c r="J75" s="191">
        <v>2840272</v>
      </c>
      <c r="K75" s="191"/>
    </row>
    <row r="76" spans="1:11" ht="21.75" customHeight="1">
      <c r="A76" s="219" t="s">
        <v>62</v>
      </c>
      <c r="B76" s="190"/>
      <c r="C76" s="213"/>
      <c r="D76" s="191">
        <v>20617</v>
      </c>
      <c r="E76" s="191"/>
      <c r="F76" s="191">
        <v>22363</v>
      </c>
      <c r="G76" s="191"/>
      <c r="H76" s="191">
        <v>3461</v>
      </c>
      <c r="I76" s="191"/>
      <c r="J76" s="191">
        <v>4822</v>
      </c>
      <c r="K76" s="191"/>
    </row>
    <row r="77" spans="1:11" ht="21.75" customHeight="1">
      <c r="A77" s="219" t="s">
        <v>63</v>
      </c>
      <c r="B77" s="190">
        <v>3</v>
      </c>
      <c r="C77" s="213"/>
      <c r="D77" s="191">
        <v>107468</v>
      </c>
      <c r="E77" s="191"/>
      <c r="F77" s="191">
        <v>107468</v>
      </c>
      <c r="G77" s="191"/>
      <c r="H77" s="191">
        <v>107468</v>
      </c>
      <c r="I77" s="191"/>
      <c r="J77" s="191">
        <v>107468</v>
      </c>
      <c r="K77" s="111"/>
    </row>
    <row r="78" spans="1:11" ht="21.75" customHeight="1">
      <c r="A78" s="216" t="s">
        <v>64</v>
      </c>
      <c r="B78" s="190"/>
      <c r="C78" s="220"/>
      <c r="D78" s="191">
        <v>76710</v>
      </c>
      <c r="E78" s="191"/>
      <c r="F78" s="191">
        <v>71296</v>
      </c>
      <c r="G78" s="191"/>
      <c r="H78" s="191">
        <v>44443</v>
      </c>
      <c r="I78" s="191"/>
      <c r="J78" s="191">
        <v>40932</v>
      </c>
      <c r="K78" s="191"/>
    </row>
    <row r="79" spans="1:11" ht="21.75" customHeight="1">
      <c r="A79" s="216" t="s">
        <v>65</v>
      </c>
      <c r="B79" s="190"/>
      <c r="C79" s="213"/>
      <c r="D79" s="344">
        <v>364808</v>
      </c>
      <c r="E79" s="191"/>
      <c r="F79" s="191">
        <v>393934</v>
      </c>
      <c r="G79" s="191"/>
      <c r="H79" s="191">
        <v>277464</v>
      </c>
      <c r="I79" s="191"/>
      <c r="J79" s="191">
        <v>290451</v>
      </c>
      <c r="K79" s="111"/>
    </row>
    <row r="80" spans="1:11" ht="21.75" customHeight="1">
      <c r="A80" s="209" t="s">
        <v>66</v>
      </c>
      <c r="B80" s="190"/>
      <c r="C80" s="213"/>
      <c r="D80" s="191">
        <v>18847</v>
      </c>
      <c r="E80" s="191"/>
      <c r="F80" s="191">
        <v>16797</v>
      </c>
      <c r="G80" s="191"/>
      <c r="H80" s="191">
        <v>3358</v>
      </c>
      <c r="I80" s="191"/>
      <c r="J80" s="191">
        <v>3935</v>
      </c>
      <c r="K80" s="191"/>
    </row>
    <row r="81" spans="1:220" ht="21.75" customHeight="1">
      <c r="A81" s="195" t="s">
        <v>67</v>
      </c>
      <c r="B81" s="185"/>
      <c r="C81" s="186"/>
      <c r="D81" s="196">
        <f>SUM(D72:D80)</f>
        <v>7927765</v>
      </c>
      <c r="E81" s="191"/>
      <c r="F81" s="196">
        <f>SUM(F72:F80)</f>
        <v>10096121</v>
      </c>
      <c r="G81" s="191"/>
      <c r="H81" s="196">
        <f>SUM(H72:H80)</f>
        <v>6089164</v>
      </c>
      <c r="I81" s="191"/>
      <c r="J81" s="196">
        <f>SUM(J72:J80)</f>
        <v>7855894</v>
      </c>
      <c r="K81" s="191"/>
    </row>
    <row r="82" spans="1:220" s="175" customFormat="1" ht="21.75" customHeight="1">
      <c r="A82" s="221" t="s">
        <v>68</v>
      </c>
      <c r="B82" s="222"/>
      <c r="C82" s="223"/>
      <c r="D82" s="196">
        <f>D69+D81</f>
        <v>17295586</v>
      </c>
      <c r="E82" s="191"/>
      <c r="F82" s="196">
        <f>F69+F81</f>
        <v>16768035</v>
      </c>
      <c r="G82" s="191"/>
      <c r="H82" s="196">
        <f>H69+H81</f>
        <v>14158578</v>
      </c>
      <c r="I82" s="191"/>
      <c r="J82" s="196">
        <f>J69+J81</f>
        <v>12741692</v>
      </c>
      <c r="K82" s="191"/>
      <c r="L82" s="174"/>
      <c r="M82" s="174"/>
      <c r="N82" s="102"/>
      <c r="O82" s="102"/>
      <c r="P82" s="102"/>
      <c r="Q82" s="102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  <c r="AR82" s="174"/>
      <c r="AS82" s="174"/>
      <c r="AT82" s="174"/>
      <c r="AU82" s="174"/>
      <c r="AV82" s="174"/>
      <c r="AW82" s="174"/>
      <c r="AX82" s="174"/>
      <c r="AY82" s="174"/>
      <c r="AZ82" s="174"/>
      <c r="BA82" s="174"/>
      <c r="BB82" s="174"/>
      <c r="BC82" s="174"/>
      <c r="BD82" s="174"/>
      <c r="BE82" s="174"/>
      <c r="BF82" s="174"/>
      <c r="BG82" s="174"/>
      <c r="BH82" s="174"/>
      <c r="BI82" s="174"/>
      <c r="BJ82" s="174"/>
      <c r="BK82" s="174"/>
      <c r="BL82" s="174"/>
      <c r="BM82" s="174"/>
      <c r="BN82" s="174"/>
      <c r="BO82" s="174"/>
      <c r="BP82" s="174"/>
      <c r="BQ82" s="174"/>
      <c r="BR82" s="174"/>
      <c r="BS82" s="174"/>
      <c r="BT82" s="174"/>
      <c r="BU82" s="174"/>
      <c r="BV82" s="174"/>
      <c r="BW82" s="174"/>
      <c r="BX82" s="174"/>
      <c r="BY82" s="174"/>
      <c r="BZ82" s="174"/>
      <c r="CA82" s="174"/>
      <c r="CB82" s="174"/>
      <c r="CC82" s="174"/>
      <c r="CD82" s="174"/>
      <c r="CE82" s="174"/>
      <c r="CF82" s="174"/>
      <c r="CG82" s="174"/>
      <c r="CH82" s="174"/>
      <c r="CI82" s="174"/>
      <c r="CJ82" s="174"/>
      <c r="CK82" s="174"/>
      <c r="CL82" s="174"/>
      <c r="CM82" s="174"/>
      <c r="CN82" s="174"/>
      <c r="CO82" s="174"/>
      <c r="CP82" s="174"/>
      <c r="CQ82" s="174"/>
      <c r="CR82" s="174"/>
      <c r="CS82" s="174"/>
      <c r="CT82" s="174"/>
      <c r="CU82" s="174"/>
      <c r="CV82" s="174"/>
      <c r="CW82" s="174"/>
      <c r="CX82" s="174"/>
      <c r="CY82" s="174"/>
      <c r="CZ82" s="174"/>
      <c r="DA82" s="174"/>
      <c r="DB82" s="174"/>
      <c r="DC82" s="174"/>
      <c r="DD82" s="174"/>
      <c r="DE82" s="174"/>
      <c r="DF82" s="174"/>
      <c r="DG82" s="174"/>
      <c r="DH82" s="174"/>
      <c r="DI82" s="174"/>
      <c r="DJ82" s="174"/>
      <c r="DK82" s="174"/>
      <c r="DL82" s="174"/>
      <c r="DM82" s="174"/>
      <c r="DN82" s="174"/>
      <c r="DO82" s="174"/>
      <c r="DP82" s="174"/>
      <c r="DQ82" s="174"/>
      <c r="DR82" s="174"/>
      <c r="DS82" s="174"/>
      <c r="DT82" s="174"/>
      <c r="DU82" s="174"/>
      <c r="DV82" s="174"/>
      <c r="DW82" s="174"/>
      <c r="DX82" s="174"/>
      <c r="DY82" s="174"/>
      <c r="DZ82" s="174"/>
      <c r="EA82" s="174"/>
      <c r="EB82" s="174"/>
      <c r="EC82" s="174"/>
      <c r="ED82" s="174"/>
      <c r="EE82" s="174"/>
      <c r="EF82" s="174"/>
      <c r="EG82" s="174"/>
      <c r="EH82" s="174"/>
      <c r="EI82" s="174"/>
      <c r="EJ82" s="174"/>
      <c r="EK82" s="174"/>
      <c r="EL82" s="174"/>
      <c r="EM82" s="174"/>
      <c r="EN82" s="174"/>
      <c r="EO82" s="174"/>
      <c r="EP82" s="174"/>
      <c r="EQ82" s="174"/>
      <c r="ER82" s="174"/>
      <c r="ES82" s="174"/>
      <c r="ET82" s="174"/>
      <c r="EU82" s="174"/>
      <c r="EV82" s="174"/>
      <c r="EW82" s="174"/>
      <c r="EX82" s="174"/>
      <c r="EY82" s="174"/>
      <c r="EZ82" s="174"/>
      <c r="FA82" s="174"/>
      <c r="FB82" s="174"/>
      <c r="FC82" s="174"/>
      <c r="FD82" s="174"/>
      <c r="FE82" s="174"/>
      <c r="FF82" s="174"/>
      <c r="FG82" s="174"/>
      <c r="FH82" s="174"/>
      <c r="FI82" s="174"/>
      <c r="FJ82" s="174"/>
      <c r="FK82" s="174"/>
      <c r="FL82" s="174"/>
      <c r="FM82" s="174"/>
      <c r="FN82" s="174"/>
      <c r="FO82" s="174"/>
      <c r="FP82" s="174"/>
      <c r="FQ82" s="174"/>
      <c r="FR82" s="174"/>
      <c r="FS82" s="174"/>
      <c r="FT82" s="174"/>
      <c r="FU82" s="174"/>
      <c r="FV82" s="174"/>
      <c r="FW82" s="174"/>
      <c r="FX82" s="174"/>
      <c r="FY82" s="174"/>
      <c r="FZ82" s="174"/>
      <c r="GA82" s="174"/>
      <c r="GB82" s="174"/>
      <c r="GC82" s="174"/>
      <c r="GD82" s="174"/>
      <c r="GE82" s="174"/>
      <c r="GF82" s="174"/>
      <c r="GG82" s="174"/>
      <c r="GH82" s="174"/>
      <c r="GI82" s="174"/>
      <c r="GJ82" s="174"/>
      <c r="GK82" s="174"/>
      <c r="GL82" s="174"/>
      <c r="GM82" s="174"/>
      <c r="GN82" s="174"/>
      <c r="GO82" s="174"/>
      <c r="GP82" s="174"/>
      <c r="GQ82" s="174"/>
      <c r="GR82" s="174"/>
      <c r="GS82" s="174"/>
      <c r="GT82" s="174"/>
      <c r="GU82" s="174"/>
      <c r="GV82" s="174"/>
      <c r="GW82" s="174"/>
      <c r="GX82" s="174"/>
      <c r="GY82" s="174"/>
      <c r="GZ82" s="174"/>
      <c r="HA82" s="174"/>
      <c r="HB82" s="174"/>
      <c r="HC82" s="174"/>
      <c r="HD82" s="174"/>
      <c r="HE82" s="174"/>
      <c r="HF82" s="174"/>
      <c r="HG82" s="174"/>
      <c r="HH82" s="174"/>
      <c r="HI82" s="174"/>
      <c r="HJ82" s="174"/>
      <c r="HK82" s="174"/>
      <c r="HL82" s="174"/>
    </row>
    <row r="83" spans="1:220" s="175" customFormat="1" ht="21.75" customHeight="1">
      <c r="A83" s="221"/>
      <c r="B83" s="222"/>
      <c r="C83" s="223"/>
      <c r="D83" s="191"/>
      <c r="E83" s="191"/>
      <c r="F83" s="191"/>
      <c r="G83" s="191"/>
      <c r="H83" s="191"/>
      <c r="I83" s="191"/>
      <c r="J83" s="191"/>
      <c r="K83" s="191"/>
      <c r="L83" s="174"/>
      <c r="M83" s="174"/>
      <c r="N83" s="102"/>
      <c r="O83" s="102"/>
      <c r="P83" s="102"/>
      <c r="Q83" s="102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  <c r="AI83" s="174"/>
      <c r="AJ83" s="174"/>
      <c r="AK83" s="174"/>
      <c r="AL83" s="174"/>
      <c r="AM83" s="174"/>
      <c r="AN83" s="174"/>
      <c r="AO83" s="174"/>
      <c r="AP83" s="174"/>
      <c r="AQ83" s="174"/>
      <c r="AR83" s="174"/>
      <c r="AS83" s="174"/>
      <c r="AT83" s="174"/>
      <c r="AU83" s="174"/>
      <c r="AV83" s="174"/>
      <c r="AW83" s="174"/>
      <c r="AX83" s="174"/>
      <c r="AY83" s="174"/>
      <c r="AZ83" s="174"/>
      <c r="BA83" s="174"/>
      <c r="BB83" s="174"/>
      <c r="BC83" s="174"/>
      <c r="BD83" s="174"/>
      <c r="BE83" s="174"/>
      <c r="BF83" s="174"/>
      <c r="BG83" s="174"/>
      <c r="BH83" s="174"/>
      <c r="BI83" s="174"/>
      <c r="BJ83" s="174"/>
      <c r="BK83" s="174"/>
      <c r="BL83" s="174"/>
      <c r="BM83" s="174"/>
      <c r="BN83" s="174"/>
      <c r="BO83" s="174"/>
      <c r="BP83" s="174"/>
      <c r="BQ83" s="174"/>
      <c r="BR83" s="174"/>
      <c r="BS83" s="174"/>
      <c r="BT83" s="174"/>
      <c r="BU83" s="174"/>
      <c r="BV83" s="174"/>
      <c r="BW83" s="174"/>
      <c r="BX83" s="174"/>
      <c r="BY83" s="174"/>
      <c r="BZ83" s="174"/>
      <c r="CA83" s="174"/>
      <c r="CB83" s="174"/>
      <c r="CC83" s="174"/>
      <c r="CD83" s="174"/>
      <c r="CE83" s="174"/>
      <c r="CF83" s="174"/>
      <c r="CG83" s="174"/>
      <c r="CH83" s="174"/>
      <c r="CI83" s="174"/>
      <c r="CJ83" s="174"/>
      <c r="CK83" s="174"/>
      <c r="CL83" s="174"/>
      <c r="CM83" s="174"/>
      <c r="CN83" s="174"/>
      <c r="CO83" s="174"/>
      <c r="CP83" s="174"/>
      <c r="CQ83" s="174"/>
      <c r="CR83" s="174"/>
      <c r="CS83" s="174"/>
      <c r="CT83" s="174"/>
      <c r="CU83" s="174"/>
      <c r="CV83" s="174"/>
      <c r="CW83" s="174"/>
      <c r="CX83" s="174"/>
      <c r="CY83" s="174"/>
      <c r="CZ83" s="174"/>
      <c r="DA83" s="174"/>
      <c r="DB83" s="174"/>
      <c r="DC83" s="174"/>
      <c r="DD83" s="174"/>
      <c r="DE83" s="174"/>
      <c r="DF83" s="174"/>
      <c r="DG83" s="174"/>
      <c r="DH83" s="174"/>
      <c r="DI83" s="174"/>
      <c r="DJ83" s="174"/>
      <c r="DK83" s="174"/>
      <c r="DL83" s="174"/>
      <c r="DM83" s="174"/>
      <c r="DN83" s="174"/>
      <c r="DO83" s="174"/>
      <c r="DP83" s="174"/>
      <c r="DQ83" s="174"/>
      <c r="DR83" s="174"/>
      <c r="DS83" s="174"/>
      <c r="DT83" s="174"/>
      <c r="DU83" s="174"/>
      <c r="DV83" s="174"/>
      <c r="DW83" s="174"/>
      <c r="DX83" s="174"/>
      <c r="DY83" s="174"/>
      <c r="DZ83" s="174"/>
      <c r="EA83" s="174"/>
      <c r="EB83" s="174"/>
      <c r="EC83" s="174"/>
      <c r="ED83" s="174"/>
      <c r="EE83" s="174"/>
      <c r="EF83" s="174"/>
      <c r="EG83" s="174"/>
      <c r="EH83" s="174"/>
      <c r="EI83" s="174"/>
      <c r="EJ83" s="174"/>
      <c r="EK83" s="174"/>
      <c r="EL83" s="174"/>
      <c r="EM83" s="174"/>
      <c r="EN83" s="174"/>
      <c r="EO83" s="174"/>
      <c r="EP83" s="174"/>
      <c r="EQ83" s="174"/>
      <c r="ER83" s="174"/>
      <c r="ES83" s="174"/>
      <c r="ET83" s="174"/>
      <c r="EU83" s="174"/>
      <c r="EV83" s="174"/>
      <c r="EW83" s="174"/>
      <c r="EX83" s="174"/>
      <c r="EY83" s="174"/>
      <c r="EZ83" s="174"/>
      <c r="FA83" s="174"/>
      <c r="FB83" s="174"/>
      <c r="FC83" s="174"/>
      <c r="FD83" s="174"/>
      <c r="FE83" s="174"/>
      <c r="FF83" s="174"/>
      <c r="FG83" s="174"/>
      <c r="FH83" s="174"/>
      <c r="FI83" s="174"/>
      <c r="FJ83" s="174"/>
      <c r="FK83" s="174"/>
      <c r="FL83" s="174"/>
      <c r="FM83" s="174"/>
      <c r="FN83" s="174"/>
      <c r="FO83" s="174"/>
      <c r="FP83" s="174"/>
      <c r="FQ83" s="174"/>
      <c r="FR83" s="174"/>
      <c r="FS83" s="174"/>
      <c r="FT83" s="174"/>
      <c r="FU83" s="174"/>
      <c r="FV83" s="174"/>
      <c r="FW83" s="174"/>
      <c r="FX83" s="174"/>
      <c r="FY83" s="174"/>
      <c r="FZ83" s="174"/>
      <c r="GA83" s="174"/>
      <c r="GB83" s="174"/>
      <c r="GC83" s="174"/>
      <c r="GD83" s="174"/>
      <c r="GE83" s="174"/>
      <c r="GF83" s="174"/>
      <c r="GG83" s="174"/>
      <c r="GH83" s="174"/>
      <c r="GI83" s="174"/>
      <c r="GJ83" s="174"/>
      <c r="GK83" s="174"/>
      <c r="GL83" s="174"/>
      <c r="GM83" s="174"/>
      <c r="GN83" s="174"/>
      <c r="GO83" s="174"/>
      <c r="GP83" s="174"/>
      <c r="GQ83" s="174"/>
      <c r="GR83" s="174"/>
      <c r="GS83" s="174"/>
      <c r="GT83" s="174"/>
      <c r="GU83" s="174"/>
      <c r="GV83" s="174"/>
      <c r="GW83" s="174"/>
      <c r="GX83" s="174"/>
      <c r="GY83" s="174"/>
      <c r="GZ83" s="174"/>
      <c r="HA83" s="174"/>
      <c r="HB83" s="174"/>
      <c r="HC83" s="174"/>
      <c r="HD83" s="174"/>
      <c r="HE83" s="174"/>
      <c r="HF83" s="174"/>
      <c r="HG83" s="174"/>
      <c r="HH83" s="174"/>
      <c r="HI83" s="174"/>
      <c r="HJ83" s="174"/>
      <c r="HK83" s="174"/>
      <c r="HL83" s="174"/>
    </row>
    <row r="84" spans="1:220" s="175" customFormat="1" ht="21.75" customHeight="1">
      <c r="A84" s="221"/>
      <c r="B84" s="222"/>
      <c r="C84" s="223"/>
      <c r="D84" s="191"/>
      <c r="E84" s="191"/>
      <c r="F84" s="191"/>
      <c r="G84" s="191"/>
      <c r="H84" s="191"/>
      <c r="I84" s="191"/>
      <c r="J84" s="191"/>
      <c r="K84" s="191"/>
      <c r="L84" s="174"/>
      <c r="M84" s="174"/>
      <c r="N84" s="102"/>
      <c r="O84" s="102"/>
      <c r="P84" s="102"/>
      <c r="Q84" s="102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174"/>
      <c r="AJ84" s="174"/>
      <c r="AK84" s="174"/>
      <c r="AL84" s="174"/>
      <c r="AM84" s="174"/>
      <c r="AN84" s="174"/>
      <c r="AO84" s="174"/>
      <c r="AP84" s="174"/>
      <c r="AQ84" s="174"/>
      <c r="AR84" s="174"/>
      <c r="AS84" s="174"/>
      <c r="AT84" s="174"/>
      <c r="AU84" s="174"/>
      <c r="AV84" s="174"/>
      <c r="AW84" s="174"/>
      <c r="AX84" s="174"/>
      <c r="AY84" s="174"/>
      <c r="AZ84" s="174"/>
      <c r="BA84" s="174"/>
      <c r="BB84" s="174"/>
      <c r="BC84" s="174"/>
      <c r="BD84" s="174"/>
      <c r="BE84" s="174"/>
      <c r="BF84" s="174"/>
      <c r="BG84" s="174"/>
      <c r="BH84" s="174"/>
      <c r="BI84" s="174"/>
      <c r="BJ84" s="174"/>
      <c r="BK84" s="174"/>
      <c r="BL84" s="174"/>
      <c r="BM84" s="174"/>
      <c r="BN84" s="174"/>
      <c r="BO84" s="174"/>
      <c r="BP84" s="174"/>
      <c r="BQ84" s="174"/>
      <c r="BR84" s="174"/>
      <c r="BS84" s="174"/>
      <c r="BT84" s="174"/>
      <c r="BU84" s="174"/>
      <c r="BV84" s="174"/>
      <c r="BW84" s="174"/>
      <c r="BX84" s="174"/>
      <c r="BY84" s="174"/>
      <c r="BZ84" s="174"/>
      <c r="CA84" s="174"/>
      <c r="CB84" s="174"/>
      <c r="CC84" s="174"/>
      <c r="CD84" s="174"/>
      <c r="CE84" s="174"/>
      <c r="CF84" s="174"/>
      <c r="CG84" s="174"/>
      <c r="CH84" s="174"/>
      <c r="CI84" s="174"/>
      <c r="CJ84" s="174"/>
      <c r="CK84" s="174"/>
      <c r="CL84" s="174"/>
      <c r="CM84" s="174"/>
      <c r="CN84" s="174"/>
      <c r="CO84" s="174"/>
      <c r="CP84" s="174"/>
      <c r="CQ84" s="174"/>
      <c r="CR84" s="174"/>
      <c r="CS84" s="174"/>
      <c r="CT84" s="174"/>
      <c r="CU84" s="174"/>
      <c r="CV84" s="174"/>
      <c r="CW84" s="174"/>
      <c r="CX84" s="174"/>
      <c r="CY84" s="174"/>
      <c r="CZ84" s="174"/>
      <c r="DA84" s="174"/>
      <c r="DB84" s="174"/>
      <c r="DC84" s="174"/>
      <c r="DD84" s="174"/>
      <c r="DE84" s="174"/>
      <c r="DF84" s="174"/>
      <c r="DG84" s="174"/>
      <c r="DH84" s="174"/>
      <c r="DI84" s="174"/>
      <c r="DJ84" s="174"/>
      <c r="DK84" s="174"/>
      <c r="DL84" s="174"/>
      <c r="DM84" s="174"/>
      <c r="DN84" s="174"/>
      <c r="DO84" s="174"/>
      <c r="DP84" s="174"/>
      <c r="DQ84" s="174"/>
      <c r="DR84" s="174"/>
      <c r="DS84" s="174"/>
      <c r="DT84" s="174"/>
      <c r="DU84" s="174"/>
      <c r="DV84" s="174"/>
      <c r="DW84" s="174"/>
      <c r="DX84" s="174"/>
      <c r="DY84" s="174"/>
      <c r="DZ84" s="174"/>
      <c r="EA84" s="174"/>
      <c r="EB84" s="174"/>
      <c r="EC84" s="174"/>
      <c r="ED84" s="174"/>
      <c r="EE84" s="174"/>
      <c r="EF84" s="174"/>
      <c r="EG84" s="174"/>
      <c r="EH84" s="174"/>
      <c r="EI84" s="174"/>
      <c r="EJ84" s="174"/>
      <c r="EK84" s="174"/>
      <c r="EL84" s="174"/>
      <c r="EM84" s="174"/>
      <c r="EN84" s="174"/>
      <c r="EO84" s="174"/>
      <c r="EP84" s="174"/>
      <c r="EQ84" s="174"/>
      <c r="ER84" s="174"/>
      <c r="ES84" s="174"/>
      <c r="ET84" s="174"/>
      <c r="EU84" s="174"/>
      <c r="EV84" s="174"/>
      <c r="EW84" s="174"/>
      <c r="EX84" s="174"/>
      <c r="EY84" s="174"/>
      <c r="EZ84" s="174"/>
      <c r="FA84" s="174"/>
      <c r="FB84" s="174"/>
      <c r="FC84" s="174"/>
      <c r="FD84" s="174"/>
      <c r="FE84" s="174"/>
      <c r="FF84" s="174"/>
      <c r="FG84" s="174"/>
      <c r="FH84" s="174"/>
      <c r="FI84" s="174"/>
      <c r="FJ84" s="174"/>
      <c r="FK84" s="174"/>
      <c r="FL84" s="174"/>
      <c r="FM84" s="174"/>
      <c r="FN84" s="174"/>
      <c r="FO84" s="174"/>
      <c r="FP84" s="174"/>
      <c r="FQ84" s="174"/>
      <c r="FR84" s="174"/>
      <c r="FS84" s="174"/>
      <c r="FT84" s="174"/>
      <c r="FU84" s="174"/>
      <c r="FV84" s="174"/>
      <c r="FW84" s="174"/>
      <c r="FX84" s="174"/>
      <c r="FY84" s="174"/>
      <c r="FZ84" s="174"/>
      <c r="GA84" s="174"/>
      <c r="GB84" s="174"/>
      <c r="GC84" s="174"/>
      <c r="GD84" s="174"/>
      <c r="GE84" s="174"/>
      <c r="GF84" s="174"/>
      <c r="GG84" s="174"/>
      <c r="GH84" s="174"/>
      <c r="GI84" s="174"/>
      <c r="GJ84" s="174"/>
      <c r="GK84" s="174"/>
      <c r="GL84" s="174"/>
      <c r="GM84" s="174"/>
      <c r="GN84" s="174"/>
      <c r="GO84" s="174"/>
      <c r="GP84" s="174"/>
      <c r="GQ84" s="174"/>
      <c r="GR84" s="174"/>
      <c r="GS84" s="174"/>
      <c r="GT84" s="174"/>
      <c r="GU84" s="174"/>
      <c r="GV84" s="174"/>
      <c r="GW84" s="174"/>
      <c r="GX84" s="174"/>
      <c r="GY84" s="174"/>
      <c r="GZ84" s="174"/>
      <c r="HA84" s="174"/>
      <c r="HB84" s="174"/>
      <c r="HC84" s="174"/>
      <c r="HD84" s="174"/>
      <c r="HE84" s="174"/>
      <c r="HF84" s="174"/>
      <c r="HG84" s="174"/>
      <c r="HH84" s="174"/>
      <c r="HI84" s="174"/>
      <c r="HJ84" s="174"/>
      <c r="HK84" s="174"/>
      <c r="HL84" s="174"/>
    </row>
    <row r="85" spans="1:220" s="175" customFormat="1" ht="21.75" customHeight="1">
      <c r="A85" s="221"/>
      <c r="B85" s="222"/>
      <c r="C85" s="223"/>
      <c r="D85" s="191"/>
      <c r="E85" s="191"/>
      <c r="F85" s="191"/>
      <c r="G85" s="191"/>
      <c r="H85" s="191"/>
      <c r="I85" s="191"/>
      <c r="J85" s="191"/>
      <c r="K85" s="191"/>
      <c r="L85" s="174"/>
      <c r="M85" s="174"/>
      <c r="N85" s="102"/>
      <c r="O85" s="102"/>
      <c r="P85" s="102"/>
      <c r="Q85" s="102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  <c r="AI85" s="174"/>
      <c r="AJ85" s="174"/>
      <c r="AK85" s="174"/>
      <c r="AL85" s="174"/>
      <c r="AM85" s="174"/>
      <c r="AN85" s="174"/>
      <c r="AO85" s="174"/>
      <c r="AP85" s="174"/>
      <c r="AQ85" s="174"/>
      <c r="AR85" s="174"/>
      <c r="AS85" s="174"/>
      <c r="AT85" s="174"/>
      <c r="AU85" s="174"/>
      <c r="AV85" s="174"/>
      <c r="AW85" s="174"/>
      <c r="AX85" s="174"/>
      <c r="AY85" s="174"/>
      <c r="AZ85" s="174"/>
      <c r="BA85" s="174"/>
      <c r="BB85" s="174"/>
      <c r="BC85" s="174"/>
      <c r="BD85" s="174"/>
      <c r="BE85" s="174"/>
      <c r="BF85" s="174"/>
      <c r="BG85" s="174"/>
      <c r="BH85" s="174"/>
      <c r="BI85" s="174"/>
      <c r="BJ85" s="174"/>
      <c r="BK85" s="174"/>
      <c r="BL85" s="174"/>
      <c r="BM85" s="174"/>
      <c r="BN85" s="174"/>
      <c r="BO85" s="174"/>
      <c r="BP85" s="174"/>
      <c r="BQ85" s="174"/>
      <c r="BR85" s="174"/>
      <c r="BS85" s="174"/>
      <c r="BT85" s="174"/>
      <c r="BU85" s="174"/>
      <c r="BV85" s="174"/>
      <c r="BW85" s="174"/>
      <c r="BX85" s="174"/>
      <c r="BY85" s="174"/>
      <c r="BZ85" s="174"/>
      <c r="CA85" s="174"/>
      <c r="CB85" s="174"/>
      <c r="CC85" s="174"/>
      <c r="CD85" s="174"/>
      <c r="CE85" s="174"/>
      <c r="CF85" s="174"/>
      <c r="CG85" s="174"/>
      <c r="CH85" s="174"/>
      <c r="CI85" s="174"/>
      <c r="CJ85" s="174"/>
      <c r="CK85" s="174"/>
      <c r="CL85" s="174"/>
      <c r="CM85" s="174"/>
      <c r="CN85" s="174"/>
      <c r="CO85" s="174"/>
      <c r="CP85" s="174"/>
      <c r="CQ85" s="174"/>
      <c r="CR85" s="174"/>
      <c r="CS85" s="174"/>
      <c r="CT85" s="174"/>
      <c r="CU85" s="174"/>
      <c r="CV85" s="174"/>
      <c r="CW85" s="174"/>
      <c r="CX85" s="174"/>
      <c r="CY85" s="174"/>
      <c r="CZ85" s="174"/>
      <c r="DA85" s="174"/>
      <c r="DB85" s="174"/>
      <c r="DC85" s="174"/>
      <c r="DD85" s="174"/>
      <c r="DE85" s="174"/>
      <c r="DF85" s="174"/>
      <c r="DG85" s="174"/>
      <c r="DH85" s="174"/>
      <c r="DI85" s="174"/>
      <c r="DJ85" s="174"/>
      <c r="DK85" s="174"/>
      <c r="DL85" s="174"/>
      <c r="DM85" s="174"/>
      <c r="DN85" s="174"/>
      <c r="DO85" s="174"/>
      <c r="DP85" s="174"/>
      <c r="DQ85" s="174"/>
      <c r="DR85" s="174"/>
      <c r="DS85" s="174"/>
      <c r="DT85" s="174"/>
      <c r="DU85" s="174"/>
      <c r="DV85" s="174"/>
      <c r="DW85" s="174"/>
      <c r="DX85" s="174"/>
      <c r="DY85" s="174"/>
      <c r="DZ85" s="174"/>
      <c r="EA85" s="174"/>
      <c r="EB85" s="174"/>
      <c r="EC85" s="174"/>
      <c r="ED85" s="174"/>
      <c r="EE85" s="174"/>
      <c r="EF85" s="174"/>
      <c r="EG85" s="174"/>
      <c r="EH85" s="174"/>
      <c r="EI85" s="174"/>
      <c r="EJ85" s="174"/>
      <c r="EK85" s="174"/>
      <c r="EL85" s="174"/>
      <c r="EM85" s="174"/>
      <c r="EN85" s="174"/>
      <c r="EO85" s="174"/>
      <c r="EP85" s="174"/>
      <c r="EQ85" s="174"/>
      <c r="ER85" s="174"/>
      <c r="ES85" s="174"/>
      <c r="ET85" s="174"/>
      <c r="EU85" s="174"/>
      <c r="EV85" s="174"/>
      <c r="EW85" s="174"/>
      <c r="EX85" s="174"/>
      <c r="EY85" s="174"/>
      <c r="EZ85" s="174"/>
      <c r="FA85" s="174"/>
      <c r="FB85" s="174"/>
      <c r="FC85" s="174"/>
      <c r="FD85" s="174"/>
      <c r="FE85" s="174"/>
      <c r="FF85" s="174"/>
      <c r="FG85" s="174"/>
      <c r="FH85" s="174"/>
      <c r="FI85" s="174"/>
      <c r="FJ85" s="174"/>
      <c r="FK85" s="174"/>
      <c r="FL85" s="174"/>
      <c r="FM85" s="174"/>
      <c r="FN85" s="174"/>
      <c r="FO85" s="174"/>
      <c r="FP85" s="174"/>
      <c r="FQ85" s="174"/>
      <c r="FR85" s="174"/>
      <c r="FS85" s="174"/>
      <c r="FT85" s="174"/>
      <c r="FU85" s="174"/>
      <c r="FV85" s="174"/>
      <c r="FW85" s="174"/>
      <c r="FX85" s="174"/>
      <c r="FY85" s="174"/>
      <c r="FZ85" s="174"/>
      <c r="GA85" s="174"/>
      <c r="GB85" s="174"/>
      <c r="GC85" s="174"/>
      <c r="GD85" s="174"/>
      <c r="GE85" s="174"/>
      <c r="GF85" s="174"/>
      <c r="GG85" s="174"/>
      <c r="GH85" s="174"/>
      <c r="GI85" s="174"/>
      <c r="GJ85" s="174"/>
      <c r="GK85" s="174"/>
      <c r="GL85" s="174"/>
      <c r="GM85" s="174"/>
      <c r="GN85" s="174"/>
      <c r="GO85" s="174"/>
      <c r="GP85" s="174"/>
      <c r="GQ85" s="174"/>
      <c r="GR85" s="174"/>
      <c r="GS85" s="174"/>
      <c r="GT85" s="174"/>
      <c r="GU85" s="174"/>
      <c r="GV85" s="174"/>
      <c r="GW85" s="174"/>
      <c r="GX85" s="174"/>
      <c r="GY85" s="174"/>
      <c r="GZ85" s="174"/>
      <c r="HA85" s="174"/>
      <c r="HB85" s="174"/>
      <c r="HC85" s="174"/>
      <c r="HD85" s="174"/>
      <c r="HE85" s="174"/>
      <c r="HF85" s="174"/>
      <c r="HG85" s="174"/>
      <c r="HH85" s="174"/>
      <c r="HI85" s="174"/>
      <c r="HJ85" s="174"/>
      <c r="HK85" s="174"/>
      <c r="HL85" s="174"/>
    </row>
    <row r="86" spans="1:220" s="175" customFormat="1" ht="21.75" customHeight="1">
      <c r="A86" s="221"/>
      <c r="B86" s="222"/>
      <c r="C86" s="223"/>
      <c r="D86" s="191"/>
      <c r="E86" s="191"/>
      <c r="F86" s="191"/>
      <c r="G86" s="191"/>
      <c r="H86" s="191"/>
      <c r="I86" s="191"/>
      <c r="J86" s="191"/>
      <c r="K86" s="191"/>
      <c r="L86" s="174"/>
      <c r="M86" s="174"/>
      <c r="N86" s="102"/>
      <c r="O86" s="102"/>
      <c r="P86" s="102"/>
      <c r="Q86" s="102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  <c r="AL86" s="174"/>
      <c r="AM86" s="174"/>
      <c r="AN86" s="174"/>
      <c r="AO86" s="174"/>
      <c r="AP86" s="174"/>
      <c r="AQ86" s="174"/>
      <c r="AR86" s="174"/>
      <c r="AS86" s="174"/>
      <c r="AT86" s="174"/>
      <c r="AU86" s="174"/>
      <c r="AV86" s="174"/>
      <c r="AW86" s="174"/>
      <c r="AX86" s="174"/>
      <c r="AY86" s="174"/>
      <c r="AZ86" s="174"/>
      <c r="BA86" s="174"/>
      <c r="BB86" s="174"/>
      <c r="BC86" s="174"/>
      <c r="BD86" s="174"/>
      <c r="BE86" s="174"/>
      <c r="BF86" s="174"/>
      <c r="BG86" s="174"/>
      <c r="BH86" s="174"/>
      <c r="BI86" s="174"/>
      <c r="BJ86" s="174"/>
      <c r="BK86" s="174"/>
      <c r="BL86" s="174"/>
      <c r="BM86" s="174"/>
      <c r="BN86" s="174"/>
      <c r="BO86" s="174"/>
      <c r="BP86" s="174"/>
      <c r="BQ86" s="174"/>
      <c r="BR86" s="174"/>
      <c r="BS86" s="174"/>
      <c r="BT86" s="174"/>
      <c r="BU86" s="174"/>
      <c r="BV86" s="174"/>
      <c r="BW86" s="174"/>
      <c r="BX86" s="174"/>
      <c r="BY86" s="174"/>
      <c r="BZ86" s="174"/>
      <c r="CA86" s="174"/>
      <c r="CB86" s="174"/>
      <c r="CC86" s="174"/>
      <c r="CD86" s="174"/>
      <c r="CE86" s="174"/>
      <c r="CF86" s="174"/>
      <c r="CG86" s="174"/>
      <c r="CH86" s="174"/>
      <c r="CI86" s="174"/>
      <c r="CJ86" s="174"/>
      <c r="CK86" s="174"/>
      <c r="CL86" s="174"/>
      <c r="CM86" s="174"/>
      <c r="CN86" s="174"/>
      <c r="CO86" s="174"/>
      <c r="CP86" s="174"/>
      <c r="CQ86" s="174"/>
      <c r="CR86" s="174"/>
      <c r="CS86" s="174"/>
      <c r="CT86" s="174"/>
      <c r="CU86" s="174"/>
      <c r="CV86" s="174"/>
      <c r="CW86" s="174"/>
      <c r="CX86" s="174"/>
      <c r="CY86" s="174"/>
      <c r="CZ86" s="174"/>
      <c r="DA86" s="174"/>
      <c r="DB86" s="174"/>
      <c r="DC86" s="174"/>
      <c r="DD86" s="174"/>
      <c r="DE86" s="174"/>
      <c r="DF86" s="174"/>
      <c r="DG86" s="174"/>
      <c r="DH86" s="174"/>
      <c r="DI86" s="174"/>
      <c r="DJ86" s="174"/>
      <c r="DK86" s="174"/>
      <c r="DL86" s="174"/>
      <c r="DM86" s="174"/>
      <c r="DN86" s="174"/>
      <c r="DO86" s="174"/>
      <c r="DP86" s="174"/>
      <c r="DQ86" s="174"/>
      <c r="DR86" s="174"/>
      <c r="DS86" s="174"/>
      <c r="DT86" s="174"/>
      <c r="DU86" s="174"/>
      <c r="DV86" s="174"/>
      <c r="DW86" s="174"/>
      <c r="DX86" s="174"/>
      <c r="DY86" s="174"/>
      <c r="DZ86" s="174"/>
      <c r="EA86" s="174"/>
      <c r="EB86" s="174"/>
      <c r="EC86" s="174"/>
      <c r="ED86" s="174"/>
      <c r="EE86" s="174"/>
      <c r="EF86" s="174"/>
      <c r="EG86" s="174"/>
      <c r="EH86" s="174"/>
      <c r="EI86" s="174"/>
      <c r="EJ86" s="174"/>
      <c r="EK86" s="174"/>
      <c r="EL86" s="174"/>
      <c r="EM86" s="174"/>
      <c r="EN86" s="174"/>
      <c r="EO86" s="174"/>
      <c r="EP86" s="174"/>
      <c r="EQ86" s="174"/>
      <c r="ER86" s="174"/>
      <c r="ES86" s="174"/>
      <c r="ET86" s="174"/>
      <c r="EU86" s="174"/>
      <c r="EV86" s="174"/>
      <c r="EW86" s="174"/>
      <c r="EX86" s="174"/>
      <c r="EY86" s="174"/>
      <c r="EZ86" s="174"/>
      <c r="FA86" s="174"/>
      <c r="FB86" s="174"/>
      <c r="FC86" s="174"/>
      <c r="FD86" s="174"/>
      <c r="FE86" s="174"/>
      <c r="FF86" s="174"/>
      <c r="FG86" s="174"/>
      <c r="FH86" s="174"/>
      <c r="FI86" s="174"/>
      <c r="FJ86" s="174"/>
      <c r="FK86" s="174"/>
      <c r="FL86" s="174"/>
      <c r="FM86" s="174"/>
      <c r="FN86" s="174"/>
      <c r="FO86" s="174"/>
      <c r="FP86" s="174"/>
      <c r="FQ86" s="174"/>
      <c r="FR86" s="174"/>
      <c r="FS86" s="174"/>
      <c r="FT86" s="174"/>
      <c r="FU86" s="174"/>
      <c r="FV86" s="174"/>
      <c r="FW86" s="174"/>
      <c r="FX86" s="174"/>
      <c r="FY86" s="174"/>
      <c r="FZ86" s="174"/>
      <c r="GA86" s="174"/>
      <c r="GB86" s="174"/>
      <c r="GC86" s="174"/>
      <c r="GD86" s="174"/>
      <c r="GE86" s="174"/>
      <c r="GF86" s="174"/>
      <c r="GG86" s="174"/>
      <c r="GH86" s="174"/>
      <c r="GI86" s="174"/>
      <c r="GJ86" s="174"/>
      <c r="GK86" s="174"/>
      <c r="GL86" s="174"/>
      <c r="GM86" s="174"/>
      <c r="GN86" s="174"/>
      <c r="GO86" s="174"/>
      <c r="GP86" s="174"/>
      <c r="GQ86" s="174"/>
      <c r="GR86" s="174"/>
      <c r="GS86" s="174"/>
      <c r="GT86" s="174"/>
      <c r="GU86" s="174"/>
      <c r="GV86" s="174"/>
      <c r="GW86" s="174"/>
      <c r="GX86" s="174"/>
      <c r="GY86" s="174"/>
      <c r="GZ86" s="174"/>
      <c r="HA86" s="174"/>
      <c r="HB86" s="174"/>
      <c r="HC86" s="174"/>
      <c r="HD86" s="174"/>
      <c r="HE86" s="174"/>
      <c r="HF86" s="174"/>
      <c r="HG86" s="174"/>
      <c r="HH86" s="174"/>
      <c r="HI86" s="174"/>
      <c r="HJ86" s="174"/>
      <c r="HK86" s="174"/>
      <c r="HL86" s="174"/>
    </row>
    <row r="87" spans="1:220" s="175" customFormat="1" ht="21.75" customHeight="1">
      <c r="A87" s="221"/>
      <c r="B87" s="222"/>
      <c r="C87" s="223"/>
      <c r="D87" s="191"/>
      <c r="E87" s="191"/>
      <c r="F87" s="191"/>
      <c r="G87" s="191"/>
      <c r="H87" s="191"/>
      <c r="I87" s="191"/>
      <c r="J87" s="191"/>
      <c r="K87" s="191"/>
      <c r="L87" s="174"/>
      <c r="M87" s="174"/>
      <c r="N87" s="102"/>
      <c r="O87" s="102"/>
      <c r="P87" s="102"/>
      <c r="Q87" s="102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  <c r="AF87" s="174"/>
      <c r="AG87" s="174"/>
      <c r="AH87" s="174"/>
      <c r="AI87" s="174"/>
      <c r="AJ87" s="174"/>
      <c r="AK87" s="174"/>
      <c r="AL87" s="174"/>
      <c r="AM87" s="174"/>
      <c r="AN87" s="174"/>
      <c r="AO87" s="174"/>
      <c r="AP87" s="174"/>
      <c r="AQ87" s="174"/>
      <c r="AR87" s="174"/>
      <c r="AS87" s="174"/>
      <c r="AT87" s="174"/>
      <c r="AU87" s="174"/>
      <c r="AV87" s="174"/>
      <c r="AW87" s="174"/>
      <c r="AX87" s="174"/>
      <c r="AY87" s="174"/>
      <c r="AZ87" s="174"/>
      <c r="BA87" s="174"/>
      <c r="BB87" s="174"/>
      <c r="BC87" s="174"/>
      <c r="BD87" s="174"/>
      <c r="BE87" s="174"/>
      <c r="BF87" s="174"/>
      <c r="BG87" s="174"/>
      <c r="BH87" s="174"/>
      <c r="BI87" s="174"/>
      <c r="BJ87" s="174"/>
      <c r="BK87" s="174"/>
      <c r="BL87" s="174"/>
      <c r="BM87" s="174"/>
      <c r="BN87" s="174"/>
      <c r="BO87" s="174"/>
      <c r="BP87" s="174"/>
      <c r="BQ87" s="174"/>
      <c r="BR87" s="174"/>
      <c r="BS87" s="174"/>
      <c r="BT87" s="174"/>
      <c r="BU87" s="174"/>
      <c r="BV87" s="174"/>
      <c r="BW87" s="174"/>
      <c r="BX87" s="174"/>
      <c r="BY87" s="174"/>
      <c r="BZ87" s="174"/>
      <c r="CA87" s="174"/>
      <c r="CB87" s="174"/>
      <c r="CC87" s="174"/>
      <c r="CD87" s="174"/>
      <c r="CE87" s="174"/>
      <c r="CF87" s="174"/>
      <c r="CG87" s="174"/>
      <c r="CH87" s="174"/>
      <c r="CI87" s="174"/>
      <c r="CJ87" s="174"/>
      <c r="CK87" s="174"/>
      <c r="CL87" s="174"/>
      <c r="CM87" s="174"/>
      <c r="CN87" s="174"/>
      <c r="CO87" s="174"/>
      <c r="CP87" s="174"/>
      <c r="CQ87" s="174"/>
      <c r="CR87" s="174"/>
      <c r="CS87" s="174"/>
      <c r="CT87" s="174"/>
      <c r="CU87" s="174"/>
      <c r="CV87" s="174"/>
      <c r="CW87" s="174"/>
      <c r="CX87" s="174"/>
      <c r="CY87" s="174"/>
      <c r="CZ87" s="174"/>
      <c r="DA87" s="174"/>
      <c r="DB87" s="174"/>
      <c r="DC87" s="174"/>
      <c r="DD87" s="174"/>
      <c r="DE87" s="174"/>
      <c r="DF87" s="174"/>
      <c r="DG87" s="174"/>
      <c r="DH87" s="174"/>
      <c r="DI87" s="174"/>
      <c r="DJ87" s="174"/>
      <c r="DK87" s="174"/>
      <c r="DL87" s="174"/>
      <c r="DM87" s="174"/>
      <c r="DN87" s="174"/>
      <c r="DO87" s="174"/>
      <c r="DP87" s="174"/>
      <c r="DQ87" s="174"/>
      <c r="DR87" s="174"/>
      <c r="DS87" s="174"/>
      <c r="DT87" s="174"/>
      <c r="DU87" s="174"/>
      <c r="DV87" s="174"/>
      <c r="DW87" s="174"/>
      <c r="DX87" s="174"/>
      <c r="DY87" s="174"/>
      <c r="DZ87" s="174"/>
      <c r="EA87" s="174"/>
      <c r="EB87" s="174"/>
      <c r="EC87" s="174"/>
      <c r="ED87" s="174"/>
      <c r="EE87" s="174"/>
      <c r="EF87" s="174"/>
      <c r="EG87" s="174"/>
      <c r="EH87" s="174"/>
      <c r="EI87" s="174"/>
      <c r="EJ87" s="174"/>
      <c r="EK87" s="174"/>
      <c r="EL87" s="174"/>
      <c r="EM87" s="174"/>
      <c r="EN87" s="174"/>
      <c r="EO87" s="174"/>
      <c r="EP87" s="174"/>
      <c r="EQ87" s="174"/>
      <c r="ER87" s="174"/>
      <c r="ES87" s="174"/>
      <c r="ET87" s="174"/>
      <c r="EU87" s="174"/>
      <c r="EV87" s="174"/>
      <c r="EW87" s="174"/>
      <c r="EX87" s="174"/>
      <c r="EY87" s="174"/>
      <c r="EZ87" s="174"/>
      <c r="FA87" s="174"/>
      <c r="FB87" s="174"/>
      <c r="FC87" s="174"/>
      <c r="FD87" s="174"/>
      <c r="FE87" s="174"/>
      <c r="FF87" s="174"/>
      <c r="FG87" s="174"/>
      <c r="FH87" s="174"/>
      <c r="FI87" s="174"/>
      <c r="FJ87" s="174"/>
      <c r="FK87" s="174"/>
      <c r="FL87" s="174"/>
      <c r="FM87" s="174"/>
      <c r="FN87" s="174"/>
      <c r="FO87" s="174"/>
      <c r="FP87" s="174"/>
      <c r="FQ87" s="174"/>
      <c r="FR87" s="174"/>
      <c r="FS87" s="174"/>
      <c r="FT87" s="174"/>
      <c r="FU87" s="174"/>
      <c r="FV87" s="174"/>
      <c r="FW87" s="174"/>
      <c r="FX87" s="174"/>
      <c r="FY87" s="174"/>
      <c r="FZ87" s="174"/>
      <c r="GA87" s="174"/>
      <c r="GB87" s="174"/>
      <c r="GC87" s="174"/>
      <c r="GD87" s="174"/>
      <c r="GE87" s="174"/>
      <c r="GF87" s="174"/>
      <c r="GG87" s="174"/>
      <c r="GH87" s="174"/>
      <c r="GI87" s="174"/>
      <c r="GJ87" s="174"/>
      <c r="GK87" s="174"/>
      <c r="GL87" s="174"/>
      <c r="GM87" s="174"/>
      <c r="GN87" s="174"/>
      <c r="GO87" s="174"/>
      <c r="GP87" s="174"/>
      <c r="GQ87" s="174"/>
      <c r="GR87" s="174"/>
      <c r="GS87" s="174"/>
      <c r="GT87" s="174"/>
      <c r="GU87" s="174"/>
      <c r="GV87" s="174"/>
      <c r="GW87" s="174"/>
      <c r="GX87" s="174"/>
      <c r="GY87" s="174"/>
      <c r="GZ87" s="174"/>
      <c r="HA87" s="174"/>
      <c r="HB87" s="174"/>
      <c r="HC87" s="174"/>
      <c r="HD87" s="174"/>
      <c r="HE87" s="174"/>
      <c r="HF87" s="174"/>
      <c r="HG87" s="174"/>
      <c r="HH87" s="174"/>
      <c r="HI87" s="174"/>
      <c r="HJ87" s="174"/>
      <c r="HK87" s="174"/>
      <c r="HL87" s="174"/>
    </row>
    <row r="88" spans="1:220" s="175" customFormat="1" ht="21.75" customHeight="1">
      <c r="A88" s="221"/>
      <c r="B88" s="222"/>
      <c r="C88" s="223"/>
      <c r="D88" s="191"/>
      <c r="E88" s="191"/>
      <c r="F88" s="191"/>
      <c r="G88" s="191"/>
      <c r="H88" s="191"/>
      <c r="I88" s="191"/>
      <c r="J88" s="191"/>
      <c r="K88" s="191"/>
      <c r="L88" s="174"/>
      <c r="M88" s="174"/>
      <c r="N88" s="102"/>
      <c r="O88" s="102"/>
      <c r="P88" s="102"/>
      <c r="Q88" s="102"/>
      <c r="R88" s="174"/>
      <c r="S88" s="174"/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174"/>
      <c r="AS88" s="174"/>
      <c r="AT88" s="174"/>
      <c r="AU88" s="174"/>
      <c r="AV88" s="174"/>
      <c r="AW88" s="174"/>
      <c r="AX88" s="174"/>
      <c r="AY88" s="174"/>
      <c r="AZ88" s="174"/>
      <c r="BA88" s="174"/>
      <c r="BB88" s="174"/>
      <c r="BC88" s="174"/>
      <c r="BD88" s="174"/>
      <c r="BE88" s="174"/>
      <c r="BF88" s="174"/>
      <c r="BG88" s="174"/>
      <c r="BH88" s="174"/>
      <c r="BI88" s="174"/>
      <c r="BJ88" s="174"/>
      <c r="BK88" s="174"/>
      <c r="BL88" s="174"/>
      <c r="BM88" s="174"/>
      <c r="BN88" s="174"/>
      <c r="BO88" s="174"/>
      <c r="BP88" s="174"/>
      <c r="BQ88" s="174"/>
      <c r="BR88" s="174"/>
      <c r="BS88" s="174"/>
      <c r="BT88" s="174"/>
      <c r="BU88" s="174"/>
      <c r="BV88" s="174"/>
      <c r="BW88" s="174"/>
      <c r="BX88" s="174"/>
      <c r="BY88" s="174"/>
      <c r="BZ88" s="174"/>
      <c r="CA88" s="174"/>
      <c r="CB88" s="174"/>
      <c r="CC88" s="174"/>
      <c r="CD88" s="174"/>
      <c r="CE88" s="174"/>
      <c r="CF88" s="174"/>
      <c r="CG88" s="174"/>
      <c r="CH88" s="174"/>
      <c r="CI88" s="174"/>
      <c r="CJ88" s="174"/>
      <c r="CK88" s="174"/>
      <c r="CL88" s="174"/>
      <c r="CM88" s="174"/>
      <c r="CN88" s="174"/>
      <c r="CO88" s="174"/>
      <c r="CP88" s="174"/>
      <c r="CQ88" s="174"/>
      <c r="CR88" s="174"/>
      <c r="CS88" s="174"/>
      <c r="CT88" s="174"/>
      <c r="CU88" s="174"/>
      <c r="CV88" s="174"/>
      <c r="CW88" s="174"/>
      <c r="CX88" s="174"/>
      <c r="CY88" s="174"/>
      <c r="CZ88" s="174"/>
      <c r="DA88" s="174"/>
      <c r="DB88" s="174"/>
      <c r="DC88" s="174"/>
      <c r="DD88" s="174"/>
      <c r="DE88" s="174"/>
      <c r="DF88" s="174"/>
      <c r="DG88" s="174"/>
      <c r="DH88" s="174"/>
      <c r="DI88" s="174"/>
      <c r="DJ88" s="174"/>
      <c r="DK88" s="174"/>
      <c r="DL88" s="174"/>
      <c r="DM88" s="174"/>
      <c r="DN88" s="174"/>
      <c r="DO88" s="174"/>
      <c r="DP88" s="174"/>
      <c r="DQ88" s="174"/>
      <c r="DR88" s="174"/>
      <c r="DS88" s="174"/>
      <c r="DT88" s="174"/>
      <c r="DU88" s="174"/>
      <c r="DV88" s="174"/>
      <c r="DW88" s="174"/>
      <c r="DX88" s="174"/>
      <c r="DY88" s="174"/>
      <c r="DZ88" s="174"/>
      <c r="EA88" s="174"/>
      <c r="EB88" s="174"/>
      <c r="EC88" s="174"/>
      <c r="ED88" s="174"/>
      <c r="EE88" s="174"/>
      <c r="EF88" s="174"/>
      <c r="EG88" s="174"/>
      <c r="EH88" s="174"/>
      <c r="EI88" s="174"/>
      <c r="EJ88" s="174"/>
      <c r="EK88" s="174"/>
      <c r="EL88" s="174"/>
      <c r="EM88" s="174"/>
      <c r="EN88" s="174"/>
      <c r="EO88" s="174"/>
      <c r="EP88" s="174"/>
      <c r="EQ88" s="174"/>
      <c r="ER88" s="174"/>
      <c r="ES88" s="174"/>
      <c r="ET88" s="174"/>
      <c r="EU88" s="174"/>
      <c r="EV88" s="174"/>
      <c r="EW88" s="174"/>
      <c r="EX88" s="174"/>
      <c r="EY88" s="174"/>
      <c r="EZ88" s="174"/>
      <c r="FA88" s="174"/>
      <c r="FB88" s="174"/>
      <c r="FC88" s="174"/>
      <c r="FD88" s="174"/>
      <c r="FE88" s="174"/>
      <c r="FF88" s="174"/>
      <c r="FG88" s="174"/>
      <c r="FH88" s="174"/>
      <c r="FI88" s="174"/>
      <c r="FJ88" s="174"/>
      <c r="FK88" s="174"/>
      <c r="FL88" s="174"/>
      <c r="FM88" s="174"/>
      <c r="FN88" s="174"/>
      <c r="FO88" s="174"/>
      <c r="FP88" s="174"/>
      <c r="FQ88" s="174"/>
      <c r="FR88" s="174"/>
      <c r="FS88" s="174"/>
      <c r="FT88" s="174"/>
      <c r="FU88" s="174"/>
      <c r="FV88" s="174"/>
      <c r="FW88" s="174"/>
      <c r="FX88" s="174"/>
      <c r="FY88" s="174"/>
      <c r="FZ88" s="174"/>
      <c r="GA88" s="174"/>
      <c r="GB88" s="174"/>
      <c r="GC88" s="174"/>
      <c r="GD88" s="174"/>
      <c r="GE88" s="174"/>
      <c r="GF88" s="174"/>
      <c r="GG88" s="174"/>
      <c r="GH88" s="174"/>
      <c r="GI88" s="174"/>
      <c r="GJ88" s="174"/>
      <c r="GK88" s="174"/>
      <c r="GL88" s="174"/>
      <c r="GM88" s="174"/>
      <c r="GN88" s="174"/>
      <c r="GO88" s="174"/>
      <c r="GP88" s="174"/>
      <c r="GQ88" s="174"/>
      <c r="GR88" s="174"/>
      <c r="GS88" s="174"/>
      <c r="GT88" s="174"/>
      <c r="GU88" s="174"/>
      <c r="GV88" s="174"/>
      <c r="GW88" s="174"/>
      <c r="GX88" s="174"/>
      <c r="GY88" s="174"/>
      <c r="GZ88" s="174"/>
      <c r="HA88" s="174"/>
      <c r="HB88" s="174"/>
      <c r="HC88" s="174"/>
      <c r="HD88" s="174"/>
      <c r="HE88" s="174"/>
      <c r="HF88" s="174"/>
      <c r="HG88" s="174"/>
      <c r="HH88" s="174"/>
      <c r="HI88" s="174"/>
      <c r="HJ88" s="174"/>
      <c r="HK88" s="174"/>
      <c r="HL88" s="174"/>
    </row>
    <row r="89" spans="1:220" s="175" customFormat="1" ht="21.75" customHeight="1">
      <c r="A89" s="110"/>
      <c r="B89" s="222"/>
      <c r="C89" s="223"/>
      <c r="D89" s="191"/>
      <c r="E89" s="191"/>
      <c r="F89" s="191"/>
      <c r="G89" s="191"/>
      <c r="H89" s="191"/>
      <c r="I89" s="191"/>
      <c r="J89" s="191"/>
      <c r="K89" s="191"/>
      <c r="L89" s="174"/>
      <c r="M89" s="174"/>
      <c r="N89" s="102"/>
      <c r="O89" s="102"/>
      <c r="P89" s="102"/>
      <c r="Q89" s="102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4"/>
      <c r="AQ89" s="174"/>
      <c r="AR89" s="174"/>
      <c r="AS89" s="174"/>
      <c r="AT89" s="174"/>
      <c r="AU89" s="174"/>
      <c r="AV89" s="174"/>
      <c r="AW89" s="174"/>
      <c r="AX89" s="174"/>
      <c r="AY89" s="174"/>
      <c r="AZ89" s="174"/>
      <c r="BA89" s="174"/>
      <c r="BB89" s="174"/>
      <c r="BC89" s="174"/>
      <c r="BD89" s="174"/>
      <c r="BE89" s="174"/>
      <c r="BF89" s="174"/>
      <c r="BG89" s="174"/>
      <c r="BH89" s="174"/>
      <c r="BI89" s="174"/>
      <c r="BJ89" s="174"/>
      <c r="BK89" s="174"/>
      <c r="BL89" s="174"/>
      <c r="BM89" s="174"/>
      <c r="BN89" s="174"/>
      <c r="BO89" s="174"/>
      <c r="BP89" s="174"/>
      <c r="BQ89" s="174"/>
      <c r="BR89" s="174"/>
      <c r="BS89" s="174"/>
      <c r="BT89" s="174"/>
      <c r="BU89" s="174"/>
      <c r="BV89" s="174"/>
      <c r="BW89" s="174"/>
      <c r="BX89" s="174"/>
      <c r="BY89" s="174"/>
      <c r="BZ89" s="174"/>
      <c r="CA89" s="174"/>
      <c r="CB89" s="174"/>
      <c r="CC89" s="174"/>
      <c r="CD89" s="174"/>
      <c r="CE89" s="174"/>
      <c r="CF89" s="174"/>
      <c r="CG89" s="174"/>
      <c r="CH89" s="174"/>
      <c r="CI89" s="174"/>
      <c r="CJ89" s="174"/>
      <c r="CK89" s="174"/>
      <c r="CL89" s="174"/>
      <c r="CM89" s="174"/>
      <c r="CN89" s="174"/>
      <c r="CO89" s="174"/>
      <c r="CP89" s="174"/>
      <c r="CQ89" s="174"/>
      <c r="CR89" s="174"/>
      <c r="CS89" s="174"/>
      <c r="CT89" s="174"/>
      <c r="CU89" s="174"/>
      <c r="CV89" s="174"/>
      <c r="CW89" s="174"/>
      <c r="CX89" s="174"/>
      <c r="CY89" s="174"/>
      <c r="CZ89" s="174"/>
      <c r="DA89" s="174"/>
      <c r="DB89" s="174"/>
      <c r="DC89" s="174"/>
      <c r="DD89" s="174"/>
      <c r="DE89" s="174"/>
      <c r="DF89" s="174"/>
      <c r="DG89" s="174"/>
      <c r="DH89" s="174"/>
      <c r="DI89" s="174"/>
      <c r="DJ89" s="174"/>
      <c r="DK89" s="174"/>
      <c r="DL89" s="174"/>
      <c r="DM89" s="174"/>
      <c r="DN89" s="174"/>
      <c r="DO89" s="174"/>
      <c r="DP89" s="174"/>
      <c r="DQ89" s="174"/>
      <c r="DR89" s="174"/>
      <c r="DS89" s="174"/>
      <c r="DT89" s="174"/>
      <c r="DU89" s="174"/>
      <c r="DV89" s="174"/>
      <c r="DW89" s="174"/>
      <c r="DX89" s="174"/>
      <c r="DY89" s="174"/>
      <c r="DZ89" s="174"/>
      <c r="EA89" s="174"/>
      <c r="EB89" s="174"/>
      <c r="EC89" s="174"/>
      <c r="ED89" s="174"/>
      <c r="EE89" s="174"/>
      <c r="EF89" s="174"/>
      <c r="EG89" s="174"/>
      <c r="EH89" s="174"/>
      <c r="EI89" s="174"/>
      <c r="EJ89" s="174"/>
      <c r="EK89" s="174"/>
      <c r="EL89" s="174"/>
      <c r="EM89" s="174"/>
      <c r="EN89" s="174"/>
      <c r="EO89" s="174"/>
      <c r="EP89" s="174"/>
      <c r="EQ89" s="174"/>
      <c r="ER89" s="174"/>
      <c r="ES89" s="174"/>
      <c r="ET89" s="174"/>
      <c r="EU89" s="174"/>
      <c r="EV89" s="174"/>
      <c r="EW89" s="174"/>
      <c r="EX89" s="174"/>
      <c r="EY89" s="174"/>
      <c r="EZ89" s="174"/>
      <c r="FA89" s="174"/>
      <c r="FB89" s="174"/>
      <c r="FC89" s="174"/>
      <c r="FD89" s="174"/>
      <c r="FE89" s="174"/>
      <c r="FF89" s="174"/>
      <c r="FG89" s="174"/>
      <c r="FH89" s="174"/>
      <c r="FI89" s="174"/>
      <c r="FJ89" s="174"/>
      <c r="FK89" s="174"/>
      <c r="FL89" s="174"/>
      <c r="FM89" s="174"/>
      <c r="FN89" s="174"/>
      <c r="FO89" s="174"/>
      <c r="FP89" s="174"/>
      <c r="FQ89" s="174"/>
      <c r="FR89" s="174"/>
      <c r="FS89" s="174"/>
      <c r="FT89" s="174"/>
      <c r="FU89" s="174"/>
      <c r="FV89" s="174"/>
      <c r="FW89" s="174"/>
      <c r="FX89" s="174"/>
      <c r="FY89" s="174"/>
      <c r="FZ89" s="174"/>
      <c r="GA89" s="174"/>
      <c r="GB89" s="174"/>
      <c r="GC89" s="174"/>
      <c r="GD89" s="174"/>
      <c r="GE89" s="174"/>
      <c r="GF89" s="174"/>
      <c r="GG89" s="174"/>
      <c r="GH89" s="174"/>
      <c r="GI89" s="174"/>
      <c r="GJ89" s="174"/>
      <c r="GK89" s="174"/>
      <c r="GL89" s="174"/>
      <c r="GM89" s="174"/>
      <c r="GN89" s="174"/>
      <c r="GO89" s="174"/>
      <c r="GP89" s="174"/>
      <c r="GQ89" s="174"/>
      <c r="GR89" s="174"/>
      <c r="GS89" s="174"/>
      <c r="GT89" s="174"/>
      <c r="GU89" s="174"/>
      <c r="GV89" s="174"/>
      <c r="GW89" s="174"/>
      <c r="GX89" s="174"/>
      <c r="GY89" s="174"/>
      <c r="GZ89" s="174"/>
      <c r="HA89" s="174"/>
      <c r="HB89" s="174"/>
      <c r="HC89" s="174"/>
      <c r="HD89" s="174"/>
      <c r="HE89" s="174"/>
      <c r="HF89" s="174"/>
      <c r="HG89" s="174"/>
      <c r="HH89" s="174"/>
      <c r="HI89" s="174"/>
      <c r="HJ89" s="174"/>
      <c r="HK89" s="174"/>
      <c r="HL89" s="174"/>
    </row>
    <row r="90" spans="1:220" ht="23.15" customHeight="1">
      <c r="A90" s="372" t="str">
        <f>A1</f>
        <v>บริษัท ไซมิส แอสเสท จำกัด (มหาชน) และบริษัทย่อย</v>
      </c>
      <c r="B90" s="372"/>
      <c r="C90" s="372"/>
      <c r="D90" s="372"/>
      <c r="E90" s="372"/>
      <c r="F90" s="372"/>
      <c r="G90" s="372"/>
      <c r="H90" s="372"/>
      <c r="I90" s="372"/>
      <c r="J90" s="372"/>
      <c r="K90" s="372"/>
    </row>
    <row r="91" spans="1:220" ht="23.15" customHeight="1">
      <c r="A91" s="372" t="s">
        <v>42</v>
      </c>
      <c r="B91" s="372"/>
      <c r="C91" s="372"/>
      <c r="D91" s="372"/>
      <c r="E91" s="372"/>
      <c r="F91" s="372"/>
      <c r="G91" s="372"/>
      <c r="H91" s="372"/>
      <c r="I91" s="372"/>
      <c r="J91" s="372"/>
      <c r="K91" s="372"/>
    </row>
    <row r="92" spans="1:220" ht="23.15" customHeight="1">
      <c r="A92" s="372" t="str">
        <f>+A49</f>
        <v>ณ วันที่ 30 มิถุนายน 2568</v>
      </c>
      <c r="B92" s="372"/>
      <c r="C92" s="372"/>
      <c r="D92" s="372"/>
      <c r="E92" s="372"/>
      <c r="F92" s="372"/>
      <c r="G92" s="372"/>
      <c r="H92" s="372"/>
      <c r="I92" s="372"/>
      <c r="J92" s="372"/>
      <c r="K92" s="372"/>
    </row>
    <row r="93" spans="1:220" ht="23.15" customHeight="1">
      <c r="A93" s="372" t="s">
        <v>4</v>
      </c>
      <c r="B93" s="372"/>
      <c r="C93" s="372"/>
      <c r="D93" s="372"/>
      <c r="E93" s="372"/>
      <c r="F93" s="372"/>
      <c r="G93" s="372"/>
      <c r="H93" s="372"/>
      <c r="I93" s="372"/>
      <c r="J93" s="372"/>
      <c r="K93" s="372"/>
    </row>
    <row r="94" spans="1:220" ht="23.15" customHeight="1">
      <c r="A94" s="373" t="s">
        <v>5</v>
      </c>
      <c r="B94" s="373"/>
      <c r="C94" s="373"/>
      <c r="D94" s="373"/>
      <c r="E94" s="373"/>
      <c r="F94" s="373"/>
      <c r="G94" s="373"/>
      <c r="H94" s="373"/>
      <c r="I94" s="373"/>
      <c r="J94" s="373"/>
      <c r="K94" s="373"/>
    </row>
    <row r="95" spans="1:220" ht="6" customHeight="1">
      <c r="A95" s="204"/>
      <c r="B95" s="204"/>
      <c r="C95" s="204"/>
      <c r="D95" s="204"/>
      <c r="E95" s="204"/>
      <c r="F95" s="204"/>
      <c r="G95" s="204"/>
      <c r="H95" s="205"/>
      <c r="I95" s="204"/>
      <c r="J95" s="206"/>
      <c r="K95" s="206"/>
    </row>
    <row r="96" spans="1:220" ht="21.75" customHeight="1">
      <c r="A96" s="106"/>
      <c r="B96" s="106" t="s">
        <v>6</v>
      </c>
      <c r="C96" s="106"/>
      <c r="D96" s="371" t="s">
        <v>7</v>
      </c>
      <c r="E96" s="371"/>
      <c r="F96" s="371"/>
      <c r="G96" s="371"/>
      <c r="H96" s="371" t="s">
        <v>8</v>
      </c>
      <c r="I96" s="371"/>
      <c r="J96" s="371"/>
      <c r="K96" s="207"/>
    </row>
    <row r="97" spans="1:12" ht="21.75" customHeight="1">
      <c r="A97" s="183"/>
      <c r="B97" s="183"/>
      <c r="C97" s="105"/>
      <c r="D97" s="177" t="s">
        <v>9</v>
      </c>
      <c r="E97" s="105"/>
      <c r="F97" s="177" t="s">
        <v>43</v>
      </c>
      <c r="G97" s="176"/>
      <c r="H97" s="177" t="s">
        <v>9</v>
      </c>
      <c r="I97" s="178"/>
      <c r="J97" s="177" t="s">
        <v>9</v>
      </c>
      <c r="K97" s="180"/>
    </row>
    <row r="98" spans="1:12" ht="21.75" customHeight="1">
      <c r="A98" s="183"/>
      <c r="B98" s="183"/>
      <c r="C98" s="105"/>
      <c r="D98" s="176" t="str">
        <f>+D55</f>
        <v>30 มิถุนายน</v>
      </c>
      <c r="E98" s="105"/>
      <c r="F98" s="177" t="s">
        <v>44</v>
      </c>
      <c r="G98" s="176"/>
      <c r="H98" s="176" t="str">
        <f>+H55</f>
        <v>30 มิถุนายน</v>
      </c>
      <c r="I98" s="178"/>
      <c r="J98" s="177" t="s">
        <v>44</v>
      </c>
      <c r="K98" s="180"/>
    </row>
    <row r="99" spans="1:12" ht="21.75" customHeight="1">
      <c r="A99" s="183"/>
      <c r="B99" s="183"/>
      <c r="C99" s="105"/>
      <c r="D99" s="179">
        <v>2568</v>
      </c>
      <c r="E99" s="105"/>
      <c r="F99" s="179">
        <v>2567</v>
      </c>
      <c r="G99" s="180"/>
      <c r="H99" s="179">
        <v>2568</v>
      </c>
      <c r="I99" s="181"/>
      <c r="J99" s="179">
        <v>2567</v>
      </c>
      <c r="K99" s="180"/>
    </row>
    <row r="100" spans="1:12" ht="21.75" customHeight="1">
      <c r="A100" s="106" t="s">
        <v>69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</row>
    <row r="101" spans="1:12" ht="21.75" customHeight="1">
      <c r="A101" s="224" t="s">
        <v>70</v>
      </c>
      <c r="B101" s="185"/>
      <c r="C101" s="186"/>
      <c r="D101" s="186"/>
      <c r="E101" s="186"/>
      <c r="F101" s="186"/>
      <c r="G101" s="186"/>
      <c r="H101" s="186"/>
      <c r="I101" s="186"/>
      <c r="J101" s="225"/>
      <c r="K101" s="225"/>
    </row>
    <row r="102" spans="1:12" ht="21.75" customHeight="1">
      <c r="A102" s="226" t="s">
        <v>71</v>
      </c>
      <c r="B102" s="227"/>
      <c r="C102" s="186"/>
      <c r="D102" s="186"/>
      <c r="E102" s="186"/>
      <c r="F102" s="186"/>
      <c r="G102" s="186"/>
      <c r="H102" s="186"/>
      <c r="I102" s="186"/>
      <c r="J102" s="225"/>
      <c r="K102" s="225"/>
    </row>
    <row r="103" spans="1:12" ht="21.75" customHeight="1">
      <c r="A103" s="209" t="s">
        <v>72</v>
      </c>
      <c r="B103" s="185"/>
      <c r="C103" s="186"/>
      <c r="D103" s="186"/>
      <c r="E103" s="186"/>
      <c r="F103" s="186"/>
      <c r="G103" s="186"/>
      <c r="H103" s="186"/>
      <c r="I103" s="186"/>
      <c r="J103" s="225"/>
      <c r="K103" s="225"/>
    </row>
    <row r="104" spans="1:12" ht="21.75" customHeight="1" thickBot="1">
      <c r="A104" s="228" t="s">
        <v>73</v>
      </c>
      <c r="B104" s="227"/>
      <c r="C104" s="186"/>
      <c r="D104" s="229">
        <v>1775271</v>
      </c>
      <c r="E104" s="191"/>
      <c r="F104" s="229">
        <v>1775271</v>
      </c>
      <c r="G104" s="212"/>
      <c r="H104" s="229">
        <v>1775271</v>
      </c>
      <c r="I104" s="212"/>
      <c r="J104" s="229">
        <v>1775271</v>
      </c>
      <c r="K104" s="225"/>
    </row>
    <row r="105" spans="1:12" ht="21.75" customHeight="1" thickTop="1">
      <c r="A105" s="209" t="s">
        <v>74</v>
      </c>
      <c r="B105" s="185"/>
      <c r="C105" s="186"/>
      <c r="D105" s="191"/>
      <c r="E105" s="191"/>
      <c r="F105" s="191"/>
      <c r="G105" s="191"/>
      <c r="H105" s="191"/>
      <c r="I105" s="191"/>
      <c r="J105" s="191"/>
      <c r="K105" s="192"/>
      <c r="L105" s="230"/>
    </row>
    <row r="106" spans="1:12" ht="21.75" customHeight="1">
      <c r="A106" s="228" t="s">
        <v>75</v>
      </c>
      <c r="B106" s="227"/>
      <c r="C106" s="186"/>
      <c r="D106" s="191">
        <v>1198907</v>
      </c>
      <c r="E106" s="191"/>
      <c r="F106" s="163">
        <v>1198907</v>
      </c>
      <c r="G106" s="191"/>
      <c r="H106" s="191">
        <v>1198907</v>
      </c>
      <c r="I106" s="191"/>
      <c r="J106" s="163">
        <v>1198907</v>
      </c>
      <c r="K106" s="192"/>
    </row>
    <row r="107" spans="1:12" ht="21.75" customHeight="1">
      <c r="A107" s="226" t="s">
        <v>76</v>
      </c>
      <c r="B107" s="185"/>
      <c r="C107" s="186"/>
      <c r="D107" s="191">
        <v>1442521</v>
      </c>
      <c r="E107" s="191"/>
      <c r="F107" s="191">
        <v>1442521</v>
      </c>
      <c r="G107" s="191"/>
      <c r="H107" s="191">
        <v>1442521</v>
      </c>
      <c r="I107" s="191"/>
      <c r="J107" s="191">
        <v>1442521</v>
      </c>
      <c r="K107" s="192"/>
    </row>
    <row r="108" spans="1:12" ht="21.75" customHeight="1">
      <c r="A108" s="226" t="s">
        <v>77</v>
      </c>
      <c r="B108" s="185"/>
      <c r="C108" s="186"/>
      <c r="D108" s="191">
        <v>3335</v>
      </c>
      <c r="E108" s="191"/>
      <c r="F108" s="191">
        <v>3335</v>
      </c>
      <c r="G108" s="191"/>
      <c r="H108" s="191">
        <v>3335</v>
      </c>
      <c r="I108" s="191"/>
      <c r="J108" s="191">
        <v>3335</v>
      </c>
      <c r="K108" s="192"/>
    </row>
    <row r="109" spans="1:12" ht="21.75" customHeight="1">
      <c r="A109" s="226" t="s">
        <v>78</v>
      </c>
      <c r="B109" s="185"/>
      <c r="C109" s="186"/>
      <c r="D109" s="191"/>
      <c r="E109" s="191"/>
      <c r="F109" s="191"/>
      <c r="G109" s="191"/>
      <c r="H109" s="191"/>
      <c r="I109" s="191"/>
      <c r="J109" s="191"/>
      <c r="K109" s="192"/>
    </row>
    <row r="110" spans="1:12" ht="21.75" customHeight="1">
      <c r="A110" s="209" t="s">
        <v>79</v>
      </c>
      <c r="B110" s="185"/>
      <c r="C110" s="186"/>
      <c r="D110" s="231">
        <v>-5730</v>
      </c>
      <c r="E110" s="191"/>
      <c r="F110" s="231">
        <v>-5730</v>
      </c>
      <c r="G110" s="231"/>
      <c r="H110" s="163" t="s">
        <v>19</v>
      </c>
      <c r="I110" s="191"/>
      <c r="J110" s="163" t="s">
        <v>19</v>
      </c>
      <c r="K110" s="192"/>
    </row>
    <row r="111" spans="1:12" ht="21.75" customHeight="1">
      <c r="A111" s="209" t="s">
        <v>80</v>
      </c>
      <c r="B111" s="185"/>
      <c r="C111" s="186"/>
      <c r="D111" s="169">
        <v>-15385</v>
      </c>
      <c r="E111" s="191"/>
      <c r="F111" s="169">
        <v>188</v>
      </c>
      <c r="G111" s="169"/>
      <c r="H111" s="163" t="s">
        <v>19</v>
      </c>
      <c r="I111" s="191"/>
      <c r="J111" s="163" t="s">
        <v>19</v>
      </c>
      <c r="K111" s="191"/>
    </row>
    <row r="112" spans="1:12" ht="21.75" customHeight="1">
      <c r="A112" s="226" t="s">
        <v>81</v>
      </c>
      <c r="B112" s="185"/>
      <c r="C112" s="186"/>
      <c r="D112" s="191"/>
      <c r="E112" s="191"/>
      <c r="F112" s="191"/>
      <c r="G112" s="191"/>
      <c r="H112" s="191"/>
      <c r="I112" s="191"/>
      <c r="J112" s="191"/>
      <c r="K112" s="192"/>
    </row>
    <row r="113" spans="1:13" ht="21.75" customHeight="1">
      <c r="A113" s="209" t="s">
        <v>82</v>
      </c>
      <c r="B113" s="185"/>
      <c r="C113" s="186"/>
      <c r="D113" s="191"/>
      <c r="E113" s="191"/>
      <c r="F113" s="191"/>
      <c r="G113" s="191"/>
      <c r="H113" s="191"/>
      <c r="I113" s="191"/>
      <c r="J113" s="191"/>
      <c r="K113" s="192"/>
    </row>
    <row r="114" spans="1:13" ht="21.75" customHeight="1">
      <c r="A114" s="228" t="s">
        <v>83</v>
      </c>
      <c r="B114" s="210">
        <v>16.3</v>
      </c>
      <c r="C114" s="186"/>
      <c r="D114" s="191">
        <v>59949</v>
      </c>
      <c r="E114" s="191"/>
      <c r="F114" s="191">
        <v>59949</v>
      </c>
      <c r="G114" s="191"/>
      <c r="H114" s="191">
        <v>59949</v>
      </c>
      <c r="I114" s="191"/>
      <c r="J114" s="191">
        <v>59949</v>
      </c>
      <c r="K114" s="192"/>
    </row>
    <row r="115" spans="1:13" ht="21.75" customHeight="1">
      <c r="A115" s="209" t="s">
        <v>84</v>
      </c>
      <c r="B115" s="185"/>
      <c r="C115" s="186"/>
      <c r="D115" s="169">
        <v>1626193</v>
      </c>
      <c r="E115" s="191"/>
      <c r="F115" s="169">
        <v>1629129</v>
      </c>
      <c r="G115" s="169"/>
      <c r="H115" s="191">
        <v>760632</v>
      </c>
      <c r="I115" s="191"/>
      <c r="J115" s="191">
        <v>891188</v>
      </c>
      <c r="K115" s="192"/>
    </row>
    <row r="116" spans="1:13" ht="21.75" customHeight="1">
      <c r="A116" s="226" t="s">
        <v>85</v>
      </c>
      <c r="B116" s="185"/>
      <c r="C116" s="186"/>
      <c r="D116" s="169">
        <v>1267619</v>
      </c>
      <c r="E116" s="191"/>
      <c r="F116" s="169">
        <v>1267619</v>
      </c>
      <c r="G116" s="169"/>
      <c r="H116" s="191">
        <v>1065637</v>
      </c>
      <c r="I116" s="191"/>
      <c r="J116" s="191">
        <v>1065637</v>
      </c>
      <c r="K116" s="192"/>
    </row>
    <row r="117" spans="1:13" ht="21.75" customHeight="1">
      <c r="A117" s="221" t="s">
        <v>86</v>
      </c>
      <c r="B117" s="185"/>
      <c r="C117" s="186"/>
      <c r="D117" s="232">
        <f>SUM(D106:D116)</f>
        <v>5577409</v>
      </c>
      <c r="E117" s="191"/>
      <c r="F117" s="232">
        <f>SUM(F106:F116)</f>
        <v>5595918</v>
      </c>
      <c r="G117" s="191"/>
      <c r="H117" s="232">
        <f>SUM(H106:H116)</f>
        <v>4530981</v>
      </c>
      <c r="I117" s="191"/>
      <c r="J117" s="232">
        <f>SUM(J106:J116)</f>
        <v>4661537</v>
      </c>
      <c r="K117" s="192"/>
    </row>
    <row r="118" spans="1:13" ht="21.75" customHeight="1">
      <c r="A118" s="226" t="s">
        <v>87</v>
      </c>
      <c r="B118" s="185"/>
      <c r="C118" s="186"/>
      <c r="D118" s="191">
        <v>745319</v>
      </c>
      <c r="E118" s="191"/>
      <c r="F118" s="191">
        <v>721266</v>
      </c>
      <c r="G118" s="191"/>
      <c r="H118" s="163" t="s">
        <v>19</v>
      </c>
      <c r="I118" s="191"/>
      <c r="J118" s="163" t="s">
        <v>19</v>
      </c>
      <c r="K118" s="109"/>
    </row>
    <row r="119" spans="1:13" ht="21.75" customHeight="1">
      <c r="A119" s="221" t="s">
        <v>88</v>
      </c>
      <c r="B119" s="185"/>
      <c r="C119" s="186"/>
      <c r="D119" s="196">
        <f>SUM(D117:D118)</f>
        <v>6322728</v>
      </c>
      <c r="E119" s="191"/>
      <c r="F119" s="196">
        <f>SUM(F117:F118)</f>
        <v>6317184</v>
      </c>
      <c r="G119" s="191"/>
      <c r="H119" s="196">
        <f>SUM(H117:H118)</f>
        <v>4530981</v>
      </c>
      <c r="I119" s="191"/>
      <c r="J119" s="196">
        <f>SUM(J117:J118)</f>
        <v>4661537</v>
      </c>
      <c r="K119" s="192"/>
    </row>
    <row r="120" spans="1:13" ht="21.75" customHeight="1" thickBot="1">
      <c r="A120" s="200" t="s">
        <v>89</v>
      </c>
      <c r="B120" s="185"/>
      <c r="C120" s="186"/>
      <c r="D120" s="202">
        <f>D82+D119</f>
        <v>23618314</v>
      </c>
      <c r="E120" s="191"/>
      <c r="F120" s="202">
        <f>F82+F119</f>
        <v>23085219</v>
      </c>
      <c r="G120" s="191"/>
      <c r="H120" s="202">
        <f>H82+H119</f>
        <v>18689559</v>
      </c>
      <c r="I120" s="191"/>
      <c r="J120" s="202">
        <f>J82+J119</f>
        <v>17403229</v>
      </c>
      <c r="K120" s="192"/>
      <c r="L120" s="230"/>
      <c r="M120" s="230"/>
    </row>
    <row r="121" spans="1:13" ht="21.75" customHeight="1" thickTop="1">
      <c r="A121" s="209"/>
      <c r="B121" s="185"/>
      <c r="C121" s="186"/>
      <c r="D121" s="102"/>
      <c r="E121" s="102"/>
      <c r="F121" s="102"/>
      <c r="G121" s="102"/>
      <c r="H121" s="102"/>
      <c r="I121" s="102"/>
      <c r="J121" s="102"/>
      <c r="K121" s="192"/>
    </row>
    <row r="122" spans="1:13" ht="21.75" customHeight="1">
      <c r="A122" s="209"/>
      <c r="B122" s="185"/>
      <c r="C122" s="186"/>
      <c r="D122" s="303">
        <f>D40-D120</f>
        <v>0</v>
      </c>
      <c r="E122" s="303"/>
      <c r="F122" s="303">
        <f>F40-F120</f>
        <v>0</v>
      </c>
      <c r="G122" s="303"/>
      <c r="H122" s="303">
        <f>H40-H120</f>
        <v>0</v>
      </c>
      <c r="I122" s="303"/>
      <c r="J122" s="303">
        <f>J40-J120</f>
        <v>0</v>
      </c>
      <c r="K122" s="192"/>
    </row>
    <row r="123" spans="1:13" ht="21.75" customHeight="1">
      <c r="D123" s="230"/>
      <c r="F123" s="230"/>
      <c r="H123" s="230"/>
      <c r="J123" s="230"/>
    </row>
    <row r="124" spans="1:13" ht="21.75" customHeight="1">
      <c r="D124" s="230"/>
      <c r="H124" s="230"/>
    </row>
    <row r="125" spans="1:13" ht="21.75" customHeight="1">
      <c r="D125" s="233"/>
      <c r="H125" s="233"/>
    </row>
    <row r="126" spans="1:13" ht="21.75" customHeight="1">
      <c r="D126" s="233"/>
      <c r="H126" s="233"/>
    </row>
    <row r="127" spans="1:13" ht="21.75" customHeight="1">
      <c r="D127" s="233"/>
      <c r="H127" s="233"/>
    </row>
    <row r="128" spans="1:13" ht="21.75" customHeight="1">
      <c r="D128" s="233"/>
      <c r="H128" s="233"/>
    </row>
    <row r="129" spans="1:10" ht="21.75" customHeight="1">
      <c r="D129" s="233"/>
      <c r="H129" s="233"/>
    </row>
    <row r="130" spans="1:10" ht="21.75" customHeight="1">
      <c r="D130" s="233"/>
      <c r="H130" s="233"/>
    </row>
    <row r="131" spans="1:10" ht="21.75" customHeight="1">
      <c r="D131" s="233"/>
      <c r="H131" s="233"/>
    </row>
    <row r="132" spans="1:10" ht="21.75" customHeight="1">
      <c r="D132" s="233"/>
      <c r="H132" s="233"/>
    </row>
    <row r="133" spans="1:10" ht="21.75" customHeight="1">
      <c r="D133" s="233"/>
      <c r="H133" s="233"/>
    </row>
    <row r="134" spans="1:10" ht="21.75" customHeight="1">
      <c r="D134" s="233"/>
      <c r="F134" s="234"/>
      <c r="H134" s="233"/>
    </row>
    <row r="135" spans="1:10" ht="21.75" customHeight="1">
      <c r="A135" s="110" t="s">
        <v>41</v>
      </c>
      <c r="D135" s="233"/>
      <c r="F135" s="234"/>
      <c r="H135" s="230"/>
    </row>
    <row r="136" spans="1:10">
      <c r="D136" s="193">
        <f>+D120-D40</f>
        <v>0</v>
      </c>
      <c r="F136" s="193">
        <f>+F120-F40</f>
        <v>0</v>
      </c>
      <c r="H136" s="193">
        <f>+H120-H40</f>
        <v>0</v>
      </c>
      <c r="J136" s="193">
        <f>+J120-J40</f>
        <v>0</v>
      </c>
    </row>
    <row r="138" spans="1:10">
      <c r="D138" s="230"/>
      <c r="F138" s="230"/>
      <c r="H138" s="230"/>
      <c r="J138" s="230"/>
    </row>
    <row r="139" spans="1:10">
      <c r="H139" s="230"/>
    </row>
    <row r="140" spans="1:10">
      <c r="D140" s="233"/>
    </row>
    <row r="141" spans="1:10">
      <c r="D141" s="233"/>
      <c r="H141" s="193"/>
    </row>
    <row r="142" spans="1:10">
      <c r="D142" s="193"/>
      <c r="H142" s="193"/>
    </row>
  </sheetData>
  <mergeCells count="21">
    <mergeCell ref="D53:G53"/>
    <mergeCell ref="H53:J53"/>
    <mergeCell ref="A47:K47"/>
    <mergeCell ref="A48:K48"/>
    <mergeCell ref="A49:K49"/>
    <mergeCell ref="A51:K51"/>
    <mergeCell ref="A50:K50"/>
    <mergeCell ref="D96:G96"/>
    <mergeCell ref="H96:J96"/>
    <mergeCell ref="A90:K90"/>
    <mergeCell ref="A91:K91"/>
    <mergeCell ref="A92:K92"/>
    <mergeCell ref="A94:K94"/>
    <mergeCell ref="A93:K93"/>
    <mergeCell ref="H7:K7"/>
    <mergeCell ref="A1:K1"/>
    <mergeCell ref="A2:K2"/>
    <mergeCell ref="A3:K3"/>
    <mergeCell ref="A5:K5"/>
    <mergeCell ref="D7:G7"/>
    <mergeCell ref="A4:K4"/>
  </mergeCells>
  <pageMargins left="0.95" right="0.3" top="1" bottom="0.5" header="0.3" footer="0.3"/>
  <pageSetup paperSize="9" scale="71" fitToHeight="3" orientation="portrait" r:id="rId1"/>
  <rowBreaks count="2" manualBreakCount="2">
    <brk id="46" max="10" man="1"/>
    <brk id="8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N114"/>
  <sheetViews>
    <sheetView view="pageBreakPreview" topLeftCell="A22" zoomScaleNormal="90" zoomScaleSheetLayoutView="100" workbookViewId="0">
      <selection activeCell="G68" sqref="G68"/>
    </sheetView>
  </sheetViews>
  <sheetFormatPr defaultColWidth="9.19921875" defaultRowHeight="21.5"/>
  <cols>
    <col min="1" max="1" width="35.59765625" style="40" customWidth="1"/>
    <col min="2" max="2" width="10.19921875" style="40" customWidth="1"/>
    <col min="3" max="3" width="9.19921875" style="78" customWidth="1"/>
    <col min="4" max="4" width="0.46484375" style="40" customWidth="1"/>
    <col min="5" max="5" width="9.19921875" style="79" customWidth="1"/>
    <col min="6" max="6" width="0.46484375" style="40" customWidth="1"/>
    <col min="7" max="7" width="9.19921875" style="40" customWidth="1"/>
    <col min="8" max="8" width="0.46484375" style="40" customWidth="1"/>
    <col min="9" max="9" width="9.19921875" style="40" customWidth="1"/>
    <col min="10" max="10" width="6.6640625" style="55" customWidth="1"/>
    <col min="11" max="11" width="9.19921875" style="55"/>
    <col min="12" max="12" width="11.46484375" style="55" bestFit="1" customWidth="1"/>
    <col min="13" max="13" width="9.19921875" style="55"/>
    <col min="14" max="14" width="11.46484375" style="55" bestFit="1" customWidth="1"/>
    <col min="15" max="16384" width="9.19921875" style="55"/>
  </cols>
  <sheetData>
    <row r="1" spans="1:10" ht="23.25" customHeight="1">
      <c r="A1" s="375" t="str">
        <f>BS!A1</f>
        <v>บริษัท ไซมิส แอสเสท จำกัด (มหาชน) และบริษัทย่อย</v>
      </c>
      <c r="B1" s="375"/>
      <c r="C1" s="375"/>
      <c r="D1" s="375"/>
      <c r="E1" s="375"/>
      <c r="F1" s="375"/>
      <c r="G1" s="375"/>
      <c r="H1" s="375"/>
      <c r="I1" s="375"/>
    </row>
    <row r="2" spans="1:10" ht="23.25" customHeight="1">
      <c r="A2" s="375" t="s">
        <v>90</v>
      </c>
      <c r="B2" s="375"/>
      <c r="C2" s="375"/>
      <c r="D2" s="375"/>
      <c r="E2" s="375"/>
      <c r="F2" s="375"/>
      <c r="G2" s="375"/>
      <c r="H2" s="375"/>
      <c r="I2" s="375"/>
    </row>
    <row r="3" spans="1:10" ht="23.25" customHeight="1">
      <c r="A3" s="375" t="s">
        <v>257</v>
      </c>
      <c r="B3" s="375"/>
      <c r="C3" s="375"/>
      <c r="D3" s="375"/>
      <c r="E3" s="375"/>
      <c r="F3" s="375"/>
      <c r="G3" s="375"/>
      <c r="H3" s="375"/>
      <c r="I3" s="375"/>
    </row>
    <row r="4" spans="1:10" ht="23.25" customHeight="1">
      <c r="A4" s="375" t="s">
        <v>4</v>
      </c>
      <c r="B4" s="375"/>
      <c r="C4" s="375"/>
      <c r="D4" s="375"/>
      <c r="E4" s="375"/>
      <c r="F4" s="375"/>
      <c r="G4" s="375"/>
      <c r="H4" s="375"/>
      <c r="I4" s="375"/>
    </row>
    <row r="5" spans="1:10" ht="23.25" customHeight="1">
      <c r="A5" s="56"/>
      <c r="B5" s="56"/>
      <c r="C5" s="56"/>
      <c r="D5" s="56"/>
      <c r="E5" s="57"/>
      <c r="F5" s="58"/>
      <c r="G5" s="58"/>
      <c r="H5" s="58"/>
      <c r="I5" s="85" t="s">
        <v>5</v>
      </c>
    </row>
    <row r="6" spans="1:10" s="40" customFormat="1" ht="12.65" customHeight="1">
      <c r="A6" s="41"/>
      <c r="B6" s="41"/>
      <c r="C6" s="41"/>
      <c r="D6" s="41"/>
      <c r="E6" s="41"/>
      <c r="F6" s="41"/>
      <c r="G6" s="41"/>
      <c r="H6" s="41"/>
      <c r="I6" s="42"/>
    </row>
    <row r="7" spans="1:10" ht="21" customHeight="1">
      <c r="A7" s="53"/>
      <c r="B7" s="43" t="s">
        <v>6</v>
      </c>
      <c r="C7" s="376" t="str">
        <f>BS!D7</f>
        <v xml:space="preserve"> งบการเงินรวม</v>
      </c>
      <c r="D7" s="376"/>
      <c r="E7" s="376"/>
      <c r="F7" s="51"/>
      <c r="G7" s="376" t="str">
        <f>BS!H7</f>
        <v xml:space="preserve"> งบการเงินเฉพาะกิจการ</v>
      </c>
      <c r="H7" s="376"/>
      <c r="I7" s="376"/>
    </row>
    <row r="8" spans="1:10" ht="21" customHeight="1">
      <c r="A8" s="81"/>
      <c r="B8" s="47"/>
      <c r="C8" s="44">
        <v>2568</v>
      </c>
      <c r="D8" s="45"/>
      <c r="E8" s="44">
        <v>2567</v>
      </c>
      <c r="F8" s="46"/>
      <c r="G8" s="44">
        <v>2568</v>
      </c>
      <c r="H8" s="45"/>
      <c r="I8" s="44">
        <v>2567</v>
      </c>
    </row>
    <row r="9" spans="1:10" ht="21" customHeight="1">
      <c r="A9" s="59" t="s">
        <v>93</v>
      </c>
      <c r="B9" s="47"/>
      <c r="C9" s="54"/>
      <c r="D9" s="45"/>
      <c r="E9" s="54"/>
      <c r="F9" s="46"/>
      <c r="G9" s="54"/>
      <c r="H9" s="45"/>
      <c r="I9" s="54"/>
    </row>
    <row r="10" spans="1:10" ht="21" customHeight="1">
      <c r="A10" s="83" t="s">
        <v>94</v>
      </c>
      <c r="B10" s="48">
        <v>3</v>
      </c>
      <c r="C10" s="235">
        <v>627602</v>
      </c>
      <c r="D10" s="242"/>
      <c r="E10" s="235">
        <v>1045175</v>
      </c>
      <c r="F10" s="242"/>
      <c r="G10" s="235">
        <v>71555</v>
      </c>
      <c r="H10" s="242"/>
      <c r="I10" s="235">
        <v>269849</v>
      </c>
      <c r="J10" s="23"/>
    </row>
    <row r="11" spans="1:10" ht="21" customHeight="1">
      <c r="A11" s="83" t="s">
        <v>129</v>
      </c>
      <c r="B11" s="48"/>
      <c r="C11" s="235">
        <v>147546</v>
      </c>
      <c r="D11" s="242"/>
      <c r="E11" s="235">
        <v>76609</v>
      </c>
      <c r="F11" s="242"/>
      <c r="G11" s="235">
        <v>25051</v>
      </c>
      <c r="H11" s="242"/>
      <c r="I11" s="235">
        <v>22358</v>
      </c>
      <c r="J11" s="23"/>
    </row>
    <row r="12" spans="1:10" ht="21" customHeight="1">
      <c r="A12" s="83" t="s">
        <v>95</v>
      </c>
      <c r="B12" s="48">
        <v>3</v>
      </c>
      <c r="C12" s="235">
        <v>15628</v>
      </c>
      <c r="D12" s="242"/>
      <c r="E12" s="235">
        <v>12496</v>
      </c>
      <c r="F12" s="242"/>
      <c r="G12" s="235">
        <v>15483</v>
      </c>
      <c r="H12" s="242"/>
      <c r="I12" s="235">
        <v>12709</v>
      </c>
      <c r="J12" s="23"/>
    </row>
    <row r="13" spans="1:10" ht="21" customHeight="1">
      <c r="A13" s="47" t="s">
        <v>96</v>
      </c>
      <c r="B13" s="48">
        <v>20</v>
      </c>
      <c r="C13" s="235">
        <v>144209</v>
      </c>
      <c r="D13" s="244"/>
      <c r="E13" s="235">
        <v>40117</v>
      </c>
      <c r="F13" s="244"/>
      <c r="G13" s="235">
        <v>43589</v>
      </c>
      <c r="H13" s="244"/>
      <c r="I13" s="235">
        <v>71084</v>
      </c>
      <c r="J13" s="23"/>
    </row>
    <row r="14" spans="1:10" ht="21" customHeight="1">
      <c r="A14" s="52" t="s">
        <v>97</v>
      </c>
      <c r="B14" s="48"/>
      <c r="C14" s="61">
        <f>SUM(C10:C13)</f>
        <v>934985</v>
      </c>
      <c r="D14" s="38"/>
      <c r="E14" s="61">
        <f>SUM(E10:E13)</f>
        <v>1174397</v>
      </c>
      <c r="F14" s="38"/>
      <c r="G14" s="61">
        <f>SUM(G10:G13)</f>
        <v>155678</v>
      </c>
      <c r="H14" s="38"/>
      <c r="I14" s="61">
        <f>SUM(I10:I13)</f>
        <v>376000</v>
      </c>
    </row>
    <row r="15" spans="1:10" ht="6" customHeight="1">
      <c r="A15" s="80"/>
      <c r="B15" s="48"/>
      <c r="C15" s="37"/>
      <c r="D15" s="38"/>
      <c r="E15" s="37"/>
      <c r="F15" s="38"/>
      <c r="G15" s="37"/>
      <c r="H15" s="38"/>
      <c r="I15" s="37"/>
    </row>
    <row r="16" spans="1:10" ht="21" customHeight="1">
      <c r="A16" s="50" t="s">
        <v>98</v>
      </c>
      <c r="B16" s="48"/>
      <c r="C16" s="37"/>
      <c r="D16" s="38"/>
      <c r="E16" s="37"/>
      <c r="F16" s="38"/>
      <c r="G16" s="37"/>
      <c r="H16" s="38"/>
      <c r="I16" s="37"/>
    </row>
    <row r="17" spans="1:11" ht="21" customHeight="1">
      <c r="A17" s="83" t="s">
        <v>99</v>
      </c>
      <c r="B17" s="48"/>
      <c r="C17" s="113">
        <v>-386044</v>
      </c>
      <c r="D17" s="113"/>
      <c r="E17" s="113">
        <v>-644942</v>
      </c>
      <c r="F17" s="113"/>
      <c r="G17" s="113">
        <v>-51285</v>
      </c>
      <c r="H17" s="113"/>
      <c r="I17" s="113">
        <v>-193051</v>
      </c>
      <c r="J17" s="23"/>
    </row>
    <row r="18" spans="1:11" ht="21" customHeight="1">
      <c r="A18" s="226" t="s">
        <v>130</v>
      </c>
      <c r="B18" s="48"/>
      <c r="C18" s="113">
        <v>-101827</v>
      </c>
      <c r="D18" s="113"/>
      <c r="E18" s="113">
        <v>-69506</v>
      </c>
      <c r="F18" s="113"/>
      <c r="G18" s="113">
        <v>-17272</v>
      </c>
      <c r="H18" s="113"/>
      <c r="I18" s="113">
        <v>-17260</v>
      </c>
      <c r="J18" s="23"/>
    </row>
    <row r="19" spans="1:11" ht="21" customHeight="1">
      <c r="A19" s="83" t="s">
        <v>100</v>
      </c>
      <c r="B19" s="48"/>
      <c r="C19" s="113">
        <v>-12184</v>
      </c>
      <c r="D19" s="113"/>
      <c r="E19" s="113">
        <v>-13350</v>
      </c>
      <c r="F19" s="113"/>
      <c r="G19" s="113">
        <v>-15006</v>
      </c>
      <c r="H19" s="113"/>
      <c r="I19" s="113">
        <v>-11962</v>
      </c>
      <c r="J19" s="23"/>
    </row>
    <row r="20" spans="1:11" ht="21" customHeight="1">
      <c r="A20" s="47" t="s">
        <v>101</v>
      </c>
      <c r="B20" s="48"/>
      <c r="C20" s="262">
        <v>-106377</v>
      </c>
      <c r="D20" s="113"/>
      <c r="E20" s="113">
        <v>-159430</v>
      </c>
      <c r="F20" s="113"/>
      <c r="G20" s="113">
        <v>-23392</v>
      </c>
      <c r="H20" s="113"/>
      <c r="I20" s="113">
        <v>-41860</v>
      </c>
      <c r="J20" s="23"/>
    </row>
    <row r="21" spans="1:11" ht="21" customHeight="1">
      <c r="A21" s="47" t="s">
        <v>102</v>
      </c>
      <c r="B21" s="48"/>
      <c r="C21" s="113">
        <v>-146766</v>
      </c>
      <c r="D21" s="113"/>
      <c r="E21" s="113">
        <v>-107024</v>
      </c>
      <c r="F21" s="113"/>
      <c r="G21" s="113">
        <v>-49835</v>
      </c>
      <c r="H21" s="113"/>
      <c r="I21" s="113">
        <v>-69644</v>
      </c>
      <c r="J21" s="23"/>
    </row>
    <row r="22" spans="1:11" ht="21" customHeight="1">
      <c r="A22" s="52" t="s">
        <v>103</v>
      </c>
      <c r="B22" s="48"/>
      <c r="C22" s="62">
        <f>SUM(C17:C21)</f>
        <v>-753198</v>
      </c>
      <c r="D22" s="39"/>
      <c r="E22" s="62">
        <f>SUM(E17:E21)</f>
        <v>-994252</v>
      </c>
      <c r="F22" s="39"/>
      <c r="G22" s="62">
        <f>SUM(G17:G21)</f>
        <v>-156790</v>
      </c>
      <c r="H22" s="39"/>
      <c r="I22" s="62">
        <f>SUM(I17:I21)</f>
        <v>-333777</v>
      </c>
    </row>
    <row r="23" spans="1:11" ht="6" customHeight="1">
      <c r="A23" s="49"/>
      <c r="B23" s="48"/>
      <c r="C23" s="37"/>
      <c r="D23" s="39"/>
      <c r="E23" s="37"/>
      <c r="F23" s="39"/>
      <c r="G23" s="37"/>
      <c r="H23" s="39"/>
      <c r="I23" s="37"/>
    </row>
    <row r="24" spans="1:11" ht="21" customHeight="1">
      <c r="A24" s="59" t="s">
        <v>104</v>
      </c>
      <c r="B24" s="48"/>
      <c r="C24" s="37">
        <f>C14+C22</f>
        <v>181787</v>
      </c>
      <c r="D24" s="39"/>
      <c r="E24" s="37">
        <f>E14+E22</f>
        <v>180145</v>
      </c>
      <c r="F24" s="39"/>
      <c r="G24" s="37">
        <f>G14+G22</f>
        <v>-1112</v>
      </c>
      <c r="H24" s="39"/>
      <c r="I24" s="37">
        <f>I14+I22</f>
        <v>42223</v>
      </c>
    </row>
    <row r="25" spans="1:11" ht="6" customHeight="1">
      <c r="A25" s="59"/>
      <c r="B25" s="48"/>
      <c r="C25" s="37"/>
      <c r="D25" s="39"/>
      <c r="E25" s="37"/>
      <c r="F25" s="39"/>
      <c r="G25" s="37"/>
      <c r="H25" s="39"/>
      <c r="I25" s="37"/>
    </row>
    <row r="26" spans="1:11" ht="21" customHeight="1">
      <c r="A26" s="47" t="s">
        <v>105</v>
      </c>
      <c r="B26" s="48">
        <v>3</v>
      </c>
      <c r="C26" s="235">
        <v>3270</v>
      </c>
      <c r="D26" s="244"/>
      <c r="E26" s="235">
        <v>3647</v>
      </c>
      <c r="F26" s="244"/>
      <c r="G26" s="235">
        <v>122347</v>
      </c>
      <c r="H26" s="244"/>
      <c r="I26" s="235">
        <v>89482</v>
      </c>
      <c r="J26" s="23"/>
    </row>
    <row r="27" spans="1:11" ht="21" customHeight="1">
      <c r="A27" s="47" t="s">
        <v>106</v>
      </c>
      <c r="B27" s="48">
        <v>3</v>
      </c>
      <c r="C27" s="113">
        <v>-65179</v>
      </c>
      <c r="D27" s="113"/>
      <c r="E27" s="113">
        <v>-36334</v>
      </c>
      <c r="F27" s="113"/>
      <c r="G27" s="113">
        <v>-125421</v>
      </c>
      <c r="H27" s="113"/>
      <c r="I27" s="113">
        <v>-98605</v>
      </c>
      <c r="J27" s="23"/>
    </row>
    <row r="28" spans="1:11" ht="21" customHeight="1">
      <c r="A28" s="47" t="s">
        <v>107</v>
      </c>
      <c r="B28" s="48"/>
      <c r="C28" s="248">
        <v>-2438</v>
      </c>
      <c r="D28" s="113"/>
      <c r="E28" s="248">
        <v>-697</v>
      </c>
      <c r="F28" s="113"/>
      <c r="G28" s="138" t="s">
        <v>19</v>
      </c>
      <c r="H28" s="113"/>
      <c r="I28" s="138" t="s">
        <v>19</v>
      </c>
      <c r="J28" s="23"/>
    </row>
    <row r="29" spans="1:11" ht="21" customHeight="1">
      <c r="A29" s="47" t="s">
        <v>108</v>
      </c>
      <c r="B29" s="48">
        <v>11</v>
      </c>
      <c r="C29" s="114">
        <v>-115</v>
      </c>
      <c r="D29" s="113"/>
      <c r="E29" s="114">
        <v>-498</v>
      </c>
      <c r="F29" s="113"/>
      <c r="G29" s="170" t="s">
        <v>19</v>
      </c>
      <c r="H29" s="113"/>
      <c r="I29" s="170" t="s">
        <v>19</v>
      </c>
      <c r="J29" s="23"/>
    </row>
    <row r="30" spans="1:11" ht="21" customHeight="1">
      <c r="A30" s="59" t="s">
        <v>109</v>
      </c>
      <c r="B30" s="48"/>
      <c r="C30" s="37">
        <f>SUM(C24:C29)</f>
        <v>117325</v>
      </c>
      <c r="D30" s="39"/>
      <c r="E30" s="37">
        <f>SUM(E24:E29)</f>
        <v>146263</v>
      </c>
      <c r="F30" s="39"/>
      <c r="G30" s="37">
        <f>SUM(G24:G29)</f>
        <v>-4186</v>
      </c>
      <c r="H30" s="39"/>
      <c r="I30" s="37">
        <f>SUM(I24:I29)</f>
        <v>33100</v>
      </c>
    </row>
    <row r="31" spans="1:11" ht="21" customHeight="1">
      <c r="A31" s="47" t="s">
        <v>110</v>
      </c>
      <c r="B31" s="48">
        <v>21</v>
      </c>
      <c r="C31" s="114">
        <v>-21911</v>
      </c>
      <c r="D31" s="113"/>
      <c r="E31" s="114">
        <v>-30354</v>
      </c>
      <c r="F31" s="113"/>
      <c r="G31" s="235">
        <v>5179</v>
      </c>
      <c r="H31" s="113"/>
      <c r="I31" s="114">
        <v>1787</v>
      </c>
      <c r="J31" s="23"/>
    </row>
    <row r="32" spans="1:11" ht="21" customHeight="1" thickBot="1">
      <c r="A32" s="59" t="s">
        <v>111</v>
      </c>
      <c r="B32" s="48"/>
      <c r="C32" s="64">
        <f>SUM(C30:C31)</f>
        <v>95414</v>
      </c>
      <c r="D32" s="39"/>
      <c r="E32" s="64">
        <f>SUM(E30:E31)</f>
        <v>115909</v>
      </c>
      <c r="F32" s="39"/>
      <c r="G32" s="64">
        <f>SUM(G30:G31)</f>
        <v>993</v>
      </c>
      <c r="H32" s="39"/>
      <c r="I32" s="64">
        <f>SUM(I30:I31)</f>
        <v>34887</v>
      </c>
      <c r="K32" s="60"/>
    </row>
    <row r="33" spans="1:14" ht="21" customHeight="1" thickTop="1">
      <c r="A33" s="59"/>
      <c r="B33" s="48"/>
      <c r="C33" s="37"/>
      <c r="D33" s="39"/>
      <c r="E33" s="37"/>
      <c r="F33" s="39"/>
      <c r="G33" s="37"/>
      <c r="H33" s="39"/>
      <c r="I33" s="37"/>
      <c r="K33" s="60"/>
    </row>
    <row r="34" spans="1:14" ht="21" customHeight="1">
      <c r="A34" s="59" t="s">
        <v>112</v>
      </c>
      <c r="B34" s="48"/>
      <c r="C34" s="37"/>
      <c r="D34" s="34"/>
      <c r="E34" s="37"/>
      <c r="F34" s="34"/>
      <c r="G34" s="37"/>
      <c r="H34" s="34"/>
      <c r="I34" s="37"/>
    </row>
    <row r="35" spans="1:14" ht="21" customHeight="1">
      <c r="A35" s="59" t="s">
        <v>113</v>
      </c>
      <c r="B35" s="48"/>
      <c r="C35" s="37"/>
      <c r="D35" s="34"/>
      <c r="E35" s="37"/>
      <c r="F35" s="34"/>
      <c r="G35" s="37"/>
      <c r="H35" s="34"/>
      <c r="I35" s="37"/>
    </row>
    <row r="36" spans="1:14" ht="21" customHeight="1">
      <c r="A36" s="82" t="s">
        <v>114</v>
      </c>
      <c r="B36" s="48">
        <v>13</v>
      </c>
      <c r="C36" s="36" t="s">
        <v>19</v>
      </c>
      <c r="D36" s="39"/>
      <c r="E36" s="36" t="s">
        <v>19</v>
      </c>
      <c r="F36" s="39"/>
      <c r="G36" s="36" t="s">
        <v>19</v>
      </c>
      <c r="H36" s="39"/>
      <c r="I36" s="36" t="s">
        <v>19</v>
      </c>
      <c r="J36" s="60"/>
      <c r="K36" s="60"/>
      <c r="L36" s="23"/>
      <c r="M36" s="23"/>
      <c r="N36" s="23"/>
    </row>
    <row r="37" spans="1:14" ht="21" customHeight="1">
      <c r="A37" s="209" t="s">
        <v>256</v>
      </c>
      <c r="B37" s="48"/>
      <c r="C37" s="36"/>
      <c r="D37" s="39"/>
      <c r="E37" s="36"/>
      <c r="F37" s="39"/>
      <c r="G37" s="36"/>
      <c r="H37" s="39"/>
      <c r="I37" s="36"/>
      <c r="J37" s="60"/>
      <c r="K37" s="60"/>
      <c r="L37" s="23"/>
      <c r="M37" s="23"/>
      <c r="N37" s="23"/>
    </row>
    <row r="38" spans="1:14" ht="21" customHeight="1">
      <c r="A38" s="82" t="s">
        <v>115</v>
      </c>
      <c r="B38" s="48"/>
      <c r="C38" s="35" t="s">
        <v>19</v>
      </c>
      <c r="D38" s="39"/>
      <c r="E38" s="35" t="s">
        <v>19</v>
      </c>
      <c r="F38" s="39"/>
      <c r="G38" s="35" t="s">
        <v>19</v>
      </c>
      <c r="H38" s="39"/>
      <c r="I38" s="35" t="s">
        <v>19</v>
      </c>
    </row>
    <row r="39" spans="1:14" ht="21" customHeight="1">
      <c r="A39" s="52" t="s">
        <v>116</v>
      </c>
      <c r="B39" s="48"/>
      <c r="C39" s="36"/>
      <c r="D39" s="39"/>
      <c r="E39" s="37"/>
      <c r="F39" s="39"/>
      <c r="G39" s="36"/>
      <c r="H39" s="39"/>
      <c r="I39" s="37"/>
    </row>
    <row r="40" spans="1:14" ht="21" customHeight="1">
      <c r="A40" s="97" t="s">
        <v>117</v>
      </c>
      <c r="B40" s="48"/>
      <c r="C40" s="35">
        <f>SUM(C36:C38)</f>
        <v>0</v>
      </c>
      <c r="D40" s="39"/>
      <c r="E40" s="63">
        <f>SUM(E36:E38)</f>
        <v>0</v>
      </c>
      <c r="F40" s="39"/>
      <c r="G40" s="35">
        <f>SUM(G36:G38)</f>
        <v>0</v>
      </c>
      <c r="H40" s="39"/>
      <c r="I40" s="63">
        <f>SUM(I36:I38)</f>
        <v>0</v>
      </c>
    </row>
    <row r="41" spans="1:14" ht="21" customHeight="1">
      <c r="A41" s="59" t="s">
        <v>118</v>
      </c>
      <c r="B41" s="48"/>
      <c r="C41" s="35">
        <v>0</v>
      </c>
      <c r="D41" s="39"/>
      <c r="E41" s="63">
        <f>E40</f>
        <v>0</v>
      </c>
      <c r="F41" s="39"/>
      <c r="G41" s="98">
        <v>0</v>
      </c>
      <c r="H41" s="39"/>
      <c r="I41" s="63">
        <f>I40</f>
        <v>0</v>
      </c>
    </row>
    <row r="42" spans="1:14" ht="21" customHeight="1" thickBot="1">
      <c r="A42" s="59" t="s">
        <v>119</v>
      </c>
      <c r="B42" s="48"/>
      <c r="C42" s="64">
        <f>C32+C41</f>
        <v>95414</v>
      </c>
      <c r="D42" s="39"/>
      <c r="E42" s="64">
        <f>E32+E41</f>
        <v>115909</v>
      </c>
      <c r="F42" s="39"/>
      <c r="G42" s="64">
        <f>G32+G41</f>
        <v>993</v>
      </c>
      <c r="H42" s="39"/>
      <c r="I42" s="64">
        <f>I32+I41</f>
        <v>34887</v>
      </c>
    </row>
    <row r="43" spans="1:14" ht="6" customHeight="1" thickTop="1">
      <c r="A43" s="47"/>
      <c r="B43" s="48"/>
      <c r="C43" s="37"/>
      <c r="D43" s="38"/>
      <c r="E43" s="37"/>
      <c r="F43" s="38"/>
      <c r="G43" s="37"/>
      <c r="H43" s="38"/>
      <c r="I43" s="37"/>
    </row>
    <row r="44" spans="1:14" ht="21" customHeight="1">
      <c r="A44" s="65" t="s">
        <v>120</v>
      </c>
      <c r="B44" s="48"/>
      <c r="C44" s="37"/>
      <c r="D44" s="38"/>
      <c r="E44" s="37"/>
      <c r="F44" s="38"/>
      <c r="G44" s="37"/>
      <c r="H44" s="38"/>
      <c r="I44" s="37"/>
    </row>
    <row r="45" spans="1:14" ht="21" customHeight="1">
      <c r="A45" s="66" t="s">
        <v>121</v>
      </c>
      <c r="B45" s="48"/>
      <c r="C45" s="235">
        <v>86775</v>
      </c>
      <c r="D45" s="253"/>
      <c r="E45" s="235">
        <v>109739</v>
      </c>
      <c r="F45" s="244"/>
      <c r="G45" s="248">
        <f>+G42</f>
        <v>993</v>
      </c>
      <c r="H45" s="244"/>
      <c r="I45" s="235">
        <v>34887</v>
      </c>
    </row>
    <row r="46" spans="1:14" ht="21" customHeight="1">
      <c r="A46" s="66" t="s">
        <v>122</v>
      </c>
      <c r="B46" s="48"/>
      <c r="C46" s="235">
        <v>8639</v>
      </c>
      <c r="D46" s="253"/>
      <c r="E46" s="248">
        <v>6170</v>
      </c>
      <c r="F46" s="253"/>
      <c r="G46" s="170" t="s">
        <v>19</v>
      </c>
      <c r="H46" s="116"/>
      <c r="I46" s="170" t="s">
        <v>19</v>
      </c>
      <c r="L46" s="60"/>
    </row>
    <row r="47" spans="1:14" ht="21" customHeight="1" thickBot="1">
      <c r="A47" s="59" t="s">
        <v>111</v>
      </c>
      <c r="B47" s="48"/>
      <c r="C47" s="64">
        <f>SUM(C45:C46)</f>
        <v>95414</v>
      </c>
      <c r="D47" s="67"/>
      <c r="E47" s="64">
        <f>SUM(E45:E46)</f>
        <v>115909</v>
      </c>
      <c r="F47" s="67"/>
      <c r="G47" s="64">
        <f>SUM(G45:G46)</f>
        <v>993</v>
      </c>
      <c r="H47" s="67"/>
      <c r="I47" s="64">
        <f>SUM(I45:I46)</f>
        <v>34887</v>
      </c>
    </row>
    <row r="48" spans="1:14" ht="21" customHeight="1" thickTop="1">
      <c r="A48" s="59"/>
      <c r="B48" s="48"/>
      <c r="C48" s="37"/>
      <c r="D48" s="67"/>
      <c r="E48" s="37"/>
      <c r="F48" s="67"/>
      <c r="G48" s="37"/>
      <c r="H48" s="67"/>
      <c r="I48" s="37"/>
    </row>
    <row r="49" spans="1:11" ht="21" customHeight="1">
      <c r="A49" s="59"/>
      <c r="B49" s="48"/>
      <c r="C49" s="37"/>
      <c r="D49" s="67"/>
      <c r="E49" s="37"/>
      <c r="F49" s="67"/>
      <c r="G49" s="37"/>
      <c r="H49" s="67"/>
      <c r="I49" s="37"/>
    </row>
    <row r="50" spans="1:11" ht="21" customHeight="1">
      <c r="A50" s="93" t="s">
        <v>41</v>
      </c>
      <c r="B50" s="48"/>
      <c r="C50" s="37"/>
      <c r="D50" s="67"/>
      <c r="E50" s="37"/>
      <c r="F50" s="67"/>
      <c r="G50" s="37"/>
      <c r="H50" s="67"/>
      <c r="I50" s="37"/>
    </row>
    <row r="51" spans="1:11" ht="23.25" customHeight="1">
      <c r="A51" s="375" t="str">
        <f>BS!A1</f>
        <v>บริษัท ไซมิส แอสเสท จำกัด (มหาชน) และบริษัทย่อย</v>
      </c>
      <c r="B51" s="375"/>
      <c r="C51" s="375"/>
      <c r="D51" s="375"/>
      <c r="E51" s="375"/>
      <c r="F51" s="375"/>
      <c r="G51" s="375"/>
      <c r="H51" s="375"/>
      <c r="I51" s="375"/>
    </row>
    <row r="52" spans="1:11" ht="23.25" customHeight="1">
      <c r="A52" s="375" t="s">
        <v>123</v>
      </c>
      <c r="B52" s="375"/>
      <c r="C52" s="375"/>
      <c r="D52" s="375"/>
      <c r="E52" s="375"/>
      <c r="F52" s="375"/>
      <c r="G52" s="375"/>
      <c r="H52" s="375"/>
      <c r="I52" s="375"/>
    </row>
    <row r="53" spans="1:11" ht="23.25" customHeight="1">
      <c r="A53" s="375" t="str">
        <f>+A3</f>
        <v>สำหรับงวดสามเดือนสิ้นสุดวันที่ 31 มีนาคม 2568</v>
      </c>
      <c r="B53" s="375"/>
      <c r="C53" s="375"/>
      <c r="D53" s="375"/>
      <c r="E53" s="375"/>
      <c r="F53" s="375"/>
      <c r="G53" s="375"/>
      <c r="H53" s="375"/>
      <c r="I53" s="375"/>
    </row>
    <row r="54" spans="1:11" ht="23.25" customHeight="1">
      <c r="A54" s="375" t="s">
        <v>4</v>
      </c>
      <c r="B54" s="375"/>
      <c r="C54" s="375"/>
      <c r="D54" s="375"/>
      <c r="E54" s="375"/>
      <c r="F54" s="375"/>
      <c r="G54" s="375"/>
      <c r="H54" s="375"/>
      <c r="I54" s="375"/>
    </row>
    <row r="55" spans="1:11" ht="23.25" customHeight="1">
      <c r="A55" s="56"/>
      <c r="B55" s="56"/>
      <c r="C55" s="56"/>
      <c r="D55" s="56"/>
      <c r="E55" s="57"/>
      <c r="F55" s="58"/>
      <c r="G55" s="58"/>
      <c r="H55" s="58"/>
      <c r="I55" s="85" t="s">
        <v>5</v>
      </c>
      <c r="K55" s="60"/>
    </row>
    <row r="56" spans="1:11" s="40" customFormat="1" ht="12.65" customHeight="1">
      <c r="A56" s="41"/>
      <c r="B56" s="41"/>
      <c r="C56" s="41"/>
      <c r="D56" s="41"/>
      <c r="E56" s="41"/>
      <c r="F56" s="41"/>
      <c r="G56" s="41"/>
      <c r="H56" s="41"/>
      <c r="I56" s="42"/>
    </row>
    <row r="57" spans="1:11" ht="21" customHeight="1">
      <c r="A57" s="53"/>
      <c r="B57" s="43" t="s">
        <v>6</v>
      </c>
      <c r="C57" s="376" t="s">
        <v>7</v>
      </c>
      <c r="D57" s="376"/>
      <c r="E57" s="376"/>
      <c r="F57" s="51"/>
      <c r="G57" s="376" t="s">
        <v>8</v>
      </c>
      <c r="H57" s="376"/>
      <c r="I57" s="376"/>
    </row>
    <row r="58" spans="1:11" ht="21" customHeight="1">
      <c r="A58" s="81"/>
      <c r="B58" s="47"/>
      <c r="C58" s="44" t="s">
        <v>91</v>
      </c>
      <c r="D58" s="45"/>
      <c r="E58" s="44" t="s">
        <v>92</v>
      </c>
      <c r="F58" s="46"/>
      <c r="G58" s="44" t="s">
        <v>91</v>
      </c>
      <c r="H58" s="45"/>
      <c r="I58" s="44" t="s">
        <v>92</v>
      </c>
    </row>
    <row r="59" spans="1:11" ht="21" customHeight="1">
      <c r="A59" s="65" t="s">
        <v>124</v>
      </c>
      <c r="B59" s="48"/>
      <c r="C59" s="37"/>
      <c r="D59" s="37"/>
      <c r="E59" s="37"/>
      <c r="F59" s="37"/>
      <c r="G59" s="37"/>
      <c r="H59" s="37"/>
      <c r="I59" s="37"/>
    </row>
    <row r="60" spans="1:11" ht="21" customHeight="1">
      <c r="A60" s="66" t="s">
        <v>121</v>
      </c>
      <c r="B60" s="48"/>
      <c r="C60" s="235">
        <v>86775</v>
      </c>
      <c r="D60" s="244"/>
      <c r="E60" s="235">
        <v>109739</v>
      </c>
      <c r="F60" s="244"/>
      <c r="G60" s="248">
        <v>993</v>
      </c>
      <c r="H60" s="244"/>
      <c r="I60" s="235">
        <v>34887</v>
      </c>
    </row>
    <row r="61" spans="1:11" ht="21" customHeight="1">
      <c r="A61" s="66" t="s">
        <v>122</v>
      </c>
      <c r="B61" s="48"/>
      <c r="C61" s="235">
        <v>8639</v>
      </c>
      <c r="D61" s="255"/>
      <c r="E61" s="113">
        <v>6170</v>
      </c>
      <c r="F61" s="253"/>
      <c r="G61" s="170" t="s">
        <v>19</v>
      </c>
      <c r="H61" s="117"/>
      <c r="I61" s="170" t="s">
        <v>19</v>
      </c>
    </row>
    <row r="62" spans="1:11" s="69" customFormat="1" ht="21" customHeight="1" thickBot="1">
      <c r="A62" s="65" t="s">
        <v>119</v>
      </c>
      <c r="B62" s="48"/>
      <c r="C62" s="64">
        <f>SUM(C60:C61)</f>
        <v>95414</v>
      </c>
      <c r="D62" s="68"/>
      <c r="E62" s="64">
        <f>SUM(E60:E61)</f>
        <v>115909</v>
      </c>
      <c r="F62" s="67"/>
      <c r="G62" s="64">
        <f>SUM(G60:G61)</f>
        <v>993</v>
      </c>
      <c r="H62" s="67"/>
      <c r="I62" s="64">
        <f>SUM(I60:I61)</f>
        <v>34887</v>
      </c>
    </row>
    <row r="63" spans="1:11" s="69" customFormat="1" ht="21" customHeight="1" thickTop="1">
      <c r="A63" s="65"/>
      <c r="B63" s="48"/>
      <c r="C63" s="37"/>
      <c r="D63" s="37"/>
      <c r="E63" s="37"/>
      <c r="F63" s="37"/>
      <c r="G63" s="3"/>
      <c r="H63" s="17"/>
      <c r="I63" s="3"/>
    </row>
    <row r="64" spans="1:11" s="70" customFormat="1" ht="21" customHeight="1">
      <c r="A64" s="65" t="s">
        <v>125</v>
      </c>
      <c r="B64" s="48"/>
      <c r="C64" s="37"/>
      <c r="D64" s="37"/>
      <c r="E64" s="37"/>
      <c r="F64" s="37"/>
      <c r="G64" s="37"/>
      <c r="H64" s="37"/>
      <c r="I64" s="37"/>
    </row>
    <row r="65" spans="1:9" s="70" customFormat="1" ht="21" customHeight="1">
      <c r="A65" s="66" t="s">
        <v>126</v>
      </c>
      <c r="B65" s="91">
        <v>22.1</v>
      </c>
      <c r="C65" s="73">
        <v>0.06</v>
      </c>
      <c r="D65" s="95"/>
      <c r="E65" s="73">
        <v>0.08</v>
      </c>
      <c r="F65" s="95"/>
      <c r="G65" s="73">
        <v>0.01</v>
      </c>
      <c r="H65" s="95"/>
      <c r="I65" s="73">
        <f>+I45/1192701</f>
        <v>2.9250415653210654E-2</v>
      </c>
    </row>
    <row r="66" spans="1:9" s="70" customFormat="1" ht="21" customHeight="1">
      <c r="A66" s="66" t="s">
        <v>127</v>
      </c>
      <c r="B66" s="91">
        <v>22.2</v>
      </c>
      <c r="C66" s="73">
        <v>0.06</v>
      </c>
      <c r="D66" s="95"/>
      <c r="E66" s="73">
        <v>0.08</v>
      </c>
      <c r="F66" s="95"/>
      <c r="G66" s="73">
        <v>0.01</v>
      </c>
      <c r="H66" s="95"/>
      <c r="I66" s="73">
        <f>+I45/1192701</f>
        <v>2.9250415653210654E-2</v>
      </c>
    </row>
    <row r="67" spans="1:9" s="70" customFormat="1" ht="21" customHeight="1">
      <c r="A67" s="47"/>
      <c r="B67" s="48"/>
      <c r="C67" s="71"/>
      <c r="D67" s="71"/>
      <c r="E67" s="72"/>
      <c r="F67" s="71"/>
      <c r="G67" s="71"/>
      <c r="H67" s="71"/>
      <c r="I67" s="71"/>
    </row>
    <row r="68" spans="1:9" s="70" customFormat="1" ht="21" customHeight="1">
      <c r="A68" s="90"/>
      <c r="B68" s="48"/>
      <c r="C68" s="71"/>
      <c r="D68" s="71"/>
      <c r="E68" s="72"/>
      <c r="F68" s="71"/>
      <c r="G68" s="71"/>
      <c r="H68" s="71"/>
      <c r="I68" s="71"/>
    </row>
    <row r="69" spans="1:9" s="70" customFormat="1" ht="21" customHeight="1">
      <c r="A69" s="47"/>
      <c r="B69" s="48"/>
      <c r="C69" s="71"/>
      <c r="D69" s="71"/>
      <c r="E69" s="71"/>
      <c r="F69" s="71"/>
      <c r="G69" s="71"/>
      <c r="H69" s="71"/>
      <c r="I69" s="71"/>
    </row>
    <row r="70" spans="1:9" s="70" customFormat="1" ht="21" customHeight="1">
      <c r="A70" s="47"/>
      <c r="B70" s="48"/>
      <c r="C70" s="27">
        <f>+C32-C47</f>
        <v>0</v>
      </c>
      <c r="D70" s="27"/>
      <c r="E70" s="27">
        <f>+E32-E47</f>
        <v>0</v>
      </c>
      <c r="F70" s="27"/>
      <c r="G70" s="27">
        <f>+G32-G47</f>
        <v>0</v>
      </c>
      <c r="H70" s="27"/>
      <c r="I70" s="27">
        <f>+I32-I47</f>
        <v>0</v>
      </c>
    </row>
    <row r="71" spans="1:9" s="70" customFormat="1" ht="21" customHeight="1">
      <c r="A71" s="47"/>
      <c r="B71" s="48"/>
      <c r="C71" s="27">
        <f>+C42-C62</f>
        <v>0</v>
      </c>
      <c r="D71" s="27"/>
      <c r="E71" s="27">
        <f>+E42-E62</f>
        <v>0</v>
      </c>
      <c r="F71" s="27"/>
      <c r="G71" s="27">
        <f>+G42-G62</f>
        <v>0</v>
      </c>
      <c r="H71" s="27"/>
      <c r="I71" s="27">
        <f>+I42-I62</f>
        <v>0</v>
      </c>
    </row>
    <row r="72" spans="1:9" s="70" customFormat="1" ht="21" customHeight="1">
      <c r="A72" s="47"/>
      <c r="B72" s="48"/>
      <c r="C72" s="71"/>
      <c r="D72" s="71"/>
      <c r="E72" s="71"/>
      <c r="F72" s="71"/>
      <c r="G72" s="71"/>
      <c r="H72" s="71"/>
      <c r="I72" s="71"/>
    </row>
    <row r="73" spans="1:9" s="70" customFormat="1" ht="21" customHeight="1">
      <c r="A73" s="47"/>
      <c r="B73" s="48"/>
      <c r="C73" s="71"/>
      <c r="D73" s="71"/>
      <c r="E73" s="71"/>
      <c r="F73" s="71"/>
      <c r="G73" s="71"/>
      <c r="H73" s="71"/>
      <c r="I73" s="71"/>
    </row>
    <row r="74" spans="1:9" s="70" customFormat="1" ht="21" customHeight="1">
      <c r="A74" s="47"/>
      <c r="B74" s="48"/>
      <c r="C74" s="71"/>
      <c r="D74" s="71"/>
      <c r="E74" s="71"/>
      <c r="F74" s="71"/>
      <c r="G74" s="71"/>
      <c r="H74" s="71"/>
      <c r="I74" s="71"/>
    </row>
    <row r="75" spans="1:9" s="70" customFormat="1" ht="21" customHeight="1">
      <c r="A75" s="47"/>
      <c r="B75" s="48"/>
      <c r="C75" s="71"/>
      <c r="D75" s="71"/>
      <c r="E75" s="71"/>
      <c r="F75" s="71"/>
      <c r="G75" s="71"/>
      <c r="H75" s="71"/>
      <c r="I75" s="71"/>
    </row>
    <row r="76" spans="1:9" s="70" customFormat="1" ht="21" customHeight="1">
      <c r="A76" s="47"/>
      <c r="B76" s="48"/>
      <c r="C76" s="71"/>
      <c r="D76" s="71"/>
      <c r="E76" s="71"/>
      <c r="F76" s="71"/>
      <c r="G76" s="71"/>
      <c r="H76" s="71"/>
      <c r="I76" s="71"/>
    </row>
    <row r="77" spans="1:9" s="70" customFormat="1" ht="21" customHeight="1">
      <c r="A77" s="47"/>
      <c r="B77" s="48"/>
      <c r="C77" s="71"/>
      <c r="D77" s="71"/>
      <c r="E77" s="71"/>
      <c r="F77" s="71"/>
      <c r="G77" s="71"/>
      <c r="H77" s="71"/>
      <c r="I77" s="71"/>
    </row>
    <row r="78" spans="1:9" s="70" customFormat="1" ht="21" customHeight="1">
      <c r="A78" s="47"/>
      <c r="B78" s="48"/>
      <c r="C78" s="71"/>
      <c r="D78" s="71"/>
      <c r="E78" s="71"/>
      <c r="F78" s="71"/>
      <c r="G78" s="71"/>
      <c r="H78" s="71"/>
      <c r="I78" s="71"/>
    </row>
    <row r="79" spans="1:9" s="70" customFormat="1" ht="21" customHeight="1">
      <c r="A79" s="47"/>
      <c r="B79" s="48"/>
      <c r="C79" s="71"/>
      <c r="D79" s="71"/>
      <c r="E79" s="71"/>
      <c r="F79" s="71"/>
      <c r="G79" s="71"/>
      <c r="H79" s="71"/>
      <c r="I79" s="71"/>
    </row>
    <row r="80" spans="1:9" s="70" customFormat="1" ht="21" customHeight="1">
      <c r="A80" s="47"/>
      <c r="B80" s="48"/>
      <c r="C80" s="71"/>
      <c r="D80" s="71"/>
      <c r="E80" s="71"/>
      <c r="F80" s="71"/>
      <c r="G80" s="71"/>
      <c r="H80" s="71"/>
      <c r="I80" s="71"/>
    </row>
    <row r="81" spans="1:10" s="70" customFormat="1" ht="21" customHeight="1">
      <c r="A81" s="47"/>
      <c r="B81" s="48"/>
      <c r="C81" s="71"/>
      <c r="D81" s="71"/>
      <c r="E81" s="71"/>
      <c r="F81" s="71"/>
      <c r="G81" s="71"/>
      <c r="H81" s="71"/>
      <c r="I81" s="71"/>
    </row>
    <row r="82" spans="1:10" s="70" customFormat="1" ht="21" customHeight="1">
      <c r="A82" s="47"/>
      <c r="B82" s="48"/>
      <c r="C82" s="71"/>
      <c r="D82" s="71"/>
      <c r="E82" s="71"/>
      <c r="F82" s="71"/>
      <c r="G82" s="71"/>
      <c r="H82" s="71"/>
      <c r="I82" s="71"/>
    </row>
    <row r="83" spans="1:10" s="70" customFormat="1" ht="21" customHeight="1">
      <c r="A83" s="47"/>
      <c r="B83" s="48"/>
      <c r="C83" s="71"/>
      <c r="D83" s="71"/>
      <c r="E83" s="71"/>
      <c r="F83" s="71"/>
      <c r="G83" s="71"/>
      <c r="H83" s="71"/>
      <c r="I83" s="71"/>
    </row>
    <row r="84" spans="1:10" s="70" customFormat="1" ht="21" customHeight="1">
      <c r="A84" s="47"/>
      <c r="B84" s="48"/>
      <c r="C84" s="71"/>
      <c r="D84" s="71"/>
      <c r="E84" s="71"/>
      <c r="F84" s="71"/>
      <c r="G84" s="71"/>
      <c r="H84" s="71"/>
      <c r="I84" s="71"/>
    </row>
    <row r="85" spans="1:10" s="70" customFormat="1" ht="21" customHeight="1">
      <c r="A85" s="47"/>
      <c r="B85" s="48"/>
      <c r="C85" s="71"/>
      <c r="D85" s="71"/>
      <c r="E85" s="71"/>
      <c r="F85" s="71"/>
      <c r="G85" s="71"/>
      <c r="H85" s="71"/>
      <c r="I85" s="71"/>
    </row>
    <row r="86" spans="1:10" s="70" customFormat="1" ht="21" customHeight="1">
      <c r="B86" s="48"/>
      <c r="C86" s="71"/>
      <c r="D86" s="71"/>
      <c r="E86" s="71"/>
      <c r="F86" s="71"/>
      <c r="G86" s="71"/>
      <c r="H86" s="71"/>
      <c r="I86" s="71"/>
    </row>
    <row r="87" spans="1:10" s="70" customFormat="1" ht="21" customHeight="1">
      <c r="A87" s="47"/>
      <c r="B87" s="48"/>
      <c r="C87" s="71"/>
      <c r="D87" s="71"/>
      <c r="E87" s="71"/>
      <c r="F87" s="71"/>
      <c r="G87" s="71"/>
      <c r="H87" s="71"/>
      <c r="I87" s="71"/>
    </row>
    <row r="88" spans="1:10" s="70" customFormat="1" ht="21" customHeight="1">
      <c r="B88" s="48"/>
      <c r="C88" s="71"/>
      <c r="D88" s="71"/>
      <c r="E88" s="71"/>
      <c r="F88" s="71"/>
      <c r="G88" s="71"/>
      <c r="H88" s="71"/>
      <c r="I88" s="71"/>
    </row>
    <row r="89" spans="1:10" s="70" customFormat="1" ht="21" customHeight="1">
      <c r="A89" s="47"/>
      <c r="B89" s="48"/>
      <c r="C89" s="71"/>
      <c r="D89" s="71"/>
      <c r="E89" s="71"/>
      <c r="F89" s="71"/>
      <c r="G89" s="71"/>
      <c r="H89" s="71"/>
      <c r="I89" s="71"/>
    </row>
    <row r="90" spans="1:10" s="70" customFormat="1" ht="21" customHeight="1">
      <c r="A90" s="47"/>
      <c r="B90" s="48"/>
      <c r="C90" s="71"/>
      <c r="D90" s="71"/>
      <c r="E90" s="71"/>
      <c r="F90" s="71"/>
      <c r="G90" s="71"/>
      <c r="H90" s="71"/>
      <c r="I90" s="71"/>
    </row>
    <row r="91" spans="1:10" s="70" customFormat="1" ht="21" customHeight="1">
      <c r="A91" s="47"/>
      <c r="B91" s="48"/>
      <c r="C91" s="71"/>
      <c r="D91" s="71"/>
      <c r="E91" s="71"/>
      <c r="F91" s="71"/>
      <c r="G91" s="71"/>
      <c r="H91" s="71"/>
      <c r="I91" s="71"/>
    </row>
    <row r="92" spans="1:10" s="40" customFormat="1" ht="21" customHeight="1">
      <c r="B92" s="81"/>
      <c r="C92" s="81"/>
      <c r="D92" s="21"/>
      <c r="E92" s="21"/>
      <c r="F92" s="21"/>
      <c r="G92" s="21"/>
      <c r="H92" s="21"/>
      <c r="I92" s="21"/>
      <c r="J92" s="21"/>
    </row>
    <row r="93" spans="1:10" s="70" customFormat="1" ht="21" customHeight="1">
      <c r="A93" s="47"/>
      <c r="B93" s="48"/>
      <c r="C93" s="39"/>
      <c r="D93" s="73"/>
      <c r="E93" s="73"/>
      <c r="F93" s="73"/>
      <c r="G93" s="73"/>
      <c r="H93" s="73"/>
      <c r="I93" s="73"/>
    </row>
    <row r="94" spans="1:10" s="70" customFormat="1" ht="21" customHeight="1">
      <c r="A94" s="47"/>
      <c r="B94" s="48"/>
      <c r="C94" s="73"/>
      <c r="D94" s="73"/>
      <c r="E94" s="73"/>
      <c r="F94" s="73"/>
      <c r="G94" s="73"/>
      <c r="H94" s="73"/>
      <c r="I94" s="73"/>
    </row>
    <row r="95" spans="1:10" s="70" customFormat="1" ht="17.899999999999999" customHeight="1">
      <c r="A95" s="47"/>
      <c r="B95" s="48"/>
      <c r="C95" s="73"/>
      <c r="D95" s="73"/>
      <c r="E95" s="73"/>
      <c r="F95" s="73"/>
      <c r="G95" s="73"/>
      <c r="H95" s="73"/>
      <c r="I95" s="73"/>
    </row>
    <row r="96" spans="1:10" s="70" customFormat="1" ht="17.899999999999999" customHeight="1">
      <c r="A96" s="47"/>
      <c r="B96" s="48"/>
      <c r="C96" s="73"/>
      <c r="D96" s="73"/>
      <c r="E96" s="73"/>
      <c r="F96" s="73"/>
      <c r="G96" s="73"/>
      <c r="H96" s="73"/>
      <c r="I96" s="73"/>
    </row>
    <row r="97" spans="1:9" s="70" customFormat="1" ht="17.899999999999999" customHeight="1">
      <c r="A97" s="47"/>
      <c r="B97" s="48"/>
      <c r="C97" s="73"/>
      <c r="D97" s="73"/>
      <c r="E97" s="73"/>
      <c r="F97" s="73"/>
      <c r="G97" s="73"/>
      <c r="H97" s="73"/>
      <c r="I97" s="73"/>
    </row>
    <row r="98" spans="1:9" s="70" customFormat="1" ht="17.899999999999999" customHeight="1">
      <c r="A98" s="47"/>
      <c r="B98" s="48"/>
      <c r="C98" s="73"/>
      <c r="D98" s="73"/>
      <c r="E98" s="73"/>
      <c r="F98" s="73"/>
      <c r="G98" s="73"/>
      <c r="H98" s="73"/>
      <c r="I98" s="73"/>
    </row>
    <row r="99" spans="1:9" s="70" customFormat="1" ht="17.899999999999999" customHeight="1">
      <c r="A99" s="47"/>
      <c r="B99" s="48"/>
      <c r="C99" s="73"/>
      <c r="D99" s="73"/>
      <c r="E99" s="73"/>
      <c r="F99" s="73"/>
      <c r="G99" s="73"/>
      <c r="H99" s="73"/>
      <c r="I99" s="73"/>
    </row>
    <row r="100" spans="1:9" s="70" customFormat="1" ht="17.899999999999999" customHeight="1">
      <c r="A100" s="47"/>
      <c r="B100" s="48"/>
      <c r="C100" s="73"/>
      <c r="D100" s="73"/>
      <c r="E100" s="73"/>
      <c r="F100" s="73"/>
      <c r="G100" s="73"/>
      <c r="H100" s="73"/>
      <c r="I100" s="73"/>
    </row>
    <row r="101" spans="1:9" s="70" customFormat="1" ht="17.899999999999999" customHeight="1">
      <c r="A101" s="47"/>
      <c r="B101" s="48"/>
      <c r="C101" s="73"/>
      <c r="D101" s="73"/>
      <c r="E101" s="73"/>
      <c r="F101" s="73"/>
      <c r="G101" s="73"/>
      <c r="H101" s="73"/>
      <c r="I101" s="73"/>
    </row>
    <row r="102" spans="1:9" s="70" customFormat="1" ht="17.899999999999999" customHeight="1">
      <c r="A102" s="47"/>
      <c r="B102" s="48"/>
      <c r="C102" s="73"/>
      <c r="D102" s="73"/>
      <c r="E102" s="73"/>
      <c r="F102" s="73"/>
      <c r="G102" s="73"/>
      <c r="H102" s="73"/>
      <c r="I102" s="73"/>
    </row>
    <row r="103" spans="1:9" s="70" customFormat="1" ht="17.899999999999999" customHeight="1">
      <c r="A103" s="47"/>
      <c r="B103" s="48"/>
      <c r="C103" s="73"/>
      <c r="D103" s="73"/>
      <c r="E103" s="73"/>
      <c r="F103" s="73"/>
      <c r="G103" s="73"/>
      <c r="H103" s="73"/>
      <c r="I103" s="73"/>
    </row>
    <row r="104" spans="1:9" s="70" customFormat="1" ht="17.899999999999999" customHeight="1">
      <c r="A104" s="47"/>
      <c r="B104" s="48"/>
      <c r="C104" s="73"/>
      <c r="D104" s="73"/>
      <c r="E104" s="73"/>
      <c r="F104" s="73"/>
      <c r="G104" s="73"/>
      <c r="H104" s="73"/>
      <c r="I104" s="73"/>
    </row>
    <row r="105" spans="1:9" s="70" customFormat="1" ht="17.899999999999999" customHeight="1">
      <c r="A105" s="47"/>
      <c r="B105" s="48"/>
      <c r="C105" s="73"/>
      <c r="D105" s="73"/>
      <c r="E105" s="73"/>
      <c r="F105" s="73"/>
      <c r="G105" s="73"/>
      <c r="H105" s="73"/>
      <c r="I105" s="73"/>
    </row>
    <row r="106" spans="1:9" s="70" customFormat="1" ht="17.899999999999999" customHeight="1">
      <c r="A106" s="47"/>
      <c r="B106" s="48"/>
      <c r="C106" s="73"/>
      <c r="D106" s="73"/>
      <c r="E106" s="73"/>
      <c r="F106" s="73"/>
      <c r="G106" s="73"/>
      <c r="H106" s="73"/>
      <c r="I106" s="73"/>
    </row>
    <row r="107" spans="1:9" s="70" customFormat="1" ht="17.899999999999999" customHeight="1">
      <c r="A107" s="47"/>
      <c r="B107" s="48"/>
      <c r="C107" s="73"/>
      <c r="D107" s="73"/>
      <c r="E107" s="73"/>
      <c r="F107" s="73"/>
      <c r="G107" s="73"/>
      <c r="H107" s="73"/>
      <c r="I107" s="73"/>
    </row>
    <row r="108" spans="1:9" ht="20">
      <c r="A108" s="55"/>
      <c r="B108" s="74"/>
      <c r="C108" s="75"/>
      <c r="D108" s="74"/>
      <c r="E108" s="76"/>
      <c r="F108" s="74"/>
      <c r="G108" s="77"/>
      <c r="H108" s="77"/>
      <c r="I108" s="2"/>
    </row>
    <row r="109" spans="1:9" ht="20">
      <c r="A109" s="47"/>
      <c r="B109" s="74"/>
      <c r="C109" s="75"/>
      <c r="D109" s="74"/>
      <c r="E109" s="76"/>
      <c r="F109" s="74"/>
      <c r="G109" s="77"/>
      <c r="H109" s="77"/>
      <c r="I109" s="2"/>
    </row>
    <row r="110" spans="1:9" ht="20">
      <c r="A110" s="47"/>
      <c r="B110" s="74"/>
      <c r="C110" s="75"/>
      <c r="D110" s="74"/>
      <c r="E110" s="76"/>
      <c r="F110" s="74"/>
      <c r="G110" s="77"/>
      <c r="H110" s="77"/>
      <c r="I110" s="2"/>
    </row>
    <row r="111" spans="1:9" ht="20">
      <c r="A111" s="47"/>
      <c r="B111" s="74"/>
      <c r="C111" s="75"/>
      <c r="D111" s="74"/>
      <c r="E111" s="76"/>
      <c r="F111" s="74"/>
      <c r="G111" s="77"/>
      <c r="H111" s="77"/>
      <c r="I111" s="2"/>
    </row>
    <row r="112" spans="1:9" ht="20">
      <c r="A112" s="47"/>
      <c r="B112" s="74"/>
      <c r="C112" s="75"/>
      <c r="D112" s="74"/>
      <c r="E112" s="76"/>
      <c r="F112" s="74"/>
      <c r="G112" s="77"/>
      <c r="H112" s="77"/>
      <c r="I112" s="2"/>
    </row>
    <row r="113" spans="1:9" ht="20">
      <c r="A113" s="374"/>
      <c r="B113" s="374"/>
      <c r="C113" s="374"/>
      <c r="D113" s="374"/>
      <c r="E113" s="374"/>
      <c r="F113" s="374"/>
      <c r="G113" s="374"/>
      <c r="H113" s="374"/>
      <c r="I113" s="374"/>
    </row>
    <row r="114" spans="1:9" ht="20">
      <c r="A114" s="374"/>
      <c r="B114" s="374"/>
      <c r="C114" s="374"/>
      <c r="D114" s="374"/>
      <c r="E114" s="374"/>
      <c r="F114" s="374"/>
      <c r="G114" s="374"/>
      <c r="H114" s="374"/>
      <c r="I114" s="374"/>
    </row>
  </sheetData>
  <mergeCells count="14">
    <mergeCell ref="A113:I113"/>
    <mergeCell ref="A114:I114"/>
    <mergeCell ref="A1:I1"/>
    <mergeCell ref="A2:I2"/>
    <mergeCell ref="A3:I3"/>
    <mergeCell ref="C7:E7"/>
    <mergeCell ref="G7:I7"/>
    <mergeCell ref="A51:I51"/>
    <mergeCell ref="A52:I52"/>
    <mergeCell ref="C57:E57"/>
    <mergeCell ref="G57:I57"/>
    <mergeCell ref="A4:I4"/>
    <mergeCell ref="A53:I53"/>
    <mergeCell ref="A54:I54"/>
  </mergeCells>
  <pageMargins left="1" right="0.18" top="1" bottom="0.5" header="0.3" footer="0.3"/>
  <pageSetup paperSize="9" scale="72" fitToHeight="2" orientation="portrait" r:id="rId1"/>
  <headerFooter>
    <oddHeader>&amp;Cร่าง</oddHeader>
    <oddFooter>&amp;R&amp;"Times New Roman,Regular"&amp;10&amp;F  &amp;D  &amp;T</oddFooter>
  </headerFooter>
  <rowBreaks count="1" manualBreakCount="1">
    <brk id="5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FD3D-44C8-46F7-8FF5-397BC4C934CE}">
  <sheetPr>
    <tabColor rgb="FF00B050"/>
  </sheetPr>
  <dimension ref="A1:L96"/>
  <sheetViews>
    <sheetView topLeftCell="A44" zoomScale="80" zoomScaleNormal="80" workbookViewId="0">
      <selection activeCell="E59" sqref="E59"/>
    </sheetView>
  </sheetViews>
  <sheetFormatPr defaultColWidth="9.19921875" defaultRowHeight="21.5"/>
  <cols>
    <col min="1" max="1" width="40.86328125" style="103" customWidth="1"/>
    <col min="2" max="2" width="6.73046875" style="103" customWidth="1"/>
    <col min="3" max="3" width="9.19921875" style="262" customWidth="1"/>
    <col min="4" max="4" width="0.46484375" style="103" customWidth="1"/>
    <col min="5" max="5" width="9.19921875" style="263" customWidth="1"/>
    <col min="6" max="6" width="0.46484375" style="103" customWidth="1"/>
    <col min="7" max="7" width="9.19921875" style="103" customWidth="1"/>
    <col min="8" max="8" width="0.46484375" style="103" customWidth="1"/>
    <col min="9" max="9" width="9.19921875" style="103" customWidth="1"/>
    <col min="10" max="10" width="11.19921875" style="236" bestFit="1" customWidth="1"/>
    <col min="11" max="11" width="12.59765625" style="236" bestFit="1" customWidth="1"/>
    <col min="12" max="12" width="11.46484375" style="236" bestFit="1" customWidth="1"/>
    <col min="13" max="13" width="9.19921875" style="236"/>
    <col min="14" max="14" width="11.46484375" style="236" bestFit="1" customWidth="1"/>
    <col min="15" max="16384" width="9.19921875" style="236"/>
  </cols>
  <sheetData>
    <row r="1" spans="1:12" ht="23.25" customHeight="1">
      <c r="A1" s="377" t="str">
        <f>BS!A1</f>
        <v>บริษัท ไซมิส แอสเสท จำกัด (มหาชน) และบริษัทย่อย</v>
      </c>
      <c r="B1" s="377"/>
      <c r="C1" s="377"/>
      <c r="D1" s="377"/>
      <c r="E1" s="377"/>
      <c r="F1" s="377"/>
      <c r="G1" s="377"/>
      <c r="H1" s="377"/>
      <c r="I1" s="377"/>
    </row>
    <row r="2" spans="1:12" ht="23.25" customHeight="1">
      <c r="A2" s="377" t="s">
        <v>90</v>
      </c>
      <c r="B2" s="377"/>
      <c r="C2" s="377"/>
      <c r="D2" s="377"/>
      <c r="E2" s="377"/>
      <c r="F2" s="377"/>
      <c r="G2" s="377"/>
      <c r="H2" s="377"/>
      <c r="I2" s="377"/>
    </row>
    <row r="3" spans="1:12" ht="23.25" customHeight="1">
      <c r="A3" s="377" t="s">
        <v>242</v>
      </c>
      <c r="B3" s="377"/>
      <c r="C3" s="377"/>
      <c r="D3" s="377"/>
      <c r="E3" s="377"/>
      <c r="F3" s="377"/>
      <c r="G3" s="377"/>
      <c r="H3" s="377"/>
      <c r="I3" s="377"/>
    </row>
    <row r="4" spans="1:12" ht="23.25" customHeight="1">
      <c r="A4" s="377" t="s">
        <v>4</v>
      </c>
      <c r="B4" s="377"/>
      <c r="C4" s="377"/>
      <c r="D4" s="377"/>
      <c r="E4" s="377"/>
      <c r="F4" s="377"/>
      <c r="G4" s="377"/>
      <c r="H4" s="377"/>
      <c r="I4" s="377"/>
    </row>
    <row r="5" spans="1:12" ht="23.25" customHeight="1">
      <c r="A5" s="237"/>
      <c r="B5" s="237"/>
      <c r="C5" s="237"/>
      <c r="D5" s="237"/>
      <c r="E5" s="238"/>
      <c r="F5" s="239"/>
      <c r="G5" s="239"/>
      <c r="H5" s="239"/>
      <c r="I5" s="240" t="s">
        <v>5</v>
      </c>
    </row>
    <row r="6" spans="1:12" s="103" customFormat="1" ht="6.65" customHeight="1">
      <c r="A6" s="105"/>
      <c r="B6" s="105"/>
      <c r="C6" s="105"/>
      <c r="D6" s="105"/>
      <c r="E6" s="105"/>
      <c r="F6" s="105"/>
      <c r="G6" s="105"/>
      <c r="H6" s="105"/>
      <c r="I6" s="172"/>
    </row>
    <row r="7" spans="1:12" ht="21" customHeight="1">
      <c r="A7" s="223"/>
      <c r="B7" s="106" t="s">
        <v>6</v>
      </c>
      <c r="C7" s="378" t="str">
        <f>BS!D7</f>
        <v xml:space="preserve"> งบการเงินรวม</v>
      </c>
      <c r="D7" s="378"/>
      <c r="E7" s="378"/>
      <c r="F7" s="208"/>
      <c r="G7" s="378" t="str">
        <f>BS!H7</f>
        <v xml:space="preserve"> งบการเงินเฉพาะกิจการ</v>
      </c>
      <c r="H7" s="378"/>
      <c r="I7" s="378"/>
    </row>
    <row r="8" spans="1:12" ht="21" customHeight="1">
      <c r="A8" s="186"/>
      <c r="B8" s="183"/>
      <c r="C8" s="180" t="s">
        <v>128</v>
      </c>
      <c r="D8" s="181"/>
      <c r="E8" s="180" t="s">
        <v>91</v>
      </c>
      <c r="F8" s="182"/>
      <c r="G8" s="180" t="s">
        <v>128</v>
      </c>
      <c r="H8" s="181"/>
      <c r="I8" s="180" t="s">
        <v>91</v>
      </c>
    </row>
    <row r="9" spans="1:12" ht="21" customHeight="1">
      <c r="A9" s="241" t="s">
        <v>93</v>
      </c>
      <c r="B9" s="183"/>
      <c r="C9" s="112"/>
      <c r="D9" s="181"/>
      <c r="E9" s="112"/>
      <c r="F9" s="182"/>
      <c r="G9" s="112"/>
      <c r="H9" s="181"/>
      <c r="I9" s="112"/>
    </row>
    <row r="10" spans="1:12" ht="21" customHeight="1">
      <c r="A10" s="226" t="s">
        <v>94</v>
      </c>
      <c r="B10" s="190">
        <v>3</v>
      </c>
      <c r="C10" s="345">
        <f>+PL6M!C10-'PLQ1'!C10</f>
        <v>327437</v>
      </c>
      <c r="D10" s="351"/>
      <c r="E10" s="345">
        <v>870382</v>
      </c>
      <c r="F10" s="351"/>
      <c r="G10" s="345">
        <f>+PL6M!G10-'PLQ1'!G10</f>
        <v>57959</v>
      </c>
      <c r="H10" s="242"/>
      <c r="I10" s="235">
        <v>315303</v>
      </c>
      <c r="J10" s="102"/>
      <c r="K10" s="243"/>
      <c r="L10" s="243"/>
    </row>
    <row r="11" spans="1:12" ht="21" customHeight="1">
      <c r="A11" s="226" t="s">
        <v>129</v>
      </c>
      <c r="B11" s="190"/>
      <c r="C11" s="345">
        <f>+PL6M!C11-'PLQ1'!C11</f>
        <v>107254</v>
      </c>
      <c r="D11" s="351"/>
      <c r="E11" s="345">
        <f>+PL6M!E11-'PLQ1'!E11</f>
        <v>82080</v>
      </c>
      <c r="F11" s="351"/>
      <c r="G11" s="345">
        <f>+PL6M!G11-'PLQ1'!G11</f>
        <v>19043</v>
      </c>
      <c r="H11" s="242"/>
      <c r="I11" s="235">
        <f>+PL6M!I11-'PLQ1'!I11</f>
        <v>21004</v>
      </c>
      <c r="J11" s="102"/>
      <c r="K11" s="243"/>
      <c r="L11" s="243"/>
    </row>
    <row r="12" spans="1:12" ht="21" customHeight="1">
      <c r="A12" s="226" t="s">
        <v>95</v>
      </c>
      <c r="B12" s="190">
        <v>3</v>
      </c>
      <c r="C12" s="345">
        <f>+PL6M!C12-'PLQ1'!C12</f>
        <v>15388</v>
      </c>
      <c r="D12" s="351"/>
      <c r="E12" s="345">
        <f>+PL6M!E12-'PLQ1'!E12</f>
        <v>12445</v>
      </c>
      <c r="F12" s="351"/>
      <c r="G12" s="345">
        <f>+PL6M!G12-'PLQ1'!G12</f>
        <v>13761</v>
      </c>
      <c r="H12" s="242"/>
      <c r="I12" s="235">
        <f>+PL6M!I12-'PLQ1'!I12</f>
        <v>12970</v>
      </c>
      <c r="J12" s="102"/>
      <c r="K12" s="23"/>
      <c r="L12" s="250"/>
    </row>
    <row r="13" spans="1:12" ht="21" customHeight="1">
      <c r="A13" s="183" t="s">
        <v>96</v>
      </c>
      <c r="B13" s="190" t="s">
        <v>253</v>
      </c>
      <c r="C13" s="345">
        <f>+PL6M!C13-'PLQ1'!C13</f>
        <v>112343</v>
      </c>
      <c r="D13" s="352"/>
      <c r="E13" s="345">
        <v>36300</v>
      </c>
      <c r="F13" s="352"/>
      <c r="G13" s="345">
        <f>+PL6M!G13-'PLQ1'!G13</f>
        <v>21079</v>
      </c>
      <c r="H13" s="244"/>
      <c r="I13" s="235">
        <v>20686</v>
      </c>
      <c r="J13" s="102"/>
      <c r="K13" s="245"/>
      <c r="L13" s="250"/>
    </row>
    <row r="14" spans="1:12" ht="21" customHeight="1">
      <c r="A14" s="221" t="s">
        <v>97</v>
      </c>
      <c r="B14" s="190"/>
      <c r="C14" s="353">
        <f>SUM(C10:C13)</f>
        <v>562422</v>
      </c>
      <c r="D14" s="351"/>
      <c r="E14" s="353">
        <f>SUM(E10:E13)</f>
        <v>1001207</v>
      </c>
      <c r="F14" s="351"/>
      <c r="G14" s="353">
        <f>SUM(G10:G13)</f>
        <v>111842</v>
      </c>
      <c r="H14" s="242"/>
      <c r="I14" s="246">
        <f>SUM(I10:I13)</f>
        <v>369963</v>
      </c>
      <c r="K14" s="102"/>
      <c r="L14" s="102"/>
    </row>
    <row r="15" spans="1:12" ht="6" customHeight="1">
      <c r="A15" s="228"/>
      <c r="B15" s="190"/>
      <c r="C15" s="345"/>
      <c r="D15" s="351"/>
      <c r="E15" s="345"/>
      <c r="F15" s="351"/>
      <c r="G15" s="345"/>
      <c r="H15" s="242"/>
      <c r="I15" s="235"/>
    </row>
    <row r="16" spans="1:12" ht="21" customHeight="1">
      <c r="A16" s="200" t="s">
        <v>98</v>
      </c>
      <c r="B16" s="190"/>
      <c r="C16" s="345"/>
      <c r="D16" s="351"/>
      <c r="E16" s="345"/>
      <c r="F16" s="351"/>
      <c r="G16" s="345"/>
      <c r="H16" s="242"/>
      <c r="I16" s="235"/>
    </row>
    <row r="17" spans="1:11" ht="21" customHeight="1">
      <c r="A17" s="226" t="s">
        <v>99</v>
      </c>
      <c r="B17" s="190"/>
      <c r="C17" s="354">
        <f>+PL6M!C17-'PLQ1'!C17</f>
        <v>-229581</v>
      </c>
      <c r="D17" s="354"/>
      <c r="E17" s="354">
        <v>-532272</v>
      </c>
      <c r="F17" s="354"/>
      <c r="G17" s="354">
        <f>+PL6M!G17-'PLQ1'!G17</f>
        <v>-44173</v>
      </c>
      <c r="H17" s="113"/>
      <c r="I17" s="113">
        <v>-220545</v>
      </c>
      <c r="J17" s="102"/>
    </row>
    <row r="18" spans="1:11" ht="21" customHeight="1">
      <c r="A18" s="226" t="s">
        <v>130</v>
      </c>
      <c r="B18" s="190"/>
      <c r="C18" s="354">
        <f>+PL6M!C18-'PLQ1'!C18</f>
        <v>-53895</v>
      </c>
      <c r="D18" s="354"/>
      <c r="E18" s="354">
        <f>+PL6M!E18-'PLQ1'!E18</f>
        <v>-70856</v>
      </c>
      <c r="F18" s="354"/>
      <c r="G18" s="354">
        <f>+PL6M!G18-'PLQ1'!G18</f>
        <v>-8984</v>
      </c>
      <c r="H18" s="113"/>
      <c r="I18" s="113">
        <f>+PL6M!I18-'PLQ1'!I18</f>
        <v>-16817</v>
      </c>
      <c r="J18" s="102"/>
    </row>
    <row r="19" spans="1:11" ht="21" customHeight="1">
      <c r="A19" s="226" t="s">
        <v>100</v>
      </c>
      <c r="B19" s="190"/>
      <c r="C19" s="354">
        <f>+PL6M!C19-'PLQ1'!C19</f>
        <v>-11738</v>
      </c>
      <c r="D19" s="354"/>
      <c r="E19" s="354">
        <f>+PL6M!E19-'PLQ1'!E19</f>
        <v>-12250</v>
      </c>
      <c r="F19" s="354"/>
      <c r="G19" s="354">
        <f>+PL6M!G19-'PLQ1'!G19</f>
        <v>-13459</v>
      </c>
      <c r="H19" s="113"/>
      <c r="I19" s="113">
        <f>+PL6M!I19-'PLQ1'!I19</f>
        <v>-14634</v>
      </c>
      <c r="J19" s="102"/>
    </row>
    <row r="20" spans="1:11" ht="21" customHeight="1">
      <c r="A20" s="183" t="s">
        <v>101</v>
      </c>
      <c r="B20" s="190"/>
      <c r="C20" s="354">
        <f>+PL6M!C20-'PLQ1'!C20</f>
        <v>-57869</v>
      </c>
      <c r="D20" s="354"/>
      <c r="E20" s="354">
        <v>-129744</v>
      </c>
      <c r="F20" s="354"/>
      <c r="G20" s="354">
        <f>+PL6M!G20-'PLQ1'!G20</f>
        <v>-16792</v>
      </c>
      <c r="H20" s="113"/>
      <c r="I20" s="113">
        <v>-50020</v>
      </c>
      <c r="J20" s="102"/>
    </row>
    <row r="21" spans="1:11" ht="21" customHeight="1">
      <c r="A21" s="183" t="s">
        <v>102</v>
      </c>
      <c r="B21" s="190"/>
      <c r="C21" s="354">
        <f>+PL6M!C21-'PLQ1'!C21</f>
        <v>-120678</v>
      </c>
      <c r="D21" s="354"/>
      <c r="E21" s="354">
        <v>-117002</v>
      </c>
      <c r="F21" s="354"/>
      <c r="G21" s="354">
        <f>+PL6M!G21-'PLQ1'!G21</f>
        <v>-60441</v>
      </c>
      <c r="H21" s="113"/>
      <c r="I21" s="113">
        <v>-64211</v>
      </c>
      <c r="J21" s="102"/>
      <c r="K21" s="245"/>
    </row>
    <row r="22" spans="1:11" ht="21" customHeight="1">
      <c r="A22" s="221" t="s">
        <v>103</v>
      </c>
      <c r="B22" s="190"/>
      <c r="C22" s="247">
        <f>SUM(C17:C21)</f>
        <v>-473761</v>
      </c>
      <c r="D22" s="244"/>
      <c r="E22" s="247">
        <f>SUM(E17:E21)</f>
        <v>-862124</v>
      </c>
      <c r="F22" s="244"/>
      <c r="G22" s="247">
        <f>SUM(G17:G21)</f>
        <v>-143849</v>
      </c>
      <c r="H22" s="244"/>
      <c r="I22" s="247">
        <f>SUM(I17:I21)</f>
        <v>-366227</v>
      </c>
    </row>
    <row r="23" spans="1:11" ht="6" customHeight="1">
      <c r="A23" s="195"/>
      <c r="B23" s="190"/>
      <c r="C23" s="235"/>
      <c r="D23" s="244"/>
      <c r="E23" s="235"/>
      <c r="F23" s="244"/>
      <c r="G23" s="235"/>
      <c r="H23" s="244"/>
      <c r="I23" s="235"/>
    </row>
    <row r="24" spans="1:11" ht="21" customHeight="1">
      <c r="A24" s="241" t="s">
        <v>131</v>
      </c>
      <c r="B24" s="190"/>
      <c r="C24" s="235">
        <f>C14+C22</f>
        <v>88661</v>
      </c>
      <c r="D24" s="244"/>
      <c r="E24" s="235">
        <f>E14+E22</f>
        <v>139083</v>
      </c>
      <c r="F24" s="244"/>
      <c r="G24" s="113">
        <f>G14+G22</f>
        <v>-32007</v>
      </c>
      <c r="H24" s="244"/>
      <c r="I24" s="248">
        <f>I14+I22</f>
        <v>3736</v>
      </c>
    </row>
    <row r="25" spans="1:11" ht="6" customHeight="1">
      <c r="A25" s="241"/>
      <c r="B25" s="190"/>
      <c r="C25" s="235"/>
      <c r="D25" s="244"/>
      <c r="E25" s="235"/>
      <c r="F25" s="244"/>
      <c r="G25" s="235"/>
      <c r="H25" s="244"/>
      <c r="I25" s="235"/>
    </row>
    <row r="26" spans="1:11" ht="21" customHeight="1">
      <c r="A26" s="183" t="s">
        <v>105</v>
      </c>
      <c r="B26" s="190">
        <v>3</v>
      </c>
      <c r="C26" s="235">
        <f>+PL6M!C26-'PLQ1'!C26</f>
        <v>1885</v>
      </c>
      <c r="D26" s="244"/>
      <c r="E26" s="235">
        <v>4682</v>
      </c>
      <c r="F26" s="244"/>
      <c r="G26" s="235">
        <f>+PL6M!G26-'PLQ1'!G26</f>
        <v>123464</v>
      </c>
      <c r="H26" s="244"/>
      <c r="I26" s="235">
        <v>95544</v>
      </c>
      <c r="J26" s="102"/>
    </row>
    <row r="27" spans="1:11" ht="21" customHeight="1">
      <c r="A27" s="183" t="s">
        <v>106</v>
      </c>
      <c r="B27" s="190">
        <v>3</v>
      </c>
      <c r="C27" s="113">
        <f>+PL6M!C27-'PLQ1'!C27</f>
        <v>-72709</v>
      </c>
      <c r="D27" s="113"/>
      <c r="E27" s="113">
        <v>-52593</v>
      </c>
      <c r="F27" s="113"/>
      <c r="G27" s="113">
        <f>+PL6M!G27-'PLQ1'!G27</f>
        <v>-134901</v>
      </c>
      <c r="H27" s="113"/>
      <c r="I27" s="113">
        <v>-110806</v>
      </c>
      <c r="J27" s="102"/>
    </row>
    <row r="28" spans="1:11" ht="21" customHeight="1">
      <c r="A28" s="342" t="s">
        <v>107</v>
      </c>
      <c r="B28" s="190"/>
      <c r="C28" s="248">
        <f>+PL6M!C28-'PLQ1'!C28</f>
        <v>-1179</v>
      </c>
      <c r="D28" s="113"/>
      <c r="E28" s="248">
        <v>-1752</v>
      </c>
      <c r="F28" s="113"/>
      <c r="G28" s="138" t="s">
        <v>19</v>
      </c>
      <c r="H28" s="113"/>
      <c r="I28" s="138" t="s">
        <v>19</v>
      </c>
      <c r="J28" s="102"/>
    </row>
    <row r="29" spans="1:11" ht="21" customHeight="1">
      <c r="A29" s="183" t="s">
        <v>270</v>
      </c>
      <c r="B29" s="190"/>
      <c r="C29" s="114">
        <f>+PL6M!C29-'PLQ1'!C29</f>
        <v>-354</v>
      </c>
      <c r="D29" s="113"/>
      <c r="E29" s="114">
        <v>-816</v>
      </c>
      <c r="F29" s="113"/>
      <c r="G29" s="170" t="s">
        <v>19</v>
      </c>
      <c r="H29" s="113"/>
      <c r="I29" s="170" t="s">
        <v>19</v>
      </c>
      <c r="J29" s="102"/>
    </row>
    <row r="30" spans="1:11" ht="21" customHeight="1">
      <c r="A30" s="241" t="s">
        <v>132</v>
      </c>
      <c r="B30" s="190"/>
      <c r="C30" s="235">
        <f>SUM(C24:C29)</f>
        <v>16304</v>
      </c>
      <c r="D30" s="244"/>
      <c r="E30" s="235">
        <f>SUM(E24:E29)</f>
        <v>88604</v>
      </c>
      <c r="F30" s="244"/>
      <c r="G30" s="113">
        <f>SUM(G24:G29)</f>
        <v>-43444</v>
      </c>
      <c r="H30" s="244"/>
      <c r="I30" s="235">
        <f>SUM(I24:I29)</f>
        <v>-11526</v>
      </c>
    </row>
    <row r="31" spans="1:11" ht="21" customHeight="1">
      <c r="A31" s="183" t="s">
        <v>110</v>
      </c>
      <c r="B31" s="190"/>
      <c r="C31" s="114">
        <f>+PL6M!C31-'PLQ1'!C31</f>
        <v>-1809</v>
      </c>
      <c r="D31" s="113"/>
      <c r="E31" s="114">
        <v>-17841</v>
      </c>
      <c r="F31" s="113"/>
      <c r="G31" s="235">
        <f>+PL6M!G31-'PLQ1'!G31</f>
        <v>7808</v>
      </c>
      <c r="H31" s="113"/>
      <c r="I31" s="114">
        <v>1974</v>
      </c>
      <c r="J31" s="102"/>
    </row>
    <row r="32" spans="1:11" ht="21" customHeight="1" thickBot="1">
      <c r="A32" s="241" t="s">
        <v>259</v>
      </c>
      <c r="B32" s="190"/>
      <c r="C32" s="249">
        <f>SUM(C30:C31)</f>
        <v>14495</v>
      </c>
      <c r="D32" s="244"/>
      <c r="E32" s="299">
        <f>SUM(E30:E31)</f>
        <v>70763</v>
      </c>
      <c r="F32" s="244"/>
      <c r="G32" s="299">
        <f>SUM(G30:G31)</f>
        <v>-35636</v>
      </c>
      <c r="H32" s="244"/>
      <c r="I32" s="299">
        <f>SUM(I30:I31)</f>
        <v>-9552</v>
      </c>
      <c r="K32" s="250"/>
    </row>
    <row r="33" spans="1:12" ht="21" customHeight="1" thickTop="1">
      <c r="A33" s="241"/>
      <c r="B33" s="190"/>
      <c r="C33" s="235"/>
      <c r="D33" s="244"/>
      <c r="E33" s="235"/>
      <c r="F33" s="244"/>
      <c r="G33" s="235"/>
      <c r="H33" s="244"/>
      <c r="I33" s="235"/>
      <c r="K33" s="250"/>
    </row>
    <row r="34" spans="1:12" ht="21" customHeight="1">
      <c r="A34" s="241" t="s">
        <v>269</v>
      </c>
      <c r="B34" s="190"/>
      <c r="C34" s="138" t="s">
        <v>19</v>
      </c>
      <c r="D34" s="347"/>
      <c r="E34" s="138" t="s">
        <v>19</v>
      </c>
      <c r="F34" s="347"/>
      <c r="G34" s="138" t="s">
        <v>19</v>
      </c>
      <c r="H34" s="347"/>
      <c r="I34" s="138" t="s">
        <v>19</v>
      </c>
    </row>
    <row r="35" spans="1:12" ht="21" customHeight="1" thickBot="1">
      <c r="A35" s="241" t="s">
        <v>260</v>
      </c>
      <c r="B35" s="190"/>
      <c r="C35" s="346">
        <f>C32</f>
        <v>14495</v>
      </c>
      <c r="D35" s="244"/>
      <c r="E35" s="346">
        <f>E32</f>
        <v>70763</v>
      </c>
      <c r="F35" s="244"/>
      <c r="G35" s="346">
        <f>G32</f>
        <v>-35636</v>
      </c>
      <c r="H35" s="244"/>
      <c r="I35" s="346">
        <f>I32</f>
        <v>-9552</v>
      </c>
    </row>
    <row r="36" spans="1:12" ht="6" customHeight="1" thickTop="1">
      <c r="A36" s="183"/>
      <c r="B36" s="190"/>
      <c r="C36" s="235"/>
      <c r="D36" s="242"/>
      <c r="E36" s="235"/>
      <c r="F36" s="242"/>
      <c r="G36" s="235"/>
      <c r="H36" s="242"/>
      <c r="I36" s="235"/>
    </row>
    <row r="37" spans="1:12" ht="21" customHeight="1">
      <c r="A37" s="251" t="s">
        <v>261</v>
      </c>
      <c r="B37" s="190"/>
      <c r="C37" s="235"/>
      <c r="D37" s="242"/>
      <c r="E37" s="235"/>
      <c r="F37" s="242"/>
      <c r="G37" s="235"/>
      <c r="H37" s="242"/>
      <c r="I37" s="235"/>
    </row>
    <row r="38" spans="1:12" ht="21" customHeight="1">
      <c r="A38" s="252" t="s">
        <v>121</v>
      </c>
      <c r="B38" s="190"/>
      <c r="C38" s="235">
        <f>+PL6M!C38-'PLQ1'!C45</f>
        <v>6202</v>
      </c>
      <c r="D38" s="253"/>
      <c r="E38" s="235">
        <v>68657</v>
      </c>
      <c r="F38" s="244"/>
      <c r="G38" s="248">
        <f>+G35</f>
        <v>-35636</v>
      </c>
      <c r="H38" s="244"/>
      <c r="I38" s="248">
        <v>-9552</v>
      </c>
    </row>
    <row r="39" spans="1:12" ht="21" customHeight="1">
      <c r="A39" s="252" t="s">
        <v>122</v>
      </c>
      <c r="B39" s="190"/>
      <c r="C39" s="235">
        <f>+PL6M!C39-'PLQ1'!C46</f>
        <v>8293</v>
      </c>
      <c r="D39" s="253"/>
      <c r="E39" s="235">
        <v>2106</v>
      </c>
      <c r="F39" s="253"/>
      <c r="G39" s="170" t="s">
        <v>19</v>
      </c>
      <c r="H39" s="116"/>
      <c r="I39" s="170" t="s">
        <v>19</v>
      </c>
      <c r="L39" s="250"/>
    </row>
    <row r="40" spans="1:12" ht="21" customHeight="1" thickBot="1">
      <c r="A40" s="241" t="s">
        <v>259</v>
      </c>
      <c r="B40" s="190"/>
      <c r="C40" s="249">
        <f>SUM(C38:C39)</f>
        <v>14495</v>
      </c>
      <c r="D40" s="253"/>
      <c r="E40" s="249">
        <f>SUM(E38:E39)</f>
        <v>70763</v>
      </c>
      <c r="F40" s="253"/>
      <c r="G40" s="299">
        <f>SUM(G38:G39)</f>
        <v>-35636</v>
      </c>
      <c r="H40" s="253"/>
      <c r="I40" s="249">
        <f>SUM(I38:I39)</f>
        <v>-9552</v>
      </c>
    </row>
    <row r="41" spans="1:12" ht="21" customHeight="1" thickTop="1">
      <c r="A41" s="241"/>
      <c r="B41" s="190"/>
      <c r="C41" s="235"/>
      <c r="D41" s="253"/>
      <c r="E41" s="235"/>
      <c r="F41" s="253"/>
      <c r="G41" s="235"/>
      <c r="H41" s="253"/>
      <c r="I41" s="235"/>
    </row>
    <row r="42" spans="1:12" ht="21" customHeight="1">
      <c r="A42" s="241"/>
      <c r="B42" s="190"/>
      <c r="C42" s="235"/>
      <c r="D42" s="253"/>
      <c r="E42" s="235"/>
      <c r="F42" s="253"/>
      <c r="G42" s="235"/>
      <c r="H42" s="253"/>
      <c r="I42" s="235"/>
    </row>
    <row r="43" spans="1:12" ht="21" customHeight="1">
      <c r="A43" s="254"/>
      <c r="B43" s="190"/>
      <c r="C43" s="235"/>
      <c r="D43" s="253"/>
      <c r="E43" s="235"/>
      <c r="F43" s="253"/>
      <c r="G43" s="235"/>
      <c r="H43" s="253"/>
      <c r="I43" s="235"/>
    </row>
    <row r="44" spans="1:12" ht="21" customHeight="1">
      <c r="A44" s="254"/>
      <c r="B44" s="190"/>
      <c r="C44" s="235"/>
      <c r="D44" s="253"/>
      <c r="E44" s="235"/>
      <c r="F44" s="253"/>
      <c r="G44" s="235"/>
      <c r="H44" s="253"/>
      <c r="I44" s="235"/>
    </row>
    <row r="45" spans="1:12" ht="21" customHeight="1">
      <c r="A45" s="254"/>
      <c r="B45" s="190"/>
      <c r="C45" s="235"/>
      <c r="D45" s="253"/>
      <c r="E45" s="235"/>
      <c r="F45" s="253"/>
      <c r="G45" s="235"/>
      <c r="H45" s="253"/>
      <c r="I45" s="235"/>
    </row>
    <row r="46" spans="1:12" ht="21" customHeight="1">
      <c r="A46" s="254"/>
      <c r="B46" s="190"/>
      <c r="C46" s="235"/>
      <c r="D46" s="253"/>
      <c r="E46" s="235"/>
      <c r="F46" s="253"/>
      <c r="G46" s="235"/>
      <c r="H46" s="253"/>
      <c r="I46" s="235"/>
    </row>
    <row r="47" spans="1:12" ht="21" customHeight="1">
      <c r="A47" s="254"/>
      <c r="B47" s="190"/>
      <c r="C47" s="235"/>
      <c r="D47" s="253"/>
      <c r="E47" s="235"/>
      <c r="F47" s="253"/>
      <c r="G47" s="235"/>
      <c r="H47" s="253"/>
      <c r="I47" s="235"/>
    </row>
    <row r="48" spans="1:12" ht="21" customHeight="1">
      <c r="A48" s="254"/>
      <c r="B48" s="190"/>
      <c r="C48" s="235"/>
      <c r="D48" s="253"/>
      <c r="E48" s="235"/>
      <c r="F48" s="253"/>
      <c r="G48" s="235"/>
      <c r="H48" s="253"/>
      <c r="I48" s="235"/>
    </row>
    <row r="49" spans="1:11" ht="23.25" customHeight="1">
      <c r="A49" s="377" t="str">
        <f>BS!A1</f>
        <v>บริษัท ไซมิส แอสเสท จำกัด (มหาชน) และบริษัทย่อย</v>
      </c>
      <c r="B49" s="377"/>
      <c r="C49" s="377"/>
      <c r="D49" s="377"/>
      <c r="E49" s="377"/>
      <c r="F49" s="377"/>
      <c r="G49" s="377"/>
      <c r="H49" s="377"/>
      <c r="I49" s="377"/>
    </row>
    <row r="50" spans="1:11" ht="23.25" customHeight="1">
      <c r="A50" s="377" t="s">
        <v>133</v>
      </c>
      <c r="B50" s="377"/>
      <c r="C50" s="377"/>
      <c r="D50" s="377"/>
      <c r="E50" s="377"/>
      <c r="F50" s="377"/>
      <c r="G50" s="377"/>
      <c r="H50" s="377"/>
      <c r="I50" s="377"/>
    </row>
    <row r="51" spans="1:11" ht="23.25" customHeight="1">
      <c r="A51" s="377" t="str">
        <f>+A3</f>
        <v>สำหรับงวดสามเดือนสิ้นสุดวันที่ 30 มิถุนายน 2568</v>
      </c>
      <c r="B51" s="377"/>
      <c r="C51" s="377"/>
      <c r="D51" s="377"/>
      <c r="E51" s="377"/>
      <c r="F51" s="377"/>
      <c r="G51" s="377"/>
      <c r="H51" s="377"/>
      <c r="I51" s="377"/>
    </row>
    <row r="52" spans="1:11" ht="23.25" customHeight="1">
      <c r="A52" s="377" t="s">
        <v>4</v>
      </c>
      <c r="B52" s="377"/>
      <c r="C52" s="377"/>
      <c r="D52" s="377"/>
      <c r="E52" s="377"/>
      <c r="F52" s="377"/>
      <c r="G52" s="377"/>
      <c r="H52" s="377"/>
      <c r="I52" s="377"/>
    </row>
    <row r="53" spans="1:11" ht="23.25" customHeight="1">
      <c r="A53" s="237"/>
      <c r="B53" s="237"/>
      <c r="C53" s="237"/>
      <c r="D53" s="237"/>
      <c r="E53" s="238"/>
      <c r="F53" s="239"/>
      <c r="G53" s="239"/>
      <c r="H53" s="239"/>
      <c r="I53" s="240" t="s">
        <v>5</v>
      </c>
      <c r="K53" s="250"/>
    </row>
    <row r="54" spans="1:11" s="103" customFormat="1" ht="6" customHeight="1">
      <c r="A54" s="105"/>
      <c r="B54" s="105"/>
      <c r="C54" s="105"/>
      <c r="D54" s="105"/>
      <c r="E54" s="105"/>
      <c r="F54" s="105"/>
      <c r="G54" s="105"/>
      <c r="H54" s="105"/>
      <c r="I54" s="172"/>
    </row>
    <row r="55" spans="1:11" ht="21" customHeight="1">
      <c r="A55" s="223"/>
      <c r="B55" s="106" t="s">
        <v>6</v>
      </c>
      <c r="C55" s="378" t="s">
        <v>7</v>
      </c>
      <c r="D55" s="378"/>
      <c r="E55" s="378"/>
      <c r="F55" s="208"/>
      <c r="G55" s="378" t="s">
        <v>8</v>
      </c>
      <c r="H55" s="378"/>
      <c r="I55" s="378"/>
    </row>
    <row r="56" spans="1:11" ht="21" customHeight="1">
      <c r="A56" s="186"/>
      <c r="B56" s="183"/>
      <c r="C56" s="180" t="s">
        <v>128</v>
      </c>
      <c r="D56" s="181"/>
      <c r="E56" s="180" t="s">
        <v>91</v>
      </c>
      <c r="F56" s="182"/>
      <c r="G56" s="180" t="s">
        <v>128</v>
      </c>
      <c r="H56" s="181"/>
      <c r="I56" s="180" t="s">
        <v>91</v>
      </c>
    </row>
    <row r="57" spans="1:11" ht="21" customHeight="1">
      <c r="A57" s="251" t="s">
        <v>262</v>
      </c>
      <c r="B57" s="190"/>
      <c r="C57" s="235"/>
      <c r="D57" s="235"/>
      <c r="E57" s="235"/>
      <c r="F57" s="235"/>
      <c r="G57" s="235"/>
      <c r="H57" s="235"/>
      <c r="I57" s="235"/>
    </row>
    <row r="58" spans="1:11" ht="21" customHeight="1">
      <c r="A58" s="252" t="s">
        <v>121</v>
      </c>
      <c r="B58" s="190"/>
      <c r="C58" s="235">
        <f>+PL6M!C59-'PLQ1'!C60</f>
        <v>6202</v>
      </c>
      <c r="D58" s="244"/>
      <c r="E58" s="235">
        <v>68657</v>
      </c>
      <c r="F58" s="244"/>
      <c r="G58" s="248">
        <f>+G38</f>
        <v>-35636</v>
      </c>
      <c r="H58" s="244"/>
      <c r="I58" s="235">
        <v>-9552</v>
      </c>
    </row>
    <row r="59" spans="1:11" ht="21" customHeight="1">
      <c r="A59" s="252" t="s">
        <v>122</v>
      </c>
      <c r="B59" s="190"/>
      <c r="C59" s="235">
        <f>+PL6M!C60-'PLQ1'!C61</f>
        <v>8293</v>
      </c>
      <c r="D59" s="255"/>
      <c r="E59" s="235">
        <v>2106</v>
      </c>
      <c r="F59" s="253"/>
      <c r="G59" s="170" t="s">
        <v>19</v>
      </c>
      <c r="H59" s="117"/>
      <c r="I59" s="170" t="s">
        <v>19</v>
      </c>
    </row>
    <row r="60" spans="1:11" s="256" customFormat="1" ht="21" customHeight="1" thickBot="1">
      <c r="A60" s="251" t="s">
        <v>260</v>
      </c>
      <c r="B60" s="190"/>
      <c r="C60" s="249">
        <f>SUM(C58:C59)</f>
        <v>14495</v>
      </c>
      <c r="D60" s="255"/>
      <c r="E60" s="249">
        <f>SUM(E58:E59)</f>
        <v>70763</v>
      </c>
      <c r="F60" s="253"/>
      <c r="G60" s="299">
        <f>SUM(G58:G59)</f>
        <v>-35636</v>
      </c>
      <c r="H60" s="253"/>
      <c r="I60" s="249">
        <f>SUM(I58:I59)</f>
        <v>-9552</v>
      </c>
    </row>
    <row r="61" spans="1:11" s="256" customFormat="1" ht="21" customHeight="1" thickTop="1">
      <c r="A61" s="251"/>
      <c r="B61" s="190"/>
      <c r="C61" s="235"/>
      <c r="D61" s="235"/>
      <c r="E61" s="235"/>
      <c r="F61" s="235"/>
      <c r="G61" s="118"/>
      <c r="H61" s="119"/>
      <c r="I61" s="118"/>
    </row>
    <row r="62" spans="1:11" s="257" customFormat="1" ht="21" customHeight="1">
      <c r="A62" s="251" t="s">
        <v>263</v>
      </c>
      <c r="B62" s="190"/>
      <c r="C62" s="235"/>
      <c r="D62" s="235"/>
      <c r="E62" s="235"/>
      <c r="F62" s="235"/>
      <c r="G62" s="235"/>
      <c r="H62" s="235"/>
      <c r="I62" s="235"/>
    </row>
    <row r="63" spans="1:11" s="257" customFormat="1" ht="21" customHeight="1">
      <c r="A63" s="252" t="s">
        <v>264</v>
      </c>
      <c r="B63" s="210">
        <v>18.100000000000001</v>
      </c>
      <c r="C63" s="261">
        <v>-0.01</v>
      </c>
      <c r="D63" s="261"/>
      <c r="E63" s="261">
        <v>0.05</v>
      </c>
      <c r="F63" s="261"/>
      <c r="G63" s="261">
        <f>+G38/1198907</f>
        <v>-2.9723740039886329E-2</v>
      </c>
      <c r="H63" s="261"/>
      <c r="I63" s="261">
        <v>-0.01</v>
      </c>
    </row>
    <row r="64" spans="1:11" s="257" customFormat="1" ht="21" customHeight="1">
      <c r="A64" s="252" t="s">
        <v>265</v>
      </c>
      <c r="B64" s="210">
        <v>18.2</v>
      </c>
      <c r="C64" s="261">
        <v>-0.01</v>
      </c>
      <c r="D64" s="261"/>
      <c r="E64" s="261">
        <v>0.05</v>
      </c>
      <c r="F64" s="261"/>
      <c r="G64" s="261">
        <v>-2.967369445670098E-2</v>
      </c>
      <c r="H64" s="261"/>
      <c r="I64" s="261">
        <v>-0.01</v>
      </c>
    </row>
    <row r="65" spans="1:9" s="257" customFormat="1" ht="21" customHeight="1">
      <c r="A65" s="183"/>
      <c r="B65" s="190"/>
      <c r="C65" s="258"/>
      <c r="D65" s="258"/>
      <c r="E65" s="259"/>
      <c r="F65" s="258"/>
      <c r="G65" s="258"/>
      <c r="H65" s="258"/>
      <c r="I65" s="258"/>
    </row>
    <row r="66" spans="1:9" s="257" customFormat="1" ht="21" customHeight="1">
      <c r="A66" s="260"/>
      <c r="B66" s="190"/>
      <c r="C66" s="258"/>
      <c r="D66" s="258"/>
      <c r="E66" s="259"/>
      <c r="F66" s="258"/>
      <c r="G66" s="258"/>
      <c r="H66" s="258"/>
      <c r="I66" s="258"/>
    </row>
    <row r="67" spans="1:9" s="257" customFormat="1" ht="21" customHeight="1">
      <c r="A67" s="183"/>
      <c r="B67" s="190"/>
      <c r="C67" s="258"/>
      <c r="D67" s="258"/>
      <c r="E67" s="258"/>
      <c r="F67" s="258"/>
      <c r="G67" s="258"/>
      <c r="H67" s="258"/>
      <c r="I67" s="258"/>
    </row>
    <row r="68" spans="1:9" s="257" customFormat="1" ht="21" customHeight="1">
      <c r="A68" s="183"/>
      <c r="B68" s="190"/>
      <c r="C68" s="102"/>
      <c r="D68" s="102"/>
      <c r="E68" s="102"/>
      <c r="F68" s="102"/>
      <c r="G68" s="102"/>
      <c r="H68" s="102"/>
      <c r="I68" s="102"/>
    </row>
    <row r="69" spans="1:9" s="257" customFormat="1" ht="21" customHeight="1">
      <c r="A69" s="183"/>
      <c r="B69" s="190"/>
      <c r="C69" s="102"/>
      <c r="D69" s="102"/>
      <c r="E69" s="102"/>
      <c r="F69" s="102"/>
      <c r="G69" s="102"/>
      <c r="H69" s="102"/>
      <c r="I69" s="102"/>
    </row>
    <row r="70" spans="1:9" s="257" customFormat="1" ht="21" customHeight="1">
      <c r="A70" s="183"/>
      <c r="B70" s="190"/>
      <c r="C70" s="23"/>
      <c r="D70" s="23"/>
      <c r="E70" s="23"/>
      <c r="F70" s="23"/>
      <c r="G70" s="23"/>
      <c r="H70" s="23"/>
      <c r="I70" s="23"/>
    </row>
    <row r="71" spans="1:9" s="257" customFormat="1" ht="21" customHeight="1">
      <c r="A71" s="183"/>
      <c r="B71" s="190"/>
      <c r="C71" s="23"/>
      <c r="D71" s="23"/>
      <c r="E71" s="23"/>
      <c r="F71" s="23"/>
      <c r="G71" s="23"/>
      <c r="H71" s="23"/>
      <c r="I71" s="23"/>
    </row>
    <row r="72" spans="1:9" s="257" customFormat="1" ht="21" customHeight="1">
      <c r="A72" s="183"/>
      <c r="B72" s="190"/>
      <c r="C72" s="258"/>
      <c r="D72" s="258"/>
      <c r="E72" s="258"/>
      <c r="F72" s="258"/>
      <c r="G72" s="258"/>
      <c r="H72" s="258"/>
      <c r="I72" s="258"/>
    </row>
    <row r="73" spans="1:9" s="257" customFormat="1" ht="21" customHeight="1">
      <c r="A73" s="183"/>
      <c r="B73" s="190"/>
      <c r="C73" s="258"/>
      <c r="D73" s="258"/>
      <c r="E73" s="258"/>
      <c r="F73" s="258"/>
      <c r="G73" s="258"/>
      <c r="H73" s="258"/>
      <c r="I73" s="258"/>
    </row>
    <row r="74" spans="1:9" s="257" customFormat="1" ht="21" customHeight="1">
      <c r="A74" s="183"/>
      <c r="B74" s="190"/>
      <c r="C74" s="258"/>
      <c r="D74" s="258"/>
      <c r="E74" s="258"/>
      <c r="F74" s="258"/>
      <c r="G74" s="258"/>
      <c r="H74" s="258"/>
      <c r="I74" s="258"/>
    </row>
    <row r="75" spans="1:9" s="257" customFormat="1" ht="21" customHeight="1">
      <c r="A75" s="183"/>
      <c r="B75" s="190"/>
      <c r="C75" s="258"/>
      <c r="D75" s="258"/>
      <c r="E75" s="258"/>
      <c r="F75" s="258"/>
      <c r="G75" s="258"/>
      <c r="H75" s="258"/>
      <c r="I75" s="258"/>
    </row>
    <row r="76" spans="1:9" s="257" customFormat="1" ht="21" customHeight="1">
      <c r="A76" s="183"/>
      <c r="B76" s="190"/>
      <c r="C76" s="258"/>
      <c r="D76" s="258"/>
      <c r="E76" s="258"/>
      <c r="F76" s="258"/>
      <c r="G76" s="258"/>
      <c r="H76" s="258"/>
      <c r="I76" s="258"/>
    </row>
    <row r="77" spans="1:9" s="257" customFormat="1" ht="21" customHeight="1">
      <c r="A77" s="183"/>
      <c r="B77" s="190"/>
      <c r="C77" s="258"/>
      <c r="D77" s="258"/>
      <c r="E77" s="258"/>
      <c r="F77" s="258"/>
      <c r="G77" s="258"/>
      <c r="H77" s="258"/>
      <c r="I77" s="258"/>
    </row>
    <row r="78" spans="1:9" s="257" customFormat="1" ht="21" customHeight="1">
      <c r="A78" s="183"/>
      <c r="B78" s="190"/>
      <c r="C78" s="258"/>
      <c r="D78" s="258"/>
      <c r="E78" s="258"/>
      <c r="F78" s="258"/>
      <c r="G78" s="258"/>
      <c r="H78" s="258"/>
      <c r="I78" s="258"/>
    </row>
    <row r="79" spans="1:9" s="257" customFormat="1" ht="21" customHeight="1">
      <c r="A79" s="183"/>
      <c r="B79" s="190"/>
      <c r="C79" s="258"/>
      <c r="D79" s="258"/>
      <c r="E79" s="258"/>
      <c r="F79" s="258"/>
      <c r="G79" s="258"/>
      <c r="H79" s="258"/>
      <c r="I79" s="258"/>
    </row>
    <row r="80" spans="1:9" s="257" customFormat="1" ht="21" customHeight="1">
      <c r="A80" s="183"/>
      <c r="B80" s="190"/>
      <c r="C80" s="258"/>
      <c r="D80" s="258"/>
      <c r="E80" s="258"/>
      <c r="F80" s="258"/>
      <c r="G80" s="258"/>
      <c r="H80" s="258"/>
      <c r="I80" s="258"/>
    </row>
    <row r="81" spans="1:10" s="257" customFormat="1" ht="21" customHeight="1">
      <c r="A81" s="183"/>
      <c r="B81" s="190"/>
      <c r="C81" s="258"/>
      <c r="D81" s="258"/>
      <c r="E81" s="258"/>
      <c r="F81" s="258"/>
      <c r="G81" s="258"/>
      <c r="H81" s="258"/>
      <c r="I81" s="258"/>
    </row>
    <row r="82" spans="1:10" s="257" customFormat="1" ht="21" customHeight="1">
      <c r="A82" s="254"/>
      <c r="B82" s="190"/>
      <c r="C82" s="258"/>
      <c r="D82" s="258"/>
      <c r="E82" s="258"/>
      <c r="F82" s="258"/>
      <c r="G82" s="258"/>
      <c r="H82" s="258"/>
      <c r="I82" s="258"/>
    </row>
    <row r="83" spans="1:10" s="257" customFormat="1" ht="21" customHeight="1">
      <c r="A83" s="183"/>
      <c r="B83" s="190"/>
      <c r="C83" s="258"/>
      <c r="D83" s="258"/>
      <c r="E83" s="258"/>
      <c r="F83" s="258"/>
      <c r="G83" s="258"/>
      <c r="H83" s="258"/>
      <c r="I83" s="258"/>
    </row>
    <row r="84" spans="1:10" s="257" customFormat="1" ht="21" customHeight="1">
      <c r="B84" s="190"/>
      <c r="C84" s="258"/>
      <c r="D84" s="258"/>
      <c r="E84" s="258"/>
      <c r="F84" s="258"/>
      <c r="G84" s="258"/>
      <c r="H84" s="258"/>
      <c r="I84" s="258"/>
    </row>
    <row r="85" spans="1:10" s="257" customFormat="1" ht="21" customHeight="1">
      <c r="A85" s="183"/>
      <c r="B85" s="190"/>
      <c r="C85" s="258"/>
      <c r="D85" s="258"/>
      <c r="E85" s="258"/>
      <c r="F85" s="258"/>
      <c r="G85" s="258"/>
      <c r="H85" s="258"/>
      <c r="I85" s="258"/>
    </row>
    <row r="86" spans="1:10" s="257" customFormat="1" ht="21" customHeight="1">
      <c r="B86" s="190"/>
      <c r="C86" s="258"/>
      <c r="D86" s="258"/>
      <c r="E86" s="258"/>
      <c r="F86" s="258"/>
      <c r="G86" s="258"/>
      <c r="H86" s="258"/>
      <c r="I86" s="258"/>
    </row>
    <row r="87" spans="1:10" s="257" customFormat="1" ht="21" customHeight="1">
      <c r="A87" s="254"/>
      <c r="B87" s="190"/>
      <c r="C87" s="258"/>
      <c r="D87" s="258"/>
      <c r="E87" s="258"/>
      <c r="F87" s="258"/>
      <c r="G87" s="258"/>
      <c r="H87" s="258"/>
      <c r="I87" s="258"/>
    </row>
    <row r="88" spans="1:10" s="257" customFormat="1" ht="21" customHeight="1">
      <c r="A88" s="254"/>
      <c r="B88" s="190"/>
      <c r="C88" s="258"/>
      <c r="D88" s="258"/>
      <c r="E88" s="258"/>
      <c r="F88" s="258"/>
      <c r="G88" s="258"/>
      <c r="H88" s="258"/>
      <c r="I88" s="258"/>
    </row>
    <row r="89" spans="1:10" s="257" customFormat="1" ht="21" customHeight="1">
      <c r="A89" s="183"/>
      <c r="B89" s="190"/>
      <c r="C89" s="258"/>
      <c r="D89" s="258"/>
      <c r="E89" s="258"/>
      <c r="F89" s="258"/>
      <c r="G89" s="258"/>
      <c r="H89" s="258"/>
      <c r="I89" s="258"/>
    </row>
    <row r="90" spans="1:10" s="257" customFormat="1" ht="21" customHeight="1">
      <c r="B90" s="190"/>
      <c r="C90" s="258"/>
      <c r="D90" s="258"/>
      <c r="E90" s="258"/>
      <c r="F90" s="258"/>
      <c r="G90" s="258"/>
      <c r="H90" s="258"/>
      <c r="I90" s="258"/>
    </row>
    <row r="91" spans="1:10" s="257" customFormat="1" ht="21" customHeight="1">
      <c r="A91" s="183"/>
      <c r="B91" s="190"/>
      <c r="C91" s="258"/>
      <c r="D91" s="258"/>
      <c r="E91" s="258"/>
      <c r="F91" s="258"/>
      <c r="G91" s="258"/>
      <c r="H91" s="258"/>
      <c r="I91" s="258"/>
    </row>
    <row r="92" spans="1:10" s="103" customFormat="1" ht="21" customHeight="1">
      <c r="B92" s="186"/>
      <c r="C92" s="186"/>
      <c r="D92" s="120"/>
      <c r="E92" s="120"/>
      <c r="F92" s="120"/>
      <c r="G92" s="120"/>
      <c r="H92" s="120"/>
      <c r="I92" s="120"/>
      <c r="J92" s="120"/>
    </row>
    <row r="93" spans="1:10" s="257" customFormat="1" ht="21" customHeight="1">
      <c r="A93" s="254" t="s">
        <v>41</v>
      </c>
      <c r="B93" s="190"/>
      <c r="C93" s="244"/>
      <c r="D93" s="261"/>
      <c r="E93" s="261"/>
      <c r="F93" s="261"/>
      <c r="G93" s="261"/>
      <c r="H93" s="261"/>
      <c r="I93" s="261"/>
    </row>
    <row r="95" spans="1:10">
      <c r="E95" s="262"/>
      <c r="G95" s="262"/>
      <c r="I95" s="262"/>
    </row>
    <row r="96" spans="1:10">
      <c r="E96" s="262"/>
      <c r="G96" s="262"/>
      <c r="I96" s="262"/>
    </row>
  </sheetData>
  <mergeCells count="12">
    <mergeCell ref="A49:I49"/>
    <mergeCell ref="A50:I50"/>
    <mergeCell ref="A51:I51"/>
    <mergeCell ref="A52:I52"/>
    <mergeCell ref="C55:E55"/>
    <mergeCell ref="G55:I55"/>
    <mergeCell ref="A1:I1"/>
    <mergeCell ref="A2:I2"/>
    <mergeCell ref="A3:I3"/>
    <mergeCell ref="A4:I4"/>
    <mergeCell ref="C7:E7"/>
    <mergeCell ref="G7:I7"/>
  </mergeCells>
  <pageMargins left="0.95" right="0.3" top="1" bottom="0.5" header="0.3" footer="0.3"/>
  <pageSetup paperSize="9" scale="7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6ECB-12E4-42B7-BAB3-8D1D710076DF}">
  <sheetPr>
    <tabColor rgb="FF00B050"/>
  </sheetPr>
  <dimension ref="A1:K99"/>
  <sheetViews>
    <sheetView view="pageBreakPreview" topLeftCell="A49" zoomScale="70" zoomScaleNormal="80" zoomScaleSheetLayoutView="70" workbookViewId="0">
      <selection activeCell="A88" sqref="A88"/>
    </sheetView>
  </sheetViews>
  <sheetFormatPr defaultColWidth="9.19921875" defaultRowHeight="21.5"/>
  <cols>
    <col min="1" max="1" width="41" style="103" customWidth="1"/>
    <col min="2" max="2" width="10.19921875" style="103" customWidth="1"/>
    <col min="3" max="3" width="9.19921875" style="262"/>
    <col min="4" max="4" width="0.46484375" style="103" customWidth="1"/>
    <col min="5" max="5" width="9.19921875" style="263"/>
    <col min="6" max="6" width="0.46484375" style="103" customWidth="1"/>
    <col min="7" max="7" width="9.19921875" style="103"/>
    <col min="8" max="8" width="0.46484375" style="103" customWidth="1"/>
    <col min="9" max="9" width="9.19921875" style="103"/>
    <col min="10" max="16384" width="9.19921875" style="236"/>
  </cols>
  <sheetData>
    <row r="1" spans="1:10" ht="23.25" customHeight="1">
      <c r="A1" s="377" t="str">
        <f>[7]BS!A1</f>
        <v>บริษัท ไซมิส แอสเสท จำกัด (มหาชน) และบริษัทย่อย</v>
      </c>
      <c r="B1" s="377"/>
      <c r="C1" s="377"/>
      <c r="D1" s="377"/>
      <c r="E1" s="377"/>
      <c r="F1" s="377"/>
      <c r="G1" s="377"/>
      <c r="H1" s="377"/>
      <c r="I1" s="377"/>
    </row>
    <row r="2" spans="1:10" ht="23.25" customHeight="1">
      <c r="A2" s="377" t="s">
        <v>90</v>
      </c>
      <c r="B2" s="377"/>
      <c r="C2" s="377"/>
      <c r="D2" s="377"/>
      <c r="E2" s="377"/>
      <c r="F2" s="377"/>
      <c r="G2" s="377"/>
      <c r="H2" s="377"/>
      <c r="I2" s="377"/>
    </row>
    <row r="3" spans="1:10" ht="23.25" customHeight="1">
      <c r="A3" s="377" t="s">
        <v>243</v>
      </c>
      <c r="B3" s="377"/>
      <c r="C3" s="377"/>
      <c r="D3" s="377"/>
      <c r="E3" s="377"/>
      <c r="F3" s="377"/>
      <c r="G3" s="377"/>
      <c r="H3" s="377"/>
      <c r="I3" s="377"/>
    </row>
    <row r="4" spans="1:10" ht="23.25" customHeight="1">
      <c r="A4" s="377" t="s">
        <v>4</v>
      </c>
      <c r="B4" s="377"/>
      <c r="C4" s="377"/>
      <c r="D4" s="377"/>
      <c r="E4" s="377"/>
      <c r="F4" s="377"/>
      <c r="G4" s="377"/>
      <c r="H4" s="377"/>
      <c r="I4" s="377"/>
    </row>
    <row r="5" spans="1:10" ht="23.25" customHeight="1">
      <c r="A5" s="237"/>
      <c r="B5" s="237"/>
      <c r="C5" s="237"/>
      <c r="D5" s="237"/>
      <c r="E5" s="238"/>
      <c r="F5" s="239"/>
      <c r="G5" s="239"/>
      <c r="H5" s="239"/>
      <c r="I5" s="240" t="s">
        <v>5</v>
      </c>
    </row>
    <row r="6" spans="1:10" s="103" customFormat="1" ht="6.65" customHeight="1">
      <c r="A6" s="105"/>
      <c r="B6" s="105"/>
      <c r="C6" s="105"/>
      <c r="D6" s="105"/>
      <c r="E6" s="105"/>
      <c r="F6" s="105"/>
      <c r="G6" s="105"/>
      <c r="H6" s="105"/>
      <c r="I6" s="172"/>
    </row>
    <row r="7" spans="1:10" ht="21" customHeight="1">
      <c r="A7" s="223"/>
      <c r="B7" s="106" t="s">
        <v>6</v>
      </c>
      <c r="C7" s="378" t="str">
        <f>[7]BS!D7</f>
        <v xml:space="preserve"> งบการเงินรวม</v>
      </c>
      <c r="D7" s="378"/>
      <c r="E7" s="378"/>
      <c r="F7" s="208"/>
      <c r="G7" s="378" t="str">
        <f>[7]BS!H7</f>
        <v xml:space="preserve"> งบการเงินเฉพาะกิจการ</v>
      </c>
      <c r="H7" s="378"/>
      <c r="I7" s="378"/>
    </row>
    <row r="8" spans="1:10" ht="21" customHeight="1">
      <c r="A8" s="186"/>
      <c r="B8" s="183"/>
      <c r="C8" s="180" t="s">
        <v>128</v>
      </c>
      <c r="D8" s="181"/>
      <c r="E8" s="180" t="s">
        <v>91</v>
      </c>
      <c r="F8" s="182"/>
      <c r="G8" s="180" t="s">
        <v>128</v>
      </c>
      <c r="H8" s="181"/>
      <c r="I8" s="180" t="s">
        <v>91</v>
      </c>
    </row>
    <row r="9" spans="1:10" ht="21" customHeight="1">
      <c r="A9" s="241" t="s">
        <v>93</v>
      </c>
      <c r="B9" s="183"/>
      <c r="C9" s="112"/>
      <c r="D9" s="181"/>
      <c r="E9" s="112"/>
      <c r="F9" s="182"/>
      <c r="G9" s="112"/>
      <c r="H9" s="181"/>
      <c r="I9" s="112"/>
    </row>
    <row r="10" spans="1:10" ht="21" customHeight="1">
      <c r="A10" s="226" t="s">
        <v>94</v>
      </c>
      <c r="B10" s="190">
        <v>3</v>
      </c>
      <c r="C10" s="345">
        <v>955039</v>
      </c>
      <c r="D10" s="242"/>
      <c r="E10" s="235">
        <v>1915557</v>
      </c>
      <c r="F10" s="242"/>
      <c r="G10" s="235">
        <v>129514</v>
      </c>
      <c r="H10" s="242"/>
      <c r="I10" s="235">
        <v>585152</v>
      </c>
    </row>
    <row r="11" spans="1:10" ht="21" customHeight="1">
      <c r="A11" s="226" t="s">
        <v>254</v>
      </c>
      <c r="B11" s="190"/>
      <c r="C11" s="345">
        <v>254800</v>
      </c>
      <c r="D11" s="351"/>
      <c r="E11" s="345">
        <v>158689</v>
      </c>
      <c r="F11" s="351"/>
      <c r="G11" s="345">
        <v>44094</v>
      </c>
      <c r="H11" s="351"/>
      <c r="I11" s="235">
        <v>43362</v>
      </c>
    </row>
    <row r="12" spans="1:10" ht="21" customHeight="1">
      <c r="A12" s="226" t="s">
        <v>95</v>
      </c>
      <c r="B12" s="190">
        <v>3</v>
      </c>
      <c r="C12" s="345">
        <v>31016</v>
      </c>
      <c r="D12" s="351"/>
      <c r="E12" s="345">
        <f>183630-E11</f>
        <v>24941</v>
      </c>
      <c r="F12" s="351"/>
      <c r="G12" s="345">
        <v>29244</v>
      </c>
      <c r="H12" s="351"/>
      <c r="I12" s="235">
        <f>69041-I11</f>
        <v>25679</v>
      </c>
      <c r="J12" s="250"/>
    </row>
    <row r="13" spans="1:10" ht="21" customHeight="1">
      <c r="A13" s="183" t="s">
        <v>96</v>
      </c>
      <c r="B13" s="190" t="s">
        <v>253</v>
      </c>
      <c r="C13" s="345">
        <v>256552</v>
      </c>
      <c r="D13" s="352"/>
      <c r="E13" s="345">
        <v>76388</v>
      </c>
      <c r="F13" s="352"/>
      <c r="G13" s="345">
        <v>64668</v>
      </c>
      <c r="H13" s="352"/>
      <c r="I13" s="235">
        <v>91770</v>
      </c>
    </row>
    <row r="14" spans="1:10" ht="21" customHeight="1">
      <c r="A14" s="221" t="s">
        <v>97</v>
      </c>
      <c r="B14" s="190"/>
      <c r="C14" s="353">
        <f>SUM(C10:C13)</f>
        <v>1497407</v>
      </c>
      <c r="D14" s="351"/>
      <c r="E14" s="353">
        <f>SUM(E10:E13)</f>
        <v>2175575</v>
      </c>
      <c r="F14" s="351"/>
      <c r="G14" s="353">
        <f>SUM(G10:G13)</f>
        <v>267520</v>
      </c>
      <c r="H14" s="351"/>
      <c r="I14" s="246">
        <f>SUM(I10:I13)</f>
        <v>745963</v>
      </c>
    </row>
    <row r="15" spans="1:10" ht="6" customHeight="1">
      <c r="A15" s="228"/>
      <c r="B15" s="190"/>
      <c r="C15" s="345"/>
      <c r="D15" s="351"/>
      <c r="E15" s="345"/>
      <c r="F15" s="351"/>
      <c r="G15" s="345"/>
      <c r="H15" s="351"/>
      <c r="I15" s="235"/>
    </row>
    <row r="16" spans="1:10" ht="21" customHeight="1">
      <c r="A16" s="200" t="s">
        <v>98</v>
      </c>
      <c r="B16" s="190"/>
      <c r="C16" s="355"/>
      <c r="D16" s="351"/>
      <c r="E16" s="355"/>
      <c r="F16" s="351"/>
      <c r="G16" s="345"/>
      <c r="H16" s="351"/>
      <c r="I16" s="235"/>
    </row>
    <row r="17" spans="1:11" ht="21" customHeight="1">
      <c r="A17" s="226" t="s">
        <v>99</v>
      </c>
      <c r="B17" s="190"/>
      <c r="C17" s="354">
        <v>-615625</v>
      </c>
      <c r="D17" s="354"/>
      <c r="E17" s="354">
        <v>-1177214</v>
      </c>
      <c r="F17" s="354"/>
      <c r="G17" s="354">
        <v>-95458</v>
      </c>
      <c r="H17" s="354"/>
      <c r="I17" s="113">
        <v>-413596</v>
      </c>
      <c r="K17" s="243"/>
    </row>
    <row r="18" spans="1:11" ht="21" customHeight="1">
      <c r="A18" s="226" t="s">
        <v>255</v>
      </c>
      <c r="B18" s="190"/>
      <c r="C18" s="354">
        <v>-155722</v>
      </c>
      <c r="D18" s="354"/>
      <c r="E18" s="354">
        <v>-140362</v>
      </c>
      <c r="F18" s="354"/>
      <c r="G18" s="354">
        <v>-26256</v>
      </c>
      <c r="H18" s="354"/>
      <c r="I18" s="113">
        <v>-34077</v>
      </c>
    </row>
    <row r="19" spans="1:11" ht="21" customHeight="1">
      <c r="A19" s="226" t="s">
        <v>100</v>
      </c>
      <c r="B19" s="190"/>
      <c r="C19" s="354">
        <v>-23922</v>
      </c>
      <c r="D19" s="354"/>
      <c r="E19" s="354">
        <f>-165962-E18</f>
        <v>-25600</v>
      </c>
      <c r="F19" s="354"/>
      <c r="G19" s="354">
        <v>-28465</v>
      </c>
      <c r="H19" s="354"/>
      <c r="I19" s="113">
        <f>-60673-I18</f>
        <v>-26596</v>
      </c>
    </row>
    <row r="20" spans="1:11" ht="21" customHeight="1">
      <c r="A20" s="183" t="s">
        <v>101</v>
      </c>
      <c r="B20" s="190"/>
      <c r="C20" s="354">
        <v>-164246</v>
      </c>
      <c r="D20" s="354"/>
      <c r="E20" s="354">
        <v>-289174</v>
      </c>
      <c r="F20" s="354"/>
      <c r="G20" s="354">
        <v>-40184</v>
      </c>
      <c r="H20" s="354"/>
      <c r="I20" s="113">
        <v>-91880</v>
      </c>
    </row>
    <row r="21" spans="1:11" ht="21" customHeight="1">
      <c r="A21" s="183" t="s">
        <v>102</v>
      </c>
      <c r="B21" s="190"/>
      <c r="C21" s="354">
        <v>-267444</v>
      </c>
      <c r="D21" s="354"/>
      <c r="E21" s="354">
        <v>-223997</v>
      </c>
      <c r="F21" s="354"/>
      <c r="G21" s="354">
        <v>-110276</v>
      </c>
      <c r="H21" s="354"/>
      <c r="I21" s="113">
        <v>-133855</v>
      </c>
    </row>
    <row r="22" spans="1:11" ht="21" customHeight="1">
      <c r="A22" s="221" t="s">
        <v>103</v>
      </c>
      <c r="B22" s="190"/>
      <c r="C22" s="356">
        <f>SUM(C17:C21)</f>
        <v>-1226959</v>
      </c>
      <c r="D22" s="352"/>
      <c r="E22" s="356">
        <f>SUM(E17:E21)</f>
        <v>-1856347</v>
      </c>
      <c r="F22" s="352"/>
      <c r="G22" s="356">
        <f>SUM(G17:G21)</f>
        <v>-300639</v>
      </c>
      <c r="H22" s="352"/>
      <c r="I22" s="247">
        <f>SUM(I17:I21)</f>
        <v>-700004</v>
      </c>
    </row>
    <row r="23" spans="1:11" ht="6" customHeight="1">
      <c r="A23" s="195"/>
      <c r="B23" s="190"/>
      <c r="C23" s="345"/>
      <c r="D23" s="352"/>
      <c r="E23" s="345"/>
      <c r="F23" s="352"/>
      <c r="G23" s="345"/>
      <c r="H23" s="352"/>
      <c r="I23" s="235"/>
    </row>
    <row r="24" spans="1:11" ht="21" customHeight="1">
      <c r="A24" s="241" t="s">
        <v>131</v>
      </c>
      <c r="B24" s="190"/>
      <c r="C24" s="345">
        <f>C14+C22</f>
        <v>270448</v>
      </c>
      <c r="D24" s="352"/>
      <c r="E24" s="345">
        <f>E14+E22</f>
        <v>319228</v>
      </c>
      <c r="F24" s="352"/>
      <c r="G24" s="354">
        <f>G14+G22</f>
        <v>-33119</v>
      </c>
      <c r="H24" s="352"/>
      <c r="I24" s="235">
        <f>I14+I22</f>
        <v>45959</v>
      </c>
    </row>
    <row r="25" spans="1:11" ht="6" customHeight="1">
      <c r="A25" s="241"/>
      <c r="B25" s="190"/>
      <c r="C25" s="235"/>
      <c r="D25" s="244"/>
      <c r="E25" s="235"/>
      <c r="F25" s="244"/>
      <c r="G25" s="235"/>
      <c r="H25" s="244"/>
      <c r="I25" s="235"/>
    </row>
    <row r="26" spans="1:11" ht="21" customHeight="1">
      <c r="A26" s="183" t="s">
        <v>105</v>
      </c>
      <c r="B26" s="190">
        <v>3</v>
      </c>
      <c r="C26" s="235">
        <v>5155</v>
      </c>
      <c r="D26" s="244"/>
      <c r="E26" s="235">
        <v>8329</v>
      </c>
      <c r="F26" s="244"/>
      <c r="G26" s="235">
        <v>245811</v>
      </c>
      <c r="H26" s="244"/>
      <c r="I26" s="235">
        <v>185026</v>
      </c>
    </row>
    <row r="27" spans="1:11" ht="21" customHeight="1">
      <c r="A27" s="183" t="s">
        <v>106</v>
      </c>
      <c r="B27" s="190">
        <v>3</v>
      </c>
      <c r="C27" s="113">
        <v>-137888</v>
      </c>
      <c r="D27" s="113"/>
      <c r="E27" s="113">
        <v>-88927</v>
      </c>
      <c r="F27" s="113"/>
      <c r="G27" s="113">
        <v>-260322</v>
      </c>
      <c r="H27" s="113"/>
      <c r="I27" s="113">
        <v>-209411</v>
      </c>
    </row>
    <row r="28" spans="1:11" ht="21" customHeight="1">
      <c r="A28" s="183" t="s">
        <v>107</v>
      </c>
      <c r="B28" s="190"/>
      <c r="C28" s="113">
        <v>-3617</v>
      </c>
      <c r="D28" s="113"/>
      <c r="E28" s="113">
        <v>-2449</v>
      </c>
      <c r="F28" s="113"/>
      <c r="G28" s="337">
        <v>0</v>
      </c>
      <c r="H28" s="113"/>
      <c r="I28" s="337" t="s">
        <v>19</v>
      </c>
    </row>
    <row r="29" spans="1:11" ht="21" customHeight="1">
      <c r="A29" s="183" t="s">
        <v>270</v>
      </c>
      <c r="B29" s="190">
        <v>8</v>
      </c>
      <c r="C29" s="115">
        <v>-469</v>
      </c>
      <c r="D29" s="244"/>
      <c r="E29" s="115">
        <v>-1314</v>
      </c>
      <c r="F29" s="109"/>
      <c r="G29" s="170">
        <v>0</v>
      </c>
      <c r="H29" s="117"/>
      <c r="I29" s="170">
        <v>0</v>
      </c>
    </row>
    <row r="30" spans="1:11" ht="21" customHeight="1">
      <c r="A30" s="241" t="s">
        <v>132</v>
      </c>
      <c r="B30" s="190"/>
      <c r="C30" s="235">
        <f>SUM(C24:C29)</f>
        <v>133629</v>
      </c>
      <c r="D30" s="244"/>
      <c r="E30" s="235">
        <f>SUM(E24:E29)</f>
        <v>234867</v>
      </c>
      <c r="F30" s="244"/>
      <c r="G30" s="113">
        <f>SUM(G24:G29)</f>
        <v>-47630</v>
      </c>
      <c r="H30" s="244"/>
      <c r="I30" s="235">
        <f>SUM(I24:I29)</f>
        <v>21574</v>
      </c>
    </row>
    <row r="31" spans="1:11" ht="21" customHeight="1">
      <c r="A31" s="183" t="s">
        <v>110</v>
      </c>
      <c r="B31" s="190"/>
      <c r="C31" s="114">
        <v>-23720</v>
      </c>
      <c r="D31" s="113"/>
      <c r="E31" s="114">
        <v>-48195</v>
      </c>
      <c r="F31" s="113"/>
      <c r="G31" s="114">
        <v>12987</v>
      </c>
      <c r="H31" s="113"/>
      <c r="I31" s="114">
        <v>3761</v>
      </c>
    </row>
    <row r="32" spans="1:11" ht="21" customHeight="1" thickBot="1">
      <c r="A32" s="241" t="s">
        <v>259</v>
      </c>
      <c r="B32" s="190"/>
      <c r="C32" s="249">
        <f>SUM(C30:C31)</f>
        <v>109909</v>
      </c>
      <c r="D32" s="244"/>
      <c r="E32" s="249">
        <f>SUM(E30:E31)</f>
        <v>186672</v>
      </c>
      <c r="F32" s="244"/>
      <c r="G32" s="341">
        <f>SUM(G30:G31)</f>
        <v>-34643</v>
      </c>
      <c r="H32" s="244"/>
      <c r="I32" s="249">
        <f>SUM(I30:I31)</f>
        <v>25335</v>
      </c>
    </row>
    <row r="33" spans="1:9" ht="21" customHeight="1" thickTop="1">
      <c r="A33" s="241"/>
      <c r="B33" s="190"/>
      <c r="C33" s="235"/>
      <c r="D33" s="244"/>
      <c r="E33" s="235"/>
      <c r="F33" s="244"/>
      <c r="G33" s="235"/>
      <c r="H33" s="244"/>
      <c r="I33" s="235"/>
    </row>
    <row r="34" spans="1:9" ht="21" customHeight="1">
      <c r="A34" s="241" t="s">
        <v>269</v>
      </c>
      <c r="B34" s="190"/>
      <c r="C34" s="138" t="s">
        <v>19</v>
      </c>
      <c r="D34" s="347"/>
      <c r="E34" s="138" t="s">
        <v>19</v>
      </c>
      <c r="F34" s="347"/>
      <c r="G34" s="138" t="s">
        <v>19</v>
      </c>
      <c r="H34" s="347"/>
      <c r="I34" s="138" t="s">
        <v>19</v>
      </c>
    </row>
    <row r="35" spans="1:9" ht="21" customHeight="1" thickBot="1">
      <c r="A35" s="241" t="s">
        <v>260</v>
      </c>
      <c r="B35" s="190"/>
      <c r="C35" s="346">
        <f>C32</f>
        <v>109909</v>
      </c>
      <c r="D35" s="244"/>
      <c r="E35" s="346">
        <f>E32</f>
        <v>186672</v>
      </c>
      <c r="F35" s="244"/>
      <c r="G35" s="346">
        <f>G32</f>
        <v>-34643</v>
      </c>
      <c r="H35" s="244"/>
      <c r="I35" s="346">
        <f>I32</f>
        <v>25335</v>
      </c>
    </row>
    <row r="36" spans="1:9" ht="6" customHeight="1" thickTop="1">
      <c r="A36" s="183"/>
      <c r="B36" s="190"/>
      <c r="C36" s="235"/>
      <c r="D36" s="242"/>
      <c r="E36" s="235"/>
      <c r="F36" s="242"/>
      <c r="G36" s="235"/>
      <c r="H36" s="242"/>
      <c r="I36" s="235"/>
    </row>
    <row r="37" spans="1:9" ht="21" customHeight="1">
      <c r="A37" s="251" t="s">
        <v>261</v>
      </c>
      <c r="B37" s="190"/>
      <c r="C37" s="235"/>
      <c r="D37" s="242"/>
      <c r="E37" s="235"/>
      <c r="F37" s="242"/>
      <c r="G37" s="235"/>
      <c r="H37" s="242"/>
      <c r="I37" s="235"/>
    </row>
    <row r="38" spans="1:9" ht="21" customHeight="1">
      <c r="A38" s="252" t="s">
        <v>121</v>
      </c>
      <c r="B38" s="190"/>
      <c r="C38" s="345">
        <v>92977</v>
      </c>
      <c r="D38" s="253"/>
      <c r="E38" s="235">
        <v>178396</v>
      </c>
      <c r="F38" s="244"/>
      <c r="G38" s="113">
        <f>G32</f>
        <v>-34643</v>
      </c>
      <c r="H38" s="244"/>
      <c r="I38" s="235">
        <f>I32</f>
        <v>25335</v>
      </c>
    </row>
    <row r="39" spans="1:9" ht="21" customHeight="1">
      <c r="A39" s="252" t="s">
        <v>122</v>
      </c>
      <c r="B39" s="190"/>
      <c r="C39" s="235">
        <v>16932</v>
      </c>
      <c r="D39" s="253"/>
      <c r="E39" s="235">
        <v>8276</v>
      </c>
      <c r="F39" s="253"/>
      <c r="G39" s="170">
        <v>0</v>
      </c>
      <c r="H39" s="116"/>
      <c r="I39" s="170">
        <v>0</v>
      </c>
    </row>
    <row r="40" spans="1:9" ht="21" customHeight="1" thickBot="1">
      <c r="A40" s="241" t="s">
        <v>259</v>
      </c>
      <c r="B40" s="190"/>
      <c r="C40" s="249">
        <f>SUM(C38:C39)</f>
        <v>109909</v>
      </c>
      <c r="D40" s="253"/>
      <c r="E40" s="249">
        <f>SUM(E38:E39)</f>
        <v>186672</v>
      </c>
      <c r="F40" s="253"/>
      <c r="G40" s="341">
        <f>SUM(G38:G39)</f>
        <v>-34643</v>
      </c>
      <c r="H40" s="253"/>
      <c r="I40" s="249">
        <f>SUM(I38:I39)</f>
        <v>25335</v>
      </c>
    </row>
    <row r="41" spans="1:9" ht="21" customHeight="1" thickTop="1">
      <c r="A41" s="241"/>
      <c r="B41" s="190"/>
      <c r="C41" s="235"/>
      <c r="D41" s="253"/>
      <c r="E41" s="235"/>
      <c r="F41" s="253"/>
      <c r="G41" s="235"/>
      <c r="H41" s="253"/>
      <c r="I41" s="235"/>
    </row>
    <row r="42" spans="1:9" ht="21" customHeight="1">
      <c r="A42" s="241"/>
      <c r="B42" s="190"/>
      <c r="C42" s="235"/>
      <c r="D42" s="253"/>
      <c r="E42" s="235"/>
      <c r="F42" s="253"/>
      <c r="G42" s="235"/>
      <c r="H42" s="253"/>
      <c r="I42" s="235"/>
    </row>
    <row r="43" spans="1:9" ht="21" customHeight="1">
      <c r="A43" s="241"/>
      <c r="B43" s="190"/>
      <c r="C43" s="235"/>
      <c r="D43" s="253"/>
      <c r="E43" s="235"/>
      <c r="F43" s="253"/>
      <c r="G43" s="235"/>
      <c r="H43" s="253"/>
      <c r="I43" s="235"/>
    </row>
    <row r="44" spans="1:9" ht="21" customHeight="1">
      <c r="A44" s="241"/>
      <c r="B44" s="190"/>
      <c r="C44" s="235"/>
      <c r="D44" s="253"/>
      <c r="E44" s="235"/>
      <c r="F44" s="253"/>
      <c r="G44" s="235"/>
      <c r="H44" s="253"/>
      <c r="I44" s="235"/>
    </row>
    <row r="45" spans="1:9" ht="21" customHeight="1">
      <c r="A45" s="241"/>
      <c r="B45" s="190"/>
      <c r="C45" s="235"/>
      <c r="D45" s="253"/>
      <c r="E45" s="235"/>
      <c r="F45" s="253"/>
      <c r="G45" s="235"/>
      <c r="H45" s="253"/>
      <c r="I45" s="235"/>
    </row>
    <row r="46" spans="1:9" ht="21" customHeight="1">
      <c r="A46" s="241"/>
      <c r="B46" s="190"/>
      <c r="C46" s="235"/>
      <c r="D46" s="253"/>
      <c r="E46" s="235"/>
      <c r="F46" s="253"/>
      <c r="G46" s="235"/>
      <c r="H46" s="253"/>
      <c r="I46" s="235"/>
    </row>
    <row r="47" spans="1:9" ht="21" customHeight="1">
      <c r="A47" s="241"/>
      <c r="B47" s="190"/>
      <c r="C47" s="235"/>
      <c r="D47" s="253"/>
      <c r="E47" s="235"/>
      <c r="F47" s="253"/>
      <c r="G47" s="235"/>
      <c r="H47" s="253"/>
      <c r="I47" s="235"/>
    </row>
    <row r="48" spans="1:9" ht="21" customHeight="1">
      <c r="A48" s="241"/>
      <c r="B48" s="190"/>
      <c r="C48" s="235"/>
      <c r="D48" s="253"/>
      <c r="E48" s="235"/>
      <c r="F48" s="253"/>
      <c r="G48" s="235"/>
      <c r="H48" s="253"/>
      <c r="I48" s="235"/>
    </row>
    <row r="49" spans="1:9" ht="21" customHeight="1">
      <c r="A49" s="241"/>
      <c r="B49" s="190"/>
      <c r="C49" s="235"/>
      <c r="D49" s="253"/>
      <c r="E49" s="235"/>
      <c r="F49" s="253"/>
      <c r="G49" s="235"/>
      <c r="H49" s="253"/>
      <c r="I49" s="235"/>
    </row>
    <row r="50" spans="1:9" ht="23.25" customHeight="1">
      <c r="A50" s="377" t="str">
        <f>[7]BS!A1</f>
        <v>บริษัท ไซมิส แอสเสท จำกัด (มหาชน) และบริษัทย่อย</v>
      </c>
      <c r="B50" s="377"/>
      <c r="C50" s="377"/>
      <c r="D50" s="377"/>
      <c r="E50" s="377"/>
      <c r="F50" s="377"/>
      <c r="G50" s="377"/>
      <c r="H50" s="377"/>
      <c r="I50" s="377"/>
    </row>
    <row r="51" spans="1:9" ht="23.25" customHeight="1">
      <c r="A51" s="377" t="s">
        <v>133</v>
      </c>
      <c r="B51" s="377"/>
      <c r="C51" s="377"/>
      <c r="D51" s="377"/>
      <c r="E51" s="377"/>
      <c r="F51" s="377"/>
      <c r="G51" s="377"/>
      <c r="H51" s="377"/>
      <c r="I51" s="377"/>
    </row>
    <row r="52" spans="1:9" ht="23.25" customHeight="1">
      <c r="A52" s="377" t="str">
        <f>+A3</f>
        <v>สำหรับงวดหกเดือนสิ้นสุดวันที่ 30 มิถุนายน 2568</v>
      </c>
      <c r="B52" s="377"/>
      <c r="C52" s="377"/>
      <c r="D52" s="377"/>
      <c r="E52" s="377"/>
      <c r="F52" s="377"/>
      <c r="G52" s="377"/>
      <c r="H52" s="377"/>
      <c r="I52" s="377"/>
    </row>
    <row r="53" spans="1:9" ht="23.25" customHeight="1">
      <c r="A53" s="377" t="s">
        <v>4</v>
      </c>
      <c r="B53" s="377"/>
      <c r="C53" s="377"/>
      <c r="D53" s="377"/>
      <c r="E53" s="377"/>
      <c r="F53" s="377"/>
      <c r="G53" s="377"/>
      <c r="H53" s="377"/>
      <c r="I53" s="377"/>
    </row>
    <row r="54" spans="1:9" ht="23.25" customHeight="1">
      <c r="A54" s="237"/>
      <c r="B54" s="237"/>
      <c r="C54" s="237"/>
      <c r="D54" s="237"/>
      <c r="E54" s="238"/>
      <c r="F54" s="239"/>
      <c r="G54" s="239"/>
      <c r="H54" s="239"/>
      <c r="I54" s="240" t="s">
        <v>5</v>
      </c>
    </row>
    <row r="55" spans="1:9" s="103" customFormat="1" ht="5.5" customHeight="1">
      <c r="A55" s="105"/>
      <c r="B55" s="105"/>
      <c r="C55" s="105"/>
      <c r="D55" s="105"/>
      <c r="E55" s="105"/>
      <c r="F55" s="105"/>
      <c r="G55" s="105"/>
      <c r="H55" s="105"/>
      <c r="I55" s="172"/>
    </row>
    <row r="56" spans="1:9" ht="21" customHeight="1">
      <c r="A56" s="223"/>
      <c r="B56" s="106" t="s">
        <v>6</v>
      </c>
      <c r="C56" s="378" t="s">
        <v>7</v>
      </c>
      <c r="D56" s="378"/>
      <c r="E56" s="378"/>
      <c r="F56" s="208"/>
      <c r="G56" s="378" t="s">
        <v>8</v>
      </c>
      <c r="H56" s="378"/>
      <c r="I56" s="378"/>
    </row>
    <row r="57" spans="1:9" ht="21" customHeight="1">
      <c r="A57" s="186"/>
      <c r="B57" s="183"/>
      <c r="C57" s="180" t="s">
        <v>128</v>
      </c>
      <c r="D57" s="181"/>
      <c r="E57" s="180" t="s">
        <v>91</v>
      </c>
      <c r="F57" s="182"/>
      <c r="G57" s="180" t="s">
        <v>128</v>
      </c>
      <c r="H57" s="181"/>
      <c r="I57" s="180" t="s">
        <v>91</v>
      </c>
    </row>
    <row r="58" spans="1:9" ht="21" customHeight="1">
      <c r="A58" s="251" t="s">
        <v>262</v>
      </c>
      <c r="B58" s="190"/>
      <c r="C58" s="235"/>
      <c r="D58" s="235"/>
      <c r="E58" s="235"/>
      <c r="F58" s="235"/>
      <c r="G58" s="235"/>
      <c r="H58" s="235"/>
      <c r="I58" s="235"/>
    </row>
    <row r="59" spans="1:9" ht="21" customHeight="1">
      <c r="A59" s="252" t="s">
        <v>121</v>
      </c>
      <c r="B59" s="190"/>
      <c r="C59" s="345">
        <v>92977</v>
      </c>
      <c r="D59" s="244"/>
      <c r="E59" s="235">
        <v>178396</v>
      </c>
      <c r="F59" s="244"/>
      <c r="G59" s="113">
        <f>G35</f>
        <v>-34643</v>
      </c>
      <c r="H59" s="244"/>
      <c r="I59" s="235">
        <f>I35</f>
        <v>25335</v>
      </c>
    </row>
    <row r="60" spans="1:9" ht="21" customHeight="1">
      <c r="A60" s="252" t="s">
        <v>122</v>
      </c>
      <c r="B60" s="190"/>
      <c r="C60" s="235">
        <v>16932</v>
      </c>
      <c r="D60" s="255"/>
      <c r="E60" s="235">
        <v>8276</v>
      </c>
      <c r="F60" s="253"/>
      <c r="G60" s="170">
        <v>0</v>
      </c>
      <c r="H60" s="117"/>
      <c r="I60" s="170">
        <v>0</v>
      </c>
    </row>
    <row r="61" spans="1:9" s="256" customFormat="1" ht="21" customHeight="1" thickBot="1">
      <c r="A61" s="251" t="s">
        <v>260</v>
      </c>
      <c r="B61" s="190"/>
      <c r="C61" s="249">
        <f>SUM(C59:C60)</f>
        <v>109909</v>
      </c>
      <c r="D61" s="255"/>
      <c r="E61" s="249">
        <f>SUM(E59:E60)</f>
        <v>186672</v>
      </c>
      <c r="F61" s="253"/>
      <c r="G61" s="341">
        <f>SUM(G59:G60)</f>
        <v>-34643</v>
      </c>
      <c r="H61" s="253"/>
      <c r="I61" s="249">
        <f>SUM(I59:I60)</f>
        <v>25335</v>
      </c>
    </row>
    <row r="62" spans="1:9" s="256" customFormat="1" ht="21" customHeight="1" thickTop="1">
      <c r="A62" s="251"/>
      <c r="B62" s="190"/>
      <c r="C62" s="235"/>
      <c r="D62" s="235"/>
      <c r="E62" s="235"/>
      <c r="F62" s="235"/>
      <c r="G62" s="118"/>
      <c r="H62" s="119"/>
      <c r="I62" s="118"/>
    </row>
    <row r="63" spans="1:9" s="257" customFormat="1" ht="21" customHeight="1">
      <c r="A63" s="251" t="s">
        <v>263</v>
      </c>
      <c r="B63" s="190"/>
      <c r="C63" s="235"/>
      <c r="D63" s="235"/>
      <c r="E63" s="235"/>
      <c r="F63" s="235"/>
      <c r="G63" s="235"/>
      <c r="H63" s="235"/>
      <c r="I63" s="235"/>
    </row>
    <row r="64" spans="1:9" s="257" customFormat="1" ht="21" customHeight="1">
      <c r="A64" s="252" t="s">
        <v>264</v>
      </c>
      <c r="B64" s="210">
        <v>18.100000000000001</v>
      </c>
      <c r="C64" s="261">
        <v>0.06</v>
      </c>
      <c r="D64" s="339"/>
      <c r="E64" s="261">
        <v>0.13</v>
      </c>
      <c r="F64" s="339"/>
      <c r="G64" s="261">
        <f>+G38/1198907</f>
        <v>-2.8895485638168766E-2</v>
      </c>
      <c r="H64" s="339"/>
      <c r="I64" s="261">
        <f>+I38/1192701</f>
        <v>2.12417026564076E-2</v>
      </c>
    </row>
    <row r="65" spans="1:9" s="257" customFormat="1" ht="21" customHeight="1">
      <c r="A65" s="252" t="s">
        <v>265</v>
      </c>
      <c r="B65" s="210">
        <v>18.2</v>
      </c>
      <c r="C65" s="261">
        <v>0.06</v>
      </c>
      <c r="D65" s="261"/>
      <c r="E65" s="261">
        <v>0.13</v>
      </c>
      <c r="F65" s="261"/>
      <c r="G65" s="261">
        <v>-2.8845440054983414E-2</v>
      </c>
      <c r="H65" s="261"/>
      <c r="I65" s="261">
        <v>0.02</v>
      </c>
    </row>
    <row r="66" spans="1:9" s="257" customFormat="1" ht="21" customHeight="1">
      <c r="A66" s="183"/>
      <c r="B66" s="190"/>
      <c r="C66" s="258"/>
      <c r="D66" s="258"/>
      <c r="E66" s="340"/>
      <c r="F66" s="258"/>
      <c r="G66" s="258"/>
      <c r="H66" s="258"/>
      <c r="I66" s="258"/>
    </row>
    <row r="67" spans="1:9" s="257" customFormat="1" ht="21" customHeight="1">
      <c r="A67" s="260"/>
      <c r="B67" s="190"/>
      <c r="C67" s="258"/>
      <c r="D67" s="258"/>
      <c r="E67" s="340"/>
      <c r="F67" s="258"/>
      <c r="G67" s="258"/>
      <c r="H67" s="258"/>
      <c r="I67" s="258"/>
    </row>
    <row r="68" spans="1:9" s="257" customFormat="1" ht="21" customHeight="1">
      <c r="A68" s="183"/>
      <c r="B68" s="190"/>
      <c r="C68" s="104"/>
      <c r="D68" s="104"/>
      <c r="E68" s="104"/>
      <c r="F68" s="104"/>
      <c r="G68" s="104"/>
      <c r="H68" s="104"/>
      <c r="I68" s="104"/>
    </row>
    <row r="69" spans="1:9" s="257" customFormat="1" ht="21" customHeight="1">
      <c r="A69" s="183"/>
      <c r="B69" s="190"/>
      <c r="C69" s="104"/>
      <c r="D69" s="104"/>
      <c r="E69" s="104"/>
      <c r="F69" s="104"/>
      <c r="G69" s="104"/>
      <c r="H69" s="104"/>
      <c r="I69" s="104"/>
    </row>
    <row r="70" spans="1:9" s="257" customFormat="1" ht="21" customHeight="1">
      <c r="A70" s="183"/>
      <c r="B70" s="190"/>
      <c r="C70" s="104"/>
      <c r="D70" s="104"/>
      <c r="E70" s="104"/>
      <c r="F70" s="104"/>
      <c r="G70" s="104"/>
      <c r="H70" s="104"/>
      <c r="I70" s="104"/>
    </row>
    <row r="71" spans="1:9" s="257" customFormat="1" ht="21" customHeight="1">
      <c r="A71" s="183"/>
      <c r="B71" s="190"/>
      <c r="C71" s="258"/>
      <c r="D71" s="258"/>
      <c r="E71" s="258"/>
      <c r="F71" s="258"/>
      <c r="G71" s="258"/>
      <c r="H71" s="258"/>
      <c r="I71" s="258"/>
    </row>
    <row r="72" spans="1:9" s="257" customFormat="1" ht="21" customHeight="1">
      <c r="A72" s="183"/>
      <c r="B72" s="190"/>
      <c r="C72" s="258"/>
      <c r="D72" s="258"/>
      <c r="E72" s="258"/>
      <c r="F72" s="258"/>
      <c r="G72" s="258"/>
      <c r="H72" s="258"/>
      <c r="I72" s="258"/>
    </row>
    <row r="73" spans="1:9" s="257" customFormat="1" ht="21" customHeight="1">
      <c r="A73" s="183"/>
      <c r="B73" s="190"/>
      <c r="C73" s="258"/>
      <c r="D73" s="258"/>
      <c r="E73" s="258"/>
      <c r="F73" s="258"/>
      <c r="G73" s="258"/>
      <c r="H73" s="258"/>
      <c r="I73" s="258"/>
    </row>
    <row r="74" spans="1:9" s="257" customFormat="1" ht="21" customHeight="1">
      <c r="A74" s="183"/>
      <c r="B74" s="190"/>
      <c r="C74" s="258"/>
      <c r="D74" s="258"/>
      <c r="E74" s="258"/>
      <c r="F74" s="258"/>
      <c r="G74" s="258"/>
      <c r="H74" s="258"/>
      <c r="I74" s="258"/>
    </row>
    <row r="75" spans="1:9" s="257" customFormat="1" ht="21" customHeight="1">
      <c r="A75" s="183"/>
      <c r="B75" s="190"/>
      <c r="C75" s="258"/>
      <c r="D75" s="258"/>
      <c r="E75" s="258"/>
      <c r="F75" s="258"/>
      <c r="G75" s="258"/>
      <c r="H75" s="258"/>
      <c r="I75" s="258"/>
    </row>
    <row r="76" spans="1:9" s="257" customFormat="1" ht="21" customHeight="1">
      <c r="A76" s="183"/>
      <c r="B76" s="190"/>
      <c r="C76" s="258"/>
      <c r="D76" s="258"/>
      <c r="E76" s="258"/>
      <c r="F76" s="258"/>
      <c r="G76" s="258"/>
      <c r="H76" s="258"/>
      <c r="I76" s="258"/>
    </row>
    <row r="77" spans="1:9" s="257" customFormat="1" ht="21" customHeight="1">
      <c r="A77" s="183"/>
      <c r="B77" s="190"/>
      <c r="C77" s="258"/>
      <c r="D77" s="258"/>
      <c r="E77" s="258"/>
      <c r="F77" s="258"/>
      <c r="G77" s="258"/>
      <c r="H77" s="258"/>
      <c r="I77" s="258"/>
    </row>
    <row r="78" spans="1:9" s="257" customFormat="1" ht="21" customHeight="1">
      <c r="A78" s="183"/>
      <c r="B78" s="190"/>
      <c r="C78" s="258"/>
      <c r="D78" s="258"/>
      <c r="E78" s="258"/>
      <c r="F78" s="258"/>
      <c r="G78" s="258"/>
      <c r="H78" s="258"/>
      <c r="I78" s="258"/>
    </row>
    <row r="79" spans="1:9" s="257" customFormat="1" ht="21" customHeight="1">
      <c r="A79" s="183"/>
      <c r="B79" s="190"/>
      <c r="C79" s="258"/>
      <c r="D79" s="258"/>
      <c r="E79" s="258"/>
      <c r="F79" s="258"/>
      <c r="G79" s="258"/>
      <c r="H79" s="258"/>
      <c r="I79" s="258"/>
    </row>
    <row r="80" spans="1:9" s="257" customFormat="1" ht="21" customHeight="1">
      <c r="A80" s="183"/>
      <c r="B80" s="190"/>
      <c r="C80" s="258"/>
      <c r="D80" s="258"/>
      <c r="E80" s="258"/>
      <c r="F80" s="258"/>
      <c r="G80" s="258"/>
      <c r="H80" s="258"/>
      <c r="I80" s="258"/>
    </row>
    <row r="81" spans="1:9" s="257" customFormat="1" ht="21" customHeight="1">
      <c r="A81" s="183"/>
      <c r="B81" s="190"/>
      <c r="C81" s="258"/>
      <c r="D81" s="258"/>
      <c r="E81" s="258"/>
      <c r="F81" s="258"/>
      <c r="G81" s="258"/>
      <c r="H81" s="258"/>
      <c r="I81" s="258"/>
    </row>
    <row r="82" spans="1:9" s="257" customFormat="1" ht="21" customHeight="1">
      <c r="A82" s="183"/>
      <c r="B82" s="190"/>
      <c r="C82" s="258"/>
      <c r="D82" s="258"/>
      <c r="E82" s="258"/>
      <c r="F82" s="258"/>
      <c r="G82" s="258"/>
      <c r="H82" s="258"/>
      <c r="I82" s="258"/>
    </row>
    <row r="83" spans="1:9" s="257" customFormat="1" ht="21" customHeight="1">
      <c r="A83" s="183"/>
      <c r="B83" s="190"/>
      <c r="C83" s="258"/>
      <c r="D83" s="258"/>
      <c r="E83" s="258"/>
      <c r="F83" s="258"/>
      <c r="G83" s="258"/>
      <c r="H83" s="258"/>
      <c r="I83" s="258"/>
    </row>
    <row r="84" spans="1:9" s="257" customFormat="1" ht="21" customHeight="1">
      <c r="A84" s="183"/>
      <c r="B84" s="190"/>
      <c r="C84" s="258"/>
      <c r="D84" s="258"/>
      <c r="E84" s="258"/>
      <c r="F84" s="258"/>
      <c r="G84" s="258"/>
      <c r="H84" s="258"/>
      <c r="I84" s="258"/>
    </row>
    <row r="85" spans="1:9" s="257" customFormat="1" ht="21" customHeight="1">
      <c r="B85" s="190"/>
      <c r="C85" s="258"/>
      <c r="D85" s="258"/>
      <c r="E85" s="258"/>
      <c r="F85" s="258"/>
      <c r="G85" s="258"/>
      <c r="H85" s="258"/>
      <c r="I85" s="258"/>
    </row>
    <row r="86" spans="1:9" s="257" customFormat="1" ht="21" customHeight="1">
      <c r="A86" s="183"/>
      <c r="B86" s="190"/>
      <c r="C86" s="258"/>
      <c r="D86" s="258"/>
      <c r="E86" s="258"/>
      <c r="F86" s="258"/>
      <c r="G86" s="258"/>
      <c r="H86" s="258"/>
      <c r="I86" s="258"/>
    </row>
    <row r="87" spans="1:9" s="257" customFormat="1" ht="21" customHeight="1">
      <c r="B87" s="190"/>
      <c r="C87" s="258"/>
      <c r="D87" s="258"/>
      <c r="E87" s="258"/>
      <c r="F87" s="258"/>
      <c r="G87" s="258"/>
      <c r="H87" s="258"/>
      <c r="I87" s="258"/>
    </row>
    <row r="88" spans="1:9" s="257" customFormat="1" ht="21" customHeight="1">
      <c r="A88" s="183"/>
      <c r="B88" s="190"/>
      <c r="C88" s="258"/>
      <c r="D88" s="258"/>
      <c r="E88" s="258"/>
      <c r="F88" s="258"/>
      <c r="G88" s="258"/>
      <c r="H88" s="258"/>
      <c r="I88" s="258"/>
    </row>
    <row r="89" spans="1:9" s="257" customFormat="1" ht="21" customHeight="1">
      <c r="A89" s="183"/>
      <c r="B89" s="190"/>
      <c r="C89" s="258"/>
      <c r="D89" s="258"/>
      <c r="E89" s="258"/>
      <c r="F89" s="258"/>
      <c r="G89" s="258"/>
      <c r="H89" s="258"/>
      <c r="I89" s="258"/>
    </row>
    <row r="90" spans="1:9" s="257" customFormat="1" ht="21" customHeight="1">
      <c r="A90" s="183"/>
      <c r="B90" s="190"/>
      <c r="C90" s="258"/>
      <c r="D90" s="258"/>
      <c r="E90" s="258"/>
      <c r="F90" s="258"/>
      <c r="G90" s="258"/>
      <c r="H90" s="258"/>
      <c r="I90" s="258"/>
    </row>
    <row r="91" spans="1:9" s="257" customFormat="1" ht="21" customHeight="1">
      <c r="A91" s="183"/>
      <c r="B91" s="190"/>
      <c r="C91" s="258"/>
      <c r="D91" s="258"/>
      <c r="E91" s="258"/>
      <c r="F91" s="258"/>
      <c r="G91" s="258"/>
      <c r="H91" s="258"/>
      <c r="I91" s="258"/>
    </row>
    <row r="92" spans="1:9" s="257" customFormat="1" ht="21" customHeight="1">
      <c r="A92" s="183"/>
      <c r="B92" s="190"/>
      <c r="C92" s="258"/>
      <c r="D92" s="258"/>
      <c r="E92" s="258"/>
      <c r="F92" s="258"/>
      <c r="G92" s="258"/>
      <c r="H92" s="258"/>
      <c r="I92" s="258"/>
    </row>
    <row r="93" spans="1:9" s="257" customFormat="1" ht="21" customHeight="1">
      <c r="A93" s="183"/>
      <c r="B93" s="190"/>
      <c r="C93" s="258"/>
      <c r="D93" s="258"/>
      <c r="E93" s="258"/>
      <c r="F93" s="258"/>
      <c r="G93" s="258"/>
      <c r="H93" s="258"/>
      <c r="I93" s="258"/>
    </row>
    <row r="94" spans="1:9" s="103" customFormat="1" ht="21" customHeight="1">
      <c r="B94" s="186"/>
      <c r="C94" s="186"/>
      <c r="D94" s="120"/>
      <c r="E94" s="120"/>
      <c r="F94" s="120"/>
      <c r="G94" s="120"/>
      <c r="H94" s="120"/>
      <c r="I94" s="120"/>
    </row>
    <row r="95" spans="1:9" s="257" customFormat="1" ht="21" customHeight="1">
      <c r="A95" s="183"/>
      <c r="B95" s="190"/>
      <c r="C95" s="244"/>
      <c r="D95" s="261"/>
      <c r="E95" s="261"/>
      <c r="F95" s="261"/>
      <c r="G95" s="261"/>
      <c r="H95" s="261"/>
      <c r="I95" s="261"/>
    </row>
    <row r="96" spans="1:9" s="257" customFormat="1" ht="21" customHeight="1">
      <c r="A96" s="338" t="s">
        <v>41</v>
      </c>
      <c r="B96" s="190"/>
      <c r="C96" s="261"/>
      <c r="D96" s="261"/>
      <c r="E96" s="261"/>
      <c r="F96" s="261"/>
      <c r="G96" s="261"/>
      <c r="H96" s="261"/>
      <c r="I96" s="261"/>
    </row>
    <row r="98" spans="5:9">
      <c r="E98" s="262"/>
      <c r="G98" s="262"/>
      <c r="I98" s="262"/>
    </row>
    <row r="99" spans="5:9">
      <c r="E99" s="262"/>
      <c r="G99" s="262"/>
      <c r="I99" s="262"/>
    </row>
  </sheetData>
  <mergeCells count="12">
    <mergeCell ref="A50:I50"/>
    <mergeCell ref="A51:I51"/>
    <mergeCell ref="A52:I52"/>
    <mergeCell ref="A53:I53"/>
    <mergeCell ref="C56:E56"/>
    <mergeCell ref="G56:I56"/>
    <mergeCell ref="A1:I1"/>
    <mergeCell ref="A2:I2"/>
    <mergeCell ref="A3:I3"/>
    <mergeCell ref="A4:I4"/>
    <mergeCell ref="C7:E7"/>
    <mergeCell ref="G7:I7"/>
  </mergeCells>
  <pageMargins left="0.95" right="0.3" top="1" bottom="0.5" header="0.3" footer="0.3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</sheetPr>
  <dimension ref="A1:AA80"/>
  <sheetViews>
    <sheetView tabSelected="1" topLeftCell="A10" zoomScale="70" zoomScaleNormal="70" zoomScaleSheetLayoutView="100" zoomScalePageLayoutView="80" workbookViewId="0">
      <selection activeCell="M18" sqref="M18"/>
    </sheetView>
  </sheetViews>
  <sheetFormatPr defaultColWidth="6.59765625" defaultRowHeight="21.5"/>
  <cols>
    <col min="1" max="1" width="28.46484375" style="1" customWidth="1"/>
    <col min="2" max="2" width="7.6640625" style="1" customWidth="1"/>
    <col min="3" max="3" width="9.6640625" style="1" customWidth="1"/>
    <col min="4" max="4" width="0.6640625" style="1" customWidth="1"/>
    <col min="5" max="5" width="9.6640625" style="1" customWidth="1"/>
    <col min="6" max="6" width="1" style="1" customWidth="1"/>
    <col min="7" max="7" width="11" style="1" customWidth="1"/>
    <col min="8" max="8" width="1" style="1" customWidth="1"/>
    <col min="9" max="9" width="9.59765625" style="1" customWidth="1"/>
    <col min="10" max="10" width="0.6640625" style="1" customWidth="1"/>
    <col min="11" max="11" width="11.46484375" style="1" bestFit="1" customWidth="1"/>
    <col min="12" max="12" width="0.6640625" style="1" customWidth="1"/>
    <col min="13" max="13" width="9.46484375" style="1" customWidth="1"/>
    <col min="14" max="14" width="0.46484375" style="1" customWidth="1"/>
    <col min="15" max="15" width="11.3984375" style="1" customWidth="1"/>
    <col min="16" max="16" width="0.6640625" style="1" customWidth="1"/>
    <col min="17" max="17" width="9.6640625" style="1" customWidth="1"/>
    <col min="18" max="18" width="0.6640625" style="1" customWidth="1"/>
    <col min="19" max="19" width="10.59765625" style="1" customWidth="1"/>
    <col min="20" max="20" width="0.6640625" style="1" customWidth="1"/>
    <col min="21" max="21" width="9.6640625" style="1" customWidth="1"/>
    <col min="22" max="22" width="0.6640625" style="1" customWidth="1"/>
    <col min="23" max="23" width="9.6640625" style="1" customWidth="1"/>
    <col min="24" max="24" width="0.6640625" style="1" customWidth="1"/>
    <col min="25" max="25" width="9.6640625" style="1" customWidth="1"/>
    <col min="26" max="26" width="7" style="1" customWidth="1"/>
    <col min="27" max="27" width="14" style="1" bestFit="1" customWidth="1"/>
    <col min="28" max="16384" width="6.59765625" style="1"/>
  </cols>
  <sheetData>
    <row r="1" spans="1:27" ht="23">
      <c r="A1" s="382" t="str">
        <f>BS!A1</f>
        <v>บริษัท ไซมิส แอสเสท จำกัด (มหาชน) และบริษัทย่อย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</row>
    <row r="2" spans="1:27" ht="23">
      <c r="A2" s="382" t="s">
        <v>271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</row>
    <row r="3" spans="1:27" ht="23">
      <c r="A3" s="382" t="s">
        <v>134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</row>
    <row r="4" spans="1:27" ht="23">
      <c r="A4" s="382" t="s">
        <v>243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</row>
    <row r="5" spans="1:27" ht="23">
      <c r="A5" s="382" t="s">
        <v>4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</row>
    <row r="6" spans="1:27" ht="2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 t="s">
        <v>5</v>
      </c>
    </row>
    <row r="7" spans="1:27" ht="9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86"/>
    </row>
    <row r="8" spans="1:27" s="4" customFormat="1" ht="20.5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6" t="s">
        <v>135</v>
      </c>
      <c r="T8" s="99"/>
      <c r="U8" s="99"/>
      <c r="V8" s="99"/>
      <c r="W8" s="99"/>
      <c r="X8" s="99"/>
      <c r="Y8" s="86"/>
    </row>
    <row r="9" spans="1:27" s="4" customFormat="1" ht="20.25" customHeight="1">
      <c r="A9" s="29"/>
      <c r="B9" s="9"/>
      <c r="C9" s="9"/>
      <c r="D9" s="9"/>
      <c r="E9" s="9"/>
      <c r="F9" s="9"/>
      <c r="G9" s="9"/>
      <c r="H9" s="9"/>
      <c r="I9" s="381" t="s">
        <v>78</v>
      </c>
      <c r="J9" s="381"/>
      <c r="K9" s="381"/>
      <c r="L9" s="87"/>
      <c r="M9" s="87"/>
      <c r="N9" s="87"/>
      <c r="O9" s="87"/>
      <c r="P9" s="87"/>
      <c r="R9" s="9"/>
      <c r="S9" s="348" t="s">
        <v>70</v>
      </c>
      <c r="T9" s="87"/>
      <c r="X9" s="9"/>
    </row>
    <row r="10" spans="1:27" ht="20.25" customHeight="1">
      <c r="A10" s="29"/>
      <c r="B10" s="9"/>
      <c r="D10" s="9"/>
      <c r="F10" s="9"/>
      <c r="G10" s="11" t="s">
        <v>76</v>
      </c>
      <c r="H10" s="9"/>
      <c r="I10" s="43" t="s">
        <v>136</v>
      </c>
      <c r="J10" s="9"/>
      <c r="K10" s="43" t="s">
        <v>137</v>
      </c>
      <c r="L10" s="59"/>
      <c r="O10" s="59"/>
      <c r="P10" s="59"/>
      <c r="R10" s="9"/>
      <c r="S10" s="11" t="s">
        <v>138</v>
      </c>
      <c r="T10" s="9"/>
      <c r="X10" s="9"/>
    </row>
    <row r="11" spans="1:27" ht="20.25" customHeight="1">
      <c r="A11" s="4"/>
      <c r="D11" s="9"/>
      <c r="E11" s="11" t="s">
        <v>139</v>
      </c>
      <c r="F11" s="9"/>
      <c r="G11" s="11" t="s">
        <v>140</v>
      </c>
      <c r="H11" s="9"/>
      <c r="I11" s="43" t="s">
        <v>141</v>
      </c>
      <c r="J11" s="9"/>
      <c r="K11" s="43" t="s">
        <v>142</v>
      </c>
      <c r="L11" s="59"/>
      <c r="M11" s="89"/>
      <c r="O11" s="379" t="s">
        <v>81</v>
      </c>
      <c r="P11" s="380"/>
      <c r="Q11" s="380"/>
      <c r="R11" s="9"/>
      <c r="S11" s="11" t="s">
        <v>143</v>
      </c>
      <c r="T11" s="9"/>
      <c r="U11" s="10" t="s">
        <v>144</v>
      </c>
      <c r="V11" s="9"/>
      <c r="W11" s="11" t="s">
        <v>145</v>
      </c>
      <c r="X11" s="9"/>
      <c r="Y11" s="9"/>
    </row>
    <row r="12" spans="1:27" ht="20.25" customHeight="1">
      <c r="A12" s="4"/>
      <c r="B12" s="9"/>
      <c r="C12" s="10" t="s">
        <v>146</v>
      </c>
      <c r="D12" s="9"/>
      <c r="E12" s="11" t="s">
        <v>147</v>
      </c>
      <c r="F12" s="9"/>
      <c r="G12" s="11" t="s">
        <v>148</v>
      </c>
      <c r="H12" s="9"/>
      <c r="I12" s="11" t="s">
        <v>149</v>
      </c>
      <c r="J12" s="9"/>
      <c r="K12" s="11" t="s">
        <v>150</v>
      </c>
      <c r="L12" s="12"/>
      <c r="M12" s="16" t="s">
        <v>151</v>
      </c>
      <c r="N12" s="16"/>
      <c r="O12" s="101" t="s">
        <v>82</v>
      </c>
      <c r="P12" s="12"/>
      <c r="Q12" s="99"/>
      <c r="R12" s="9"/>
      <c r="S12" s="11" t="s">
        <v>152</v>
      </c>
      <c r="T12" s="9"/>
      <c r="U12" s="10" t="s">
        <v>153</v>
      </c>
      <c r="V12" s="9"/>
      <c r="W12" s="11" t="s">
        <v>154</v>
      </c>
      <c r="X12" s="9"/>
      <c r="Y12" s="9" t="s">
        <v>144</v>
      </c>
    </row>
    <row r="13" spans="1:27" ht="20.25" customHeight="1">
      <c r="A13" s="4"/>
      <c r="B13" s="54" t="s">
        <v>6</v>
      </c>
      <c r="C13" s="10" t="s">
        <v>155</v>
      </c>
      <c r="D13" s="9"/>
      <c r="E13" s="99" t="s">
        <v>156</v>
      </c>
      <c r="F13" s="9"/>
      <c r="G13" s="99" t="s">
        <v>157</v>
      </c>
      <c r="H13" s="9"/>
      <c r="I13" s="11" t="s">
        <v>158</v>
      </c>
      <c r="J13" s="9"/>
      <c r="K13" s="11" t="s">
        <v>159</v>
      </c>
      <c r="L13" s="6"/>
      <c r="M13" s="99" t="s">
        <v>148</v>
      </c>
      <c r="N13" s="99"/>
      <c r="O13" s="20" t="s">
        <v>83</v>
      </c>
      <c r="P13" s="6"/>
      <c r="Q13" s="20" t="s">
        <v>84</v>
      </c>
      <c r="R13" s="9"/>
      <c r="S13" s="99"/>
      <c r="T13" s="9"/>
      <c r="U13" s="10" t="s">
        <v>160</v>
      </c>
      <c r="V13" s="9"/>
      <c r="W13" s="11" t="s">
        <v>161</v>
      </c>
      <c r="X13" s="9"/>
      <c r="Y13" s="9" t="s">
        <v>162</v>
      </c>
    </row>
    <row r="14" spans="1:27" ht="20.25" customHeight="1">
      <c r="A14" s="30" t="s">
        <v>239</v>
      </c>
      <c r="B14" s="29"/>
      <c r="C14" s="32"/>
      <c r="D14" s="29"/>
      <c r="E14" s="32"/>
      <c r="F14" s="29"/>
      <c r="G14" s="29"/>
      <c r="H14" s="29"/>
      <c r="I14" s="9"/>
      <c r="J14" s="9"/>
      <c r="K14" s="9"/>
      <c r="L14" s="9"/>
      <c r="M14" s="9"/>
      <c r="N14" s="9"/>
      <c r="O14" s="9"/>
      <c r="P14" s="9"/>
      <c r="Q14" s="9"/>
      <c r="R14" s="29"/>
      <c r="S14" s="32"/>
      <c r="T14" s="9"/>
      <c r="U14" s="9"/>
      <c r="V14" s="9"/>
      <c r="W14" s="9"/>
      <c r="X14" s="9"/>
      <c r="Y14" s="9"/>
    </row>
    <row r="15" spans="1:27" ht="20.25" customHeight="1">
      <c r="A15" s="30" t="s">
        <v>163</v>
      </c>
      <c r="B15" s="29"/>
      <c r="C15" s="32">
        <v>1192701</v>
      </c>
      <c r="D15" s="29"/>
      <c r="E15" s="32">
        <v>1417897</v>
      </c>
      <c r="F15" s="32"/>
      <c r="G15" s="32">
        <v>238</v>
      </c>
      <c r="H15" s="32"/>
      <c r="I15" s="32">
        <v>-5730</v>
      </c>
      <c r="J15" s="32"/>
      <c r="K15" s="32">
        <v>188</v>
      </c>
      <c r="L15" s="32"/>
      <c r="M15" s="32">
        <v>25998</v>
      </c>
      <c r="N15" s="32"/>
      <c r="O15" s="32">
        <v>59949</v>
      </c>
      <c r="P15" s="32"/>
      <c r="Q15" s="32">
        <v>1304874</v>
      </c>
      <c r="R15" s="29"/>
      <c r="S15" s="32">
        <v>1267619</v>
      </c>
      <c r="T15" s="32"/>
      <c r="U15" s="32">
        <f t="shared" ref="U15:U22" si="0">SUM(C15:S15)</f>
        <v>5263734</v>
      </c>
      <c r="V15" s="32"/>
      <c r="W15" s="32">
        <v>726620</v>
      </c>
      <c r="X15" s="32"/>
      <c r="Y15" s="32">
        <f>W15+U15</f>
        <v>5990354</v>
      </c>
      <c r="Z15" s="88"/>
      <c r="AA15" s="32"/>
    </row>
    <row r="16" spans="1:27" ht="20.25" customHeight="1">
      <c r="A16" s="31" t="s">
        <v>164</v>
      </c>
      <c r="B16" s="289"/>
      <c r="C16" s="32">
        <v>6206</v>
      </c>
      <c r="D16" s="29"/>
      <c r="E16" s="32">
        <v>24624</v>
      </c>
      <c r="F16" s="32"/>
      <c r="G16" s="28">
        <v>0</v>
      </c>
      <c r="H16" s="32"/>
      <c r="I16" s="28">
        <v>0</v>
      </c>
      <c r="J16" s="32"/>
      <c r="K16" s="28">
        <v>0</v>
      </c>
      <c r="L16" s="32"/>
      <c r="M16" s="32">
        <v>-24624</v>
      </c>
      <c r="N16" s="32"/>
      <c r="O16" s="13">
        <v>0</v>
      </c>
      <c r="P16" s="32"/>
      <c r="Q16" s="13">
        <v>0</v>
      </c>
      <c r="R16" s="29"/>
      <c r="S16" s="28">
        <v>0</v>
      </c>
      <c r="T16" s="32"/>
      <c r="U16" s="32">
        <f t="shared" si="0"/>
        <v>6206</v>
      </c>
      <c r="V16" s="32"/>
      <c r="W16" s="28">
        <v>0</v>
      </c>
      <c r="X16" s="32"/>
      <c r="Y16" s="32">
        <f t="shared" ref="Y16:Y22" si="1">U16+W16</f>
        <v>6206</v>
      </c>
      <c r="AA16" s="32"/>
    </row>
    <row r="17" spans="1:27" ht="20.25" customHeight="1">
      <c r="A17" s="31" t="s">
        <v>165</v>
      </c>
      <c r="B17" s="289"/>
      <c r="C17" s="28">
        <v>0</v>
      </c>
      <c r="D17" s="29"/>
      <c r="E17" s="28">
        <v>0</v>
      </c>
      <c r="F17" s="32"/>
      <c r="G17" s="28">
        <v>0</v>
      </c>
      <c r="H17" s="32"/>
      <c r="I17" s="28">
        <v>0</v>
      </c>
      <c r="J17" s="32"/>
      <c r="K17" s="28">
        <v>0</v>
      </c>
      <c r="L17" s="32"/>
      <c r="M17" s="32">
        <v>1723</v>
      </c>
      <c r="N17" s="32"/>
      <c r="O17" s="13">
        <v>0</v>
      </c>
      <c r="P17" s="32"/>
      <c r="Q17" s="13">
        <v>0</v>
      </c>
      <c r="R17" s="29"/>
      <c r="S17" s="28">
        <v>0</v>
      </c>
      <c r="T17" s="32"/>
      <c r="U17" s="32">
        <f t="shared" si="0"/>
        <v>1723</v>
      </c>
      <c r="V17" s="32"/>
      <c r="W17" s="28">
        <v>0</v>
      </c>
      <c r="X17" s="32"/>
      <c r="Y17" s="32">
        <f t="shared" si="1"/>
        <v>1723</v>
      </c>
      <c r="AA17" s="32"/>
    </row>
    <row r="18" spans="1:27" ht="20.25" customHeight="1">
      <c r="A18" s="31" t="s">
        <v>166</v>
      </c>
      <c r="B18" s="289"/>
      <c r="C18" s="28">
        <v>0</v>
      </c>
      <c r="D18" s="29"/>
      <c r="E18" s="28">
        <v>0</v>
      </c>
      <c r="F18" s="32"/>
      <c r="G18" s="32">
        <v>3097</v>
      </c>
      <c r="H18" s="32"/>
      <c r="I18" s="28">
        <v>0</v>
      </c>
      <c r="J18" s="32"/>
      <c r="K18" s="28">
        <v>0</v>
      </c>
      <c r="L18" s="32"/>
      <c r="M18" s="94">
        <v>-3097</v>
      </c>
      <c r="N18" s="32"/>
      <c r="O18" s="28">
        <v>0</v>
      </c>
      <c r="P18" s="32"/>
      <c r="Q18" s="13">
        <v>0</v>
      </c>
      <c r="R18" s="29"/>
      <c r="S18" s="28">
        <v>0</v>
      </c>
      <c r="T18" s="32"/>
      <c r="U18" s="84">
        <f t="shared" si="0"/>
        <v>0</v>
      </c>
      <c r="V18" s="32"/>
      <c r="W18" s="28">
        <v>0</v>
      </c>
      <c r="X18" s="32"/>
      <c r="Y18" s="84">
        <f t="shared" si="1"/>
        <v>0</v>
      </c>
      <c r="AA18" s="32"/>
    </row>
    <row r="19" spans="1:27" ht="20.25" customHeight="1">
      <c r="A19" s="31" t="s">
        <v>167</v>
      </c>
      <c r="B19" s="289"/>
      <c r="C19" s="13">
        <v>0</v>
      </c>
      <c r="D19" s="29"/>
      <c r="E19" s="13">
        <v>0</v>
      </c>
      <c r="F19" s="32"/>
      <c r="G19" s="13">
        <v>0</v>
      </c>
      <c r="H19" s="32"/>
      <c r="I19" s="13">
        <v>0</v>
      </c>
      <c r="J19" s="32"/>
      <c r="K19" s="13">
        <v>0</v>
      </c>
      <c r="L19" s="32"/>
      <c r="M19" s="13">
        <v>0</v>
      </c>
      <c r="N19" s="13"/>
      <c r="O19" s="13">
        <v>0</v>
      </c>
      <c r="P19" s="32"/>
      <c r="Q19" s="13">
        <v>0</v>
      </c>
      <c r="R19" s="29"/>
      <c r="S19" s="13">
        <v>0</v>
      </c>
      <c r="T19" s="32"/>
      <c r="U19" s="84">
        <f t="shared" si="0"/>
        <v>0</v>
      </c>
      <c r="V19" s="32"/>
      <c r="W19" s="32">
        <v>290</v>
      </c>
      <c r="X19" s="32"/>
      <c r="Y19" s="32">
        <f t="shared" si="1"/>
        <v>290</v>
      </c>
      <c r="AA19" s="32"/>
    </row>
    <row r="20" spans="1:27" ht="20.25" customHeight="1">
      <c r="A20" s="31" t="s">
        <v>246</v>
      </c>
      <c r="B20" s="289">
        <v>16.2</v>
      </c>
      <c r="C20" s="13">
        <v>0</v>
      </c>
      <c r="D20" s="29"/>
      <c r="E20" s="28">
        <v>0</v>
      </c>
      <c r="F20" s="32"/>
      <c r="G20" s="13">
        <v>0</v>
      </c>
      <c r="H20" s="32"/>
      <c r="I20" s="13">
        <v>0</v>
      </c>
      <c r="J20" s="32"/>
      <c r="K20" s="13">
        <v>0</v>
      </c>
      <c r="L20" s="32"/>
      <c r="M20" s="13">
        <v>0</v>
      </c>
      <c r="N20" s="13"/>
      <c r="O20" s="13">
        <v>0</v>
      </c>
      <c r="P20" s="32"/>
      <c r="Q20" s="32">
        <v>-59945</v>
      </c>
      <c r="R20" s="29"/>
      <c r="S20" s="13">
        <v>0</v>
      </c>
      <c r="T20" s="32"/>
      <c r="U20" s="32">
        <f t="shared" si="0"/>
        <v>-59945</v>
      </c>
      <c r="V20" s="32"/>
      <c r="W20" s="28">
        <v>0</v>
      </c>
      <c r="X20" s="32"/>
      <c r="Y20" s="32">
        <v>-59945</v>
      </c>
      <c r="AA20" s="32"/>
    </row>
    <row r="21" spans="1:27" ht="20.25" customHeight="1">
      <c r="A21" s="31" t="s">
        <v>168</v>
      </c>
      <c r="B21" s="33">
        <v>7</v>
      </c>
      <c r="C21" s="28">
        <v>0</v>
      </c>
      <c r="D21" s="29"/>
      <c r="E21" s="28">
        <v>0</v>
      </c>
      <c r="F21" s="32"/>
      <c r="G21" s="28">
        <v>0</v>
      </c>
      <c r="H21" s="32"/>
      <c r="I21" s="28">
        <v>0</v>
      </c>
      <c r="J21" s="32"/>
      <c r="K21" s="28">
        <v>0</v>
      </c>
      <c r="L21" s="32"/>
      <c r="M21" s="28">
        <v>0</v>
      </c>
      <c r="N21" s="32"/>
      <c r="O21" s="28">
        <v>0</v>
      </c>
      <c r="P21" s="32"/>
      <c r="Q21" s="28">
        <v>0</v>
      </c>
      <c r="R21" s="29"/>
      <c r="S21" s="28">
        <v>0</v>
      </c>
      <c r="T21" s="32"/>
      <c r="U21" s="84">
        <f t="shared" si="0"/>
        <v>0</v>
      </c>
      <c r="V21" s="32"/>
      <c r="W21" s="32">
        <v>-22137</v>
      </c>
      <c r="X21" s="32"/>
      <c r="Y21" s="32">
        <f t="shared" si="1"/>
        <v>-22137</v>
      </c>
      <c r="AA21" s="32"/>
    </row>
    <row r="22" spans="1:27">
      <c r="A22" s="31" t="s">
        <v>111</v>
      </c>
      <c r="B22" s="290"/>
      <c r="C22" s="28">
        <v>0</v>
      </c>
      <c r="D22" s="33"/>
      <c r="E22" s="28">
        <v>0</v>
      </c>
      <c r="F22" s="32"/>
      <c r="G22" s="28">
        <v>0</v>
      </c>
      <c r="H22" s="32"/>
      <c r="I22" s="28">
        <v>0</v>
      </c>
      <c r="J22" s="32"/>
      <c r="K22" s="28">
        <v>0</v>
      </c>
      <c r="L22" s="32"/>
      <c r="M22" s="28">
        <v>0</v>
      </c>
      <c r="N22" s="32"/>
      <c r="O22" s="28">
        <v>0</v>
      </c>
      <c r="P22" s="32"/>
      <c r="Q22" s="32">
        <v>178396</v>
      </c>
      <c r="R22" s="33"/>
      <c r="S22" s="387">
        <v>0</v>
      </c>
      <c r="T22" s="32"/>
      <c r="U22" s="32">
        <f t="shared" si="0"/>
        <v>178396</v>
      </c>
      <c r="W22" s="24">
        <v>8276</v>
      </c>
      <c r="Y22" s="24">
        <f t="shared" si="1"/>
        <v>186672</v>
      </c>
    </row>
    <row r="23" spans="1:27" ht="20.25" customHeight="1">
      <c r="A23" s="31" t="s">
        <v>119</v>
      </c>
      <c r="B23" s="29"/>
      <c r="C23" s="25">
        <f>SUM(C22:C22)</f>
        <v>0</v>
      </c>
      <c r="D23" s="29"/>
      <c r="E23" s="25">
        <f>SUM(E22:E22)</f>
        <v>0</v>
      </c>
      <c r="F23" s="13"/>
      <c r="G23" s="25">
        <f>SUM(G22:G22)</f>
        <v>0</v>
      </c>
      <c r="H23" s="13"/>
      <c r="I23" s="25">
        <f>SUM(I22:I22)</f>
        <v>0</v>
      </c>
      <c r="J23" s="32"/>
      <c r="K23" s="25">
        <f>SUM(K22:K22)</f>
        <v>0</v>
      </c>
      <c r="L23" s="32"/>
      <c r="M23" s="25">
        <f>SUM(M22:M22)</f>
        <v>0</v>
      </c>
      <c r="N23" s="13"/>
      <c r="O23" s="25">
        <f>SUM(O22:O22)</f>
        <v>0</v>
      </c>
      <c r="P23" s="32"/>
      <c r="Q23" s="26">
        <f>SUM(Q22:Q22)</f>
        <v>178396</v>
      </c>
      <c r="R23" s="29"/>
      <c r="S23" s="84">
        <f>SUM(S22:S22)</f>
        <v>0</v>
      </c>
      <c r="T23" s="18"/>
      <c r="U23" s="26">
        <f>SUM(U22:U22)</f>
        <v>178396</v>
      </c>
      <c r="V23" s="32"/>
      <c r="W23" s="32">
        <f>SUM(W22:W22)</f>
        <v>8276</v>
      </c>
      <c r="X23" s="32"/>
      <c r="Y23" s="32">
        <f>SUM(Y22:Y22)</f>
        <v>186672</v>
      </c>
      <c r="AA23" s="21"/>
    </row>
    <row r="24" spans="1:27" ht="20.25" customHeight="1" thickBot="1">
      <c r="A24" s="30" t="s">
        <v>244</v>
      </c>
      <c r="B24" s="29"/>
      <c r="C24" s="14">
        <f>SUM(C15:C21,C23)</f>
        <v>1198907</v>
      </c>
      <c r="D24" s="29"/>
      <c r="E24" s="14">
        <f>SUM(E15:E21,E23)</f>
        <v>1442521</v>
      </c>
      <c r="F24" s="32"/>
      <c r="G24" s="14">
        <f>SUM(G15:G21,G23)</f>
        <v>3335</v>
      </c>
      <c r="H24" s="32"/>
      <c r="I24" s="14">
        <f>SUM(I15:I21,I23)</f>
        <v>-5730</v>
      </c>
      <c r="J24" s="32"/>
      <c r="K24" s="14">
        <f>SUM(K15:K21,K23)</f>
        <v>188</v>
      </c>
      <c r="L24" s="32"/>
      <c r="M24" s="96">
        <f>SUM(M23:M23)</f>
        <v>0</v>
      </c>
      <c r="N24" s="32"/>
      <c r="O24" s="14">
        <f>SUM(O15:O21,O23)</f>
        <v>59949</v>
      </c>
      <c r="P24" s="32"/>
      <c r="Q24" s="14">
        <f>SUM(Q15:Q21,Q23)</f>
        <v>1423325</v>
      </c>
      <c r="R24" s="29"/>
      <c r="S24" s="14">
        <f>SUM(S15:S21,S23)</f>
        <v>1267619</v>
      </c>
      <c r="T24" s="32"/>
      <c r="U24" s="14">
        <f>SUM(U15:U21,U23)</f>
        <v>5390114</v>
      </c>
      <c r="V24" s="32"/>
      <c r="W24" s="14">
        <f>SUM(W15:W21,W23)</f>
        <v>713049</v>
      </c>
      <c r="X24" s="32"/>
      <c r="Y24" s="14">
        <f>SUM(Y15:Y21,Y23)</f>
        <v>6103163</v>
      </c>
      <c r="Z24" s="88"/>
      <c r="AA24" s="32"/>
    </row>
    <row r="25" spans="1:27" ht="20.149999999999999" customHeight="1" thickTop="1">
      <c r="A25" s="30"/>
      <c r="B25" s="29"/>
      <c r="C25" s="32"/>
      <c r="D25" s="29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29"/>
      <c r="S25" s="32"/>
      <c r="T25" s="32"/>
      <c r="U25" s="32"/>
      <c r="V25" s="32"/>
      <c r="W25" s="32"/>
      <c r="X25" s="32"/>
      <c r="Y25" s="32"/>
      <c r="Z25" s="88"/>
      <c r="AA25" s="32"/>
    </row>
    <row r="26" spans="1:27" ht="18" customHeight="1">
      <c r="A26" s="30" t="str">
        <f>+A4</f>
        <v>สำหรับงวดหกเดือนสิ้นสุดวันที่ 30 มิถุนายน 2568</v>
      </c>
      <c r="B26" s="29"/>
      <c r="C26" s="32"/>
      <c r="D26" s="29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29"/>
      <c r="S26" s="32"/>
      <c r="T26" s="32"/>
      <c r="U26" s="32"/>
      <c r="V26" s="32"/>
      <c r="W26" s="32"/>
      <c r="X26" s="32"/>
      <c r="Y26" s="32"/>
    </row>
    <row r="27" spans="1:27" ht="18" customHeight="1">
      <c r="A27" s="30" t="s">
        <v>169</v>
      </c>
      <c r="B27" s="29"/>
      <c r="C27" s="32">
        <v>1198907</v>
      </c>
      <c r="D27" s="29"/>
      <c r="E27" s="32">
        <v>1442521</v>
      </c>
      <c r="F27" s="32"/>
      <c r="G27" s="94">
        <v>3335</v>
      </c>
      <c r="H27" s="32"/>
      <c r="I27" s="32">
        <v>-5730</v>
      </c>
      <c r="J27" s="32"/>
      <c r="K27" s="32">
        <v>188</v>
      </c>
      <c r="L27" s="32"/>
      <c r="M27" s="287" t="s">
        <v>19</v>
      </c>
      <c r="N27" s="32"/>
      <c r="O27" s="32">
        <v>59949</v>
      </c>
      <c r="P27" s="32"/>
      <c r="Q27" s="32">
        <v>1629129</v>
      </c>
      <c r="R27" s="29"/>
      <c r="S27" s="32">
        <v>1267619</v>
      </c>
      <c r="T27" s="32"/>
      <c r="U27" s="32">
        <f>SUM(C27:S27)</f>
        <v>5595918</v>
      </c>
      <c r="V27" s="32"/>
      <c r="W27" s="32">
        <v>721266</v>
      </c>
      <c r="X27" s="32"/>
      <c r="Y27" s="32">
        <v>6317184</v>
      </c>
    </row>
    <row r="28" spans="1:27" ht="20.25" customHeight="1">
      <c r="A28" s="31" t="s">
        <v>167</v>
      </c>
      <c r="B28" s="33">
        <v>7</v>
      </c>
      <c r="C28" s="28">
        <v>0</v>
      </c>
      <c r="D28" s="29"/>
      <c r="E28" s="28">
        <v>0</v>
      </c>
      <c r="F28" s="32"/>
      <c r="G28" s="28">
        <v>0</v>
      </c>
      <c r="H28" s="32"/>
      <c r="I28" s="84">
        <v>0</v>
      </c>
      <c r="J28" s="32"/>
      <c r="K28" s="32">
        <v>-15573</v>
      </c>
      <c r="L28" s="32"/>
      <c r="M28" s="28">
        <v>0</v>
      </c>
      <c r="N28" s="32"/>
      <c r="O28" s="28">
        <v>0</v>
      </c>
      <c r="P28" s="32"/>
      <c r="Q28" s="13">
        <v>0</v>
      </c>
      <c r="R28" s="29"/>
      <c r="S28" s="28">
        <v>0</v>
      </c>
      <c r="T28" s="32"/>
      <c r="U28" s="32">
        <f>SUM(J28:S28)</f>
        <v>-15573</v>
      </c>
      <c r="V28" s="32"/>
      <c r="W28" s="94">
        <v>15369</v>
      </c>
      <c r="X28" s="32"/>
      <c r="Y28" s="94">
        <f>U28+W28</f>
        <v>-204</v>
      </c>
      <c r="AA28" s="32"/>
    </row>
    <row r="29" spans="1:27" ht="20.25" customHeight="1">
      <c r="A29" s="31" t="s">
        <v>246</v>
      </c>
      <c r="B29" s="289">
        <v>16.2</v>
      </c>
      <c r="C29" s="13">
        <v>0</v>
      </c>
      <c r="D29" s="29"/>
      <c r="E29" s="28">
        <v>0</v>
      </c>
      <c r="F29" s="32"/>
      <c r="G29" s="13">
        <v>0</v>
      </c>
      <c r="H29" s="32"/>
      <c r="I29" s="13">
        <v>0</v>
      </c>
      <c r="J29" s="32"/>
      <c r="K29" s="13">
        <v>0</v>
      </c>
      <c r="L29" s="32"/>
      <c r="M29" s="13">
        <v>0</v>
      </c>
      <c r="N29" s="13"/>
      <c r="O29" s="13">
        <v>0</v>
      </c>
      <c r="P29" s="32"/>
      <c r="Q29" s="32">
        <f>+'SE เฉพาะ'!O23</f>
        <v>-95913</v>
      </c>
      <c r="R29" s="29"/>
      <c r="S29" s="13">
        <v>0</v>
      </c>
      <c r="T29" s="32"/>
      <c r="U29" s="32">
        <f>SUM(C29:S29)</f>
        <v>-95913</v>
      </c>
      <c r="V29" s="32"/>
      <c r="W29" s="28">
        <v>0</v>
      </c>
      <c r="X29" s="32"/>
      <c r="Y29" s="94">
        <f>U29+W29</f>
        <v>-95913</v>
      </c>
      <c r="AA29" s="32"/>
    </row>
    <row r="30" spans="1:27" ht="20.25" customHeight="1">
      <c r="A30" s="31" t="s">
        <v>168</v>
      </c>
      <c r="B30" s="33">
        <v>7</v>
      </c>
      <c r="C30" s="28">
        <v>0</v>
      </c>
      <c r="D30" s="29"/>
      <c r="E30" s="28">
        <v>0</v>
      </c>
      <c r="F30" s="32"/>
      <c r="G30" s="28">
        <v>0</v>
      </c>
      <c r="H30" s="32"/>
      <c r="I30" s="28">
        <v>0</v>
      </c>
      <c r="J30" s="32"/>
      <c r="K30" s="28">
        <v>0</v>
      </c>
      <c r="L30" s="32"/>
      <c r="M30" s="28">
        <v>0</v>
      </c>
      <c r="N30" s="32"/>
      <c r="O30" s="28">
        <v>0</v>
      </c>
      <c r="P30" s="32"/>
      <c r="Q30" s="28">
        <v>0</v>
      </c>
      <c r="R30" s="29"/>
      <c r="S30" s="28">
        <v>0</v>
      </c>
      <c r="T30" s="32"/>
      <c r="U30" s="28">
        <v>0</v>
      </c>
      <c r="V30" s="32"/>
      <c r="W30" s="32">
        <v>-8248</v>
      </c>
      <c r="X30" s="32"/>
      <c r="Y30" s="94">
        <f>U30+W30</f>
        <v>-8248</v>
      </c>
      <c r="AA30" s="32"/>
    </row>
    <row r="31" spans="1:27" ht="20.25" customHeight="1">
      <c r="A31" s="31" t="s">
        <v>111</v>
      </c>
      <c r="B31" s="29"/>
      <c r="C31" s="28">
        <v>0</v>
      </c>
      <c r="D31" s="29"/>
      <c r="E31" s="28">
        <v>0</v>
      </c>
      <c r="F31" s="32"/>
      <c r="G31" s="28">
        <v>0</v>
      </c>
      <c r="H31" s="32"/>
      <c r="I31" s="28">
        <v>0</v>
      </c>
      <c r="J31" s="32"/>
      <c r="K31" s="28">
        <v>0</v>
      </c>
      <c r="L31" s="32"/>
      <c r="M31" s="28">
        <v>0</v>
      </c>
      <c r="N31" s="13"/>
      <c r="O31" s="13">
        <v>0</v>
      </c>
      <c r="P31" s="32"/>
      <c r="Q31" s="94">
        <f>+PL6M!C38</f>
        <v>92977</v>
      </c>
      <c r="R31" s="29"/>
      <c r="S31" s="28">
        <v>0</v>
      </c>
      <c r="T31" s="18"/>
      <c r="U31" s="32">
        <f>SUM(C31:S31)</f>
        <v>92977</v>
      </c>
      <c r="V31" s="32"/>
      <c r="W31" s="32">
        <f>+PL6M!C39</f>
        <v>16932</v>
      </c>
      <c r="X31" s="32"/>
      <c r="Y31" s="32">
        <f t="shared" ref="Y31" si="2">U31+W31</f>
        <v>109909</v>
      </c>
      <c r="AA31" s="21"/>
    </row>
    <row r="32" spans="1:27" ht="20.25" customHeight="1">
      <c r="A32" s="31" t="s">
        <v>119</v>
      </c>
      <c r="B32" s="29"/>
      <c r="C32" s="25">
        <v>0</v>
      </c>
      <c r="D32" s="29"/>
      <c r="E32" s="25">
        <v>0</v>
      </c>
      <c r="F32" s="13"/>
      <c r="G32" s="25">
        <v>0</v>
      </c>
      <c r="H32" s="13"/>
      <c r="I32" s="25">
        <v>0</v>
      </c>
      <c r="J32" s="32"/>
      <c r="K32" s="25">
        <f>SUM(K31:K31)</f>
        <v>0</v>
      </c>
      <c r="L32" s="32"/>
      <c r="M32" s="25">
        <f>SUM(M31:M31)</f>
        <v>0</v>
      </c>
      <c r="N32" s="13"/>
      <c r="O32" s="25">
        <f>SUM(O31:O31)</f>
        <v>0</v>
      </c>
      <c r="P32" s="32"/>
      <c r="Q32" s="26">
        <f>SUM(Q31:Q31)</f>
        <v>92977</v>
      </c>
      <c r="R32" s="29"/>
      <c r="S32" s="25">
        <f>SUM(S31:S31)</f>
        <v>0</v>
      </c>
      <c r="T32" s="32"/>
      <c r="U32" s="26">
        <f>SUM(Q32:S32)</f>
        <v>92977</v>
      </c>
      <c r="V32" s="32"/>
      <c r="W32" s="26">
        <f>SUM(W31:W31)</f>
        <v>16932</v>
      </c>
      <c r="X32" s="32"/>
      <c r="Y32" s="26">
        <f>U32+W32</f>
        <v>109909</v>
      </c>
      <c r="AA32" s="21"/>
    </row>
    <row r="33" spans="1:27" ht="20.25" customHeight="1" thickBot="1">
      <c r="A33" s="30" t="s">
        <v>245</v>
      </c>
      <c r="B33" s="29"/>
      <c r="C33" s="14">
        <f>SUM(C27:C30,C32)</f>
        <v>1198907</v>
      </c>
      <c r="D33" s="29"/>
      <c r="E33" s="14">
        <f>SUM(E27:E30,E32)</f>
        <v>1442521</v>
      </c>
      <c r="F33" s="32"/>
      <c r="G33" s="14">
        <f>SUM(G27:G30,G32)</f>
        <v>3335</v>
      </c>
      <c r="H33" s="32"/>
      <c r="I33" s="14">
        <f>SUM(I27:I30,I32)</f>
        <v>-5730</v>
      </c>
      <c r="J33" s="32"/>
      <c r="K33" s="14">
        <f>SUM(K27:K30,K32)</f>
        <v>-15385</v>
      </c>
      <c r="L33" s="32"/>
      <c r="M33" s="96">
        <f>SUM(M27:M30,M32)</f>
        <v>0</v>
      </c>
      <c r="N33" s="32"/>
      <c r="O33" s="14">
        <f>SUM(O27:O30,O32)</f>
        <v>59949</v>
      </c>
      <c r="P33" s="32"/>
      <c r="Q33" s="14">
        <f>SUM(Q27:Q30,Q32)</f>
        <v>1626193</v>
      </c>
      <c r="R33" s="29"/>
      <c r="S33" s="14">
        <f>SUM(S27:S30,S32)</f>
        <v>1267619</v>
      </c>
      <c r="T33" s="32"/>
      <c r="U33" s="14">
        <f>SUM(U27:U30,U32)</f>
        <v>5577409</v>
      </c>
      <c r="V33" s="32"/>
      <c r="W33" s="14">
        <f>SUM(W27:W30,W32)</f>
        <v>745319</v>
      </c>
      <c r="X33" s="32"/>
      <c r="Y33" s="14">
        <f>SUM(Y27:Y30,Y32)</f>
        <v>6322728</v>
      </c>
      <c r="Z33" s="88"/>
      <c r="AA33" s="32"/>
    </row>
    <row r="34" spans="1:27" ht="20.25" customHeight="1" thickTop="1">
      <c r="A34" s="30"/>
      <c r="B34" s="29"/>
      <c r="C34" s="32"/>
      <c r="D34" s="29"/>
      <c r="E34" s="32"/>
      <c r="F34" s="32"/>
      <c r="G34" s="32"/>
      <c r="H34" s="32"/>
      <c r="I34" s="32"/>
      <c r="J34" s="32"/>
      <c r="K34" s="32"/>
      <c r="L34" s="32"/>
      <c r="M34" s="28"/>
      <c r="N34" s="32"/>
      <c r="O34" s="32"/>
      <c r="P34" s="32"/>
      <c r="Q34" s="32"/>
      <c r="R34" s="29"/>
      <c r="S34" s="32"/>
      <c r="T34" s="32"/>
      <c r="U34" s="32"/>
      <c r="V34" s="32"/>
      <c r="W34" s="32"/>
      <c r="X34" s="32"/>
      <c r="Y34" s="32"/>
      <c r="Z34" s="88"/>
      <c r="AA34" s="32"/>
    </row>
    <row r="35" spans="1:27" ht="20.25" customHeight="1">
      <c r="A35" s="30"/>
      <c r="B35" s="29"/>
      <c r="C35" s="32"/>
      <c r="D35" s="29"/>
      <c r="E35" s="32"/>
      <c r="F35" s="32"/>
      <c r="G35" s="32"/>
      <c r="H35" s="32"/>
      <c r="I35" s="32"/>
      <c r="J35" s="32"/>
      <c r="K35" s="32"/>
      <c r="L35" s="32"/>
      <c r="M35" s="28"/>
      <c r="N35" s="32"/>
      <c r="O35" s="32"/>
      <c r="P35" s="32"/>
      <c r="Q35" s="32"/>
      <c r="R35" s="29"/>
      <c r="S35" s="32"/>
      <c r="T35" s="32"/>
      <c r="U35" s="32"/>
      <c r="V35" s="32"/>
      <c r="W35" s="32"/>
      <c r="X35" s="32"/>
      <c r="Y35" s="32"/>
      <c r="Z35" s="88"/>
      <c r="AA35" s="32"/>
    </row>
    <row r="36" spans="1:27" ht="20.25" customHeight="1">
      <c r="A36" s="30"/>
      <c r="B36" s="29"/>
      <c r="C36" s="32"/>
      <c r="D36" s="29"/>
      <c r="E36" s="32"/>
      <c r="F36" s="32"/>
      <c r="G36" s="32"/>
      <c r="H36" s="32"/>
      <c r="I36" s="32"/>
      <c r="J36" s="32"/>
      <c r="K36" s="32"/>
      <c r="L36" s="32"/>
      <c r="M36" s="28"/>
      <c r="N36" s="32"/>
      <c r="O36" s="32"/>
      <c r="P36" s="32"/>
      <c r="Q36" s="32"/>
      <c r="R36" s="29"/>
      <c r="S36" s="32"/>
      <c r="T36" s="32"/>
      <c r="U36" s="32"/>
      <c r="V36" s="32"/>
      <c r="W36" s="32"/>
      <c r="X36" s="32"/>
      <c r="Y36" s="32"/>
      <c r="Z36" s="88"/>
      <c r="AA36" s="32"/>
    </row>
    <row r="37" spans="1:27" ht="20.25" customHeight="1">
      <c r="A37" s="30"/>
      <c r="B37" s="29"/>
      <c r="C37" s="32"/>
      <c r="D37" s="29"/>
      <c r="E37" s="32"/>
      <c r="F37" s="32"/>
      <c r="G37" s="32"/>
      <c r="H37" s="32"/>
      <c r="I37" s="32"/>
      <c r="J37" s="32"/>
      <c r="K37" s="32"/>
      <c r="L37" s="32"/>
      <c r="M37" s="28"/>
      <c r="N37" s="32"/>
      <c r="O37" s="32"/>
      <c r="P37" s="32"/>
      <c r="Q37" s="32"/>
      <c r="R37" s="29"/>
      <c r="S37" s="32"/>
      <c r="T37" s="32"/>
      <c r="U37" s="32"/>
      <c r="V37" s="32"/>
      <c r="W37" s="32"/>
      <c r="X37" s="32"/>
      <c r="Y37" s="32"/>
      <c r="Z37" s="88"/>
      <c r="AA37" s="32"/>
    </row>
    <row r="38" spans="1:27" ht="20.25" customHeight="1">
      <c r="A38" s="30"/>
      <c r="B38" s="29"/>
      <c r="C38" s="32"/>
      <c r="D38" s="29"/>
      <c r="E38" s="32"/>
      <c r="F38" s="32"/>
      <c r="G38" s="32"/>
      <c r="H38" s="32"/>
      <c r="I38" s="32"/>
      <c r="J38" s="32"/>
      <c r="K38" s="32"/>
      <c r="L38" s="32"/>
      <c r="M38" s="28"/>
      <c r="N38" s="32"/>
      <c r="O38" s="32"/>
      <c r="P38" s="32"/>
      <c r="Q38" s="32"/>
      <c r="R38" s="29"/>
      <c r="S38" s="32"/>
      <c r="T38" s="32"/>
      <c r="U38" s="32"/>
      <c r="V38" s="32"/>
      <c r="W38" s="32"/>
      <c r="X38" s="32"/>
      <c r="Y38" s="32"/>
      <c r="Z38" s="88"/>
      <c r="AA38" s="32"/>
    </row>
    <row r="39" spans="1:27" ht="20.25" customHeight="1">
      <c r="A39" s="30"/>
      <c r="B39" s="29"/>
      <c r="C39" s="32"/>
      <c r="D39" s="29"/>
      <c r="E39" s="32"/>
      <c r="F39" s="32"/>
      <c r="G39" s="32"/>
      <c r="H39" s="32"/>
      <c r="I39" s="32"/>
      <c r="J39" s="32"/>
      <c r="K39" s="32"/>
      <c r="L39" s="32"/>
      <c r="M39" s="28"/>
      <c r="N39" s="32"/>
      <c r="O39" s="32"/>
      <c r="P39" s="32"/>
      <c r="Q39" s="32"/>
      <c r="R39" s="29"/>
      <c r="S39" s="32"/>
      <c r="T39" s="32"/>
      <c r="U39" s="32"/>
      <c r="V39" s="32"/>
      <c r="W39" s="32"/>
      <c r="X39" s="32"/>
      <c r="Y39" s="32"/>
      <c r="Z39" s="88"/>
      <c r="AA39" s="32"/>
    </row>
    <row r="40" spans="1:27" ht="20.25" customHeight="1">
      <c r="A40" s="30"/>
      <c r="B40" s="29"/>
      <c r="C40" s="32"/>
      <c r="D40" s="29"/>
      <c r="E40" s="32"/>
      <c r="F40" s="32"/>
      <c r="G40" s="32"/>
      <c r="H40" s="32"/>
      <c r="I40" s="32"/>
      <c r="J40" s="32"/>
      <c r="K40" s="32"/>
      <c r="L40" s="32"/>
      <c r="M40" s="28"/>
      <c r="N40" s="32"/>
      <c r="O40" s="32"/>
      <c r="P40" s="32"/>
      <c r="Q40" s="32"/>
      <c r="R40" s="29"/>
      <c r="S40" s="32"/>
      <c r="T40" s="32"/>
      <c r="U40" s="32"/>
      <c r="V40" s="32"/>
      <c r="W40" s="32"/>
      <c r="X40" s="32"/>
      <c r="Y40" s="32"/>
      <c r="Z40" s="88"/>
      <c r="AA40" s="32"/>
    </row>
    <row r="41" spans="1:27" ht="20.25" customHeight="1">
      <c r="A41" s="30"/>
      <c r="B41" s="29"/>
      <c r="C41" s="32"/>
      <c r="D41" s="29"/>
      <c r="E41" s="32"/>
      <c r="F41" s="32"/>
      <c r="G41" s="32"/>
      <c r="H41" s="32"/>
      <c r="I41" s="32"/>
      <c r="J41" s="32"/>
      <c r="K41" s="32"/>
      <c r="L41" s="32"/>
      <c r="M41" s="28"/>
      <c r="N41" s="32"/>
      <c r="O41" s="32"/>
      <c r="P41" s="32"/>
      <c r="Q41" s="32"/>
      <c r="R41" s="29"/>
      <c r="S41" s="32"/>
      <c r="T41" s="32"/>
      <c r="U41" s="32"/>
      <c r="V41" s="32"/>
      <c r="W41" s="32"/>
      <c r="X41" s="32"/>
      <c r="Y41" s="32"/>
      <c r="Z41" s="88"/>
      <c r="AA41" s="32"/>
    </row>
    <row r="42" spans="1:27" ht="20.25" customHeight="1">
      <c r="A42" s="30"/>
      <c r="B42" s="29"/>
      <c r="C42" s="32"/>
      <c r="D42" s="29"/>
      <c r="E42" s="32"/>
      <c r="F42" s="32"/>
      <c r="G42" s="32"/>
      <c r="H42" s="32"/>
      <c r="I42" s="32"/>
      <c r="J42" s="32"/>
      <c r="K42" s="32"/>
      <c r="L42" s="32"/>
      <c r="M42" s="28"/>
      <c r="N42" s="32"/>
      <c r="O42" s="32"/>
      <c r="P42" s="32"/>
      <c r="Q42" s="32"/>
      <c r="R42" s="29"/>
      <c r="S42" s="32"/>
      <c r="T42" s="32"/>
      <c r="U42" s="32"/>
      <c r="V42" s="32"/>
      <c r="W42" s="32"/>
      <c r="X42" s="32"/>
      <c r="Y42" s="32"/>
      <c r="Z42" s="88"/>
      <c r="AA42" s="32"/>
    </row>
    <row r="43" spans="1:27" ht="20.25" customHeight="1">
      <c r="A43" s="30"/>
      <c r="B43" s="29"/>
      <c r="C43" s="32"/>
      <c r="D43" s="29"/>
      <c r="E43" s="32"/>
      <c r="F43" s="32"/>
      <c r="G43" s="32"/>
      <c r="H43" s="32"/>
      <c r="I43" s="32"/>
      <c r="J43" s="32"/>
      <c r="K43" s="32"/>
      <c r="L43" s="32"/>
      <c r="M43" s="28"/>
      <c r="N43" s="32"/>
      <c r="O43" s="32"/>
      <c r="P43" s="32"/>
      <c r="Q43" s="32"/>
      <c r="R43" s="29"/>
      <c r="S43" s="32"/>
      <c r="T43" s="32"/>
      <c r="U43" s="32"/>
      <c r="V43" s="32"/>
      <c r="W43" s="32"/>
      <c r="X43" s="32"/>
      <c r="Y43" s="32"/>
      <c r="Z43" s="88"/>
      <c r="AA43" s="32"/>
    </row>
    <row r="44" spans="1:27" ht="20.25" customHeight="1">
      <c r="A44" s="15" t="s">
        <v>41</v>
      </c>
      <c r="B44" s="29"/>
      <c r="C44" s="32"/>
      <c r="D44" s="29"/>
      <c r="E44" s="32"/>
      <c r="F44" s="32"/>
      <c r="G44" s="32"/>
      <c r="H44" s="32"/>
      <c r="I44" s="32"/>
      <c r="J44" s="32"/>
      <c r="K44" s="32"/>
      <c r="L44" s="32"/>
      <c r="M44" s="28"/>
      <c r="N44" s="32"/>
      <c r="O44" s="32"/>
      <c r="P44" s="32"/>
      <c r="Q44" s="32"/>
      <c r="R44" s="29"/>
      <c r="S44" s="32"/>
      <c r="T44" s="32"/>
      <c r="U44" s="32"/>
      <c r="V44" s="32"/>
      <c r="W44" s="32"/>
      <c r="X44" s="32"/>
      <c r="Y44" s="32"/>
      <c r="Z44" s="88"/>
      <c r="AA44" s="32"/>
    </row>
    <row r="45" spans="1:27" ht="20.25" customHeight="1">
      <c r="B45" s="29"/>
      <c r="C45" s="32"/>
      <c r="D45" s="29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29"/>
      <c r="S45" s="32"/>
      <c r="T45" s="32"/>
      <c r="U45" s="32"/>
      <c r="V45" s="32"/>
      <c r="W45" s="32"/>
      <c r="X45" s="32"/>
      <c r="Y45" s="32"/>
      <c r="Z45" s="88"/>
      <c r="AA45" s="32"/>
    </row>
    <row r="46" spans="1:27" ht="20.25" customHeight="1">
      <c r="A46" s="30"/>
      <c r="B46" s="29"/>
      <c r="C46" s="32">
        <f>+C33-BS!D106</f>
        <v>0</v>
      </c>
      <c r="D46" s="29"/>
      <c r="E46" s="32">
        <f>+E33-BS!D107</f>
        <v>0</v>
      </c>
      <c r="F46" s="32"/>
      <c r="G46" s="32">
        <f>+G33-BS!D108</f>
        <v>0</v>
      </c>
      <c r="H46" s="32"/>
      <c r="I46" s="32">
        <f>+I33-BS!D110</f>
        <v>0</v>
      </c>
      <c r="J46" s="32"/>
      <c r="K46" s="32">
        <f>+K33-BS!D111</f>
        <v>0</v>
      </c>
      <c r="L46" s="32"/>
      <c r="M46" s="32"/>
      <c r="N46" s="32"/>
      <c r="O46" s="32">
        <f>+O33-BS!D114</f>
        <v>0</v>
      </c>
      <c r="P46" s="32"/>
      <c r="Q46" s="32">
        <f>+Q33-BS!D115</f>
        <v>0</v>
      </c>
      <c r="R46" s="29"/>
      <c r="S46" s="32"/>
      <c r="T46" s="32"/>
      <c r="U46" s="32">
        <f>+U33-BS!D117</f>
        <v>0</v>
      </c>
      <c r="V46" s="32"/>
      <c r="W46" s="32">
        <f>+W33-BS!D118</f>
        <v>0</v>
      </c>
      <c r="X46" s="32"/>
      <c r="Y46" s="32">
        <f>+Y33-BS!D119</f>
        <v>0</v>
      </c>
      <c r="Z46" s="88"/>
      <c r="AA46" s="32"/>
    </row>
    <row r="47" spans="1:27" ht="20.25" customHeight="1">
      <c r="A47" s="30"/>
      <c r="B47" s="29"/>
      <c r="C47" s="32"/>
      <c r="D47" s="29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29"/>
      <c r="S47" s="32"/>
      <c r="T47" s="32"/>
      <c r="U47" s="32"/>
      <c r="V47" s="32"/>
      <c r="W47" s="32"/>
      <c r="X47" s="32"/>
      <c r="Y47" s="32"/>
      <c r="Z47" s="88"/>
      <c r="AA47" s="32"/>
    </row>
    <row r="48" spans="1:27" ht="20.25" customHeight="1">
      <c r="A48" s="30"/>
      <c r="B48" s="29"/>
      <c r="C48" s="32"/>
      <c r="D48" s="29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29"/>
      <c r="S48" s="32"/>
      <c r="T48" s="32"/>
      <c r="U48" s="32"/>
      <c r="V48" s="32"/>
      <c r="W48" s="32"/>
      <c r="X48" s="32"/>
      <c r="Y48" s="32"/>
      <c r="Z48" s="88"/>
      <c r="AA48" s="32"/>
    </row>
    <row r="49" spans="1:27" ht="20.25" customHeight="1">
      <c r="A49" s="30"/>
      <c r="B49" s="29"/>
      <c r="C49" s="32"/>
      <c r="D49" s="29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29"/>
      <c r="S49" s="92"/>
      <c r="T49" s="32"/>
      <c r="U49" s="32"/>
      <c r="V49" s="32"/>
      <c r="W49" s="32"/>
      <c r="X49" s="32"/>
      <c r="Y49" s="32"/>
      <c r="Z49" s="88"/>
      <c r="AA49" s="32"/>
    </row>
    <row r="50" spans="1:27" ht="20.25" customHeight="1">
      <c r="A50" s="30"/>
      <c r="B50" s="29"/>
      <c r="C50" s="32"/>
      <c r="D50" s="29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29"/>
      <c r="S50" s="32"/>
      <c r="T50" s="32"/>
      <c r="U50" s="32"/>
      <c r="V50" s="32"/>
      <c r="W50" s="32"/>
      <c r="X50" s="32"/>
      <c r="Y50" s="32"/>
      <c r="Z50" s="88"/>
      <c r="AA50" s="32"/>
    </row>
    <row r="51" spans="1:27" ht="20.25" customHeight="1">
      <c r="A51" s="30"/>
      <c r="B51" s="29"/>
      <c r="C51" s="32"/>
      <c r="D51" s="29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29"/>
      <c r="S51" s="32"/>
      <c r="T51" s="32"/>
      <c r="U51" s="32"/>
      <c r="V51" s="32"/>
      <c r="W51" s="32"/>
      <c r="X51" s="32"/>
      <c r="Y51" s="32"/>
      <c r="Z51" s="88"/>
      <c r="AA51" s="32"/>
    </row>
    <row r="52" spans="1:27">
      <c r="B52" s="29"/>
      <c r="C52" s="32"/>
      <c r="D52" s="29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29"/>
      <c r="S52" s="32"/>
      <c r="T52" s="32"/>
      <c r="U52" s="32"/>
      <c r="V52" s="32"/>
      <c r="W52" s="32"/>
      <c r="X52" s="32"/>
      <c r="Y52" s="32"/>
    </row>
    <row r="53" spans="1:27">
      <c r="A53" s="15"/>
      <c r="B53" s="5"/>
      <c r="C53" s="22"/>
      <c r="D53" s="5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5"/>
      <c r="S53" s="22"/>
      <c r="T53" s="22"/>
      <c r="U53" s="22"/>
      <c r="V53" s="22"/>
      <c r="W53" s="22"/>
      <c r="X53" s="22"/>
      <c r="Y53" s="22"/>
    </row>
    <row r="54" spans="1:27">
      <c r="A54" s="15"/>
      <c r="B54" s="5"/>
      <c r="C54" s="22"/>
      <c r="D54" s="5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5"/>
      <c r="S54" s="22"/>
      <c r="T54" s="22"/>
      <c r="U54" s="22"/>
      <c r="V54" s="22"/>
      <c r="W54" s="22"/>
      <c r="X54" s="22"/>
      <c r="Y54" s="22"/>
    </row>
    <row r="55" spans="1:27">
      <c r="C55" s="19"/>
      <c r="E55" s="19"/>
      <c r="I55" s="19"/>
      <c r="K55" s="19"/>
      <c r="M55" s="19"/>
      <c r="N55" s="19"/>
      <c r="O55" s="19"/>
      <c r="Q55" s="19"/>
      <c r="S55" s="19"/>
      <c r="U55" s="19"/>
      <c r="W55" s="19"/>
      <c r="Y55" s="19"/>
    </row>
    <row r="69" spans="2:2">
      <c r="B69" s="1">
        <v>15</v>
      </c>
    </row>
    <row r="80" spans="2:2">
      <c r="B80" s="1">
        <v>15</v>
      </c>
    </row>
  </sheetData>
  <sheetProtection selectLockedCells="1" selectUnlockedCells="1"/>
  <mergeCells count="7">
    <mergeCell ref="O11:Q11"/>
    <mergeCell ref="I9:K9"/>
    <mergeCell ref="A1:Y1"/>
    <mergeCell ref="A2:Y2"/>
    <mergeCell ref="A3:Y3"/>
    <mergeCell ref="A4:Y4"/>
    <mergeCell ref="A5:Y5"/>
  </mergeCells>
  <pageMargins left="1" right="0.5" top="1.145" bottom="0.5" header="0.23622047244094499" footer="0.23622047244094499"/>
  <pageSetup scale="53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Z39"/>
  <sheetViews>
    <sheetView view="pageBreakPreview" zoomScale="60" zoomScaleNormal="70" zoomScalePageLayoutView="80" workbookViewId="0">
      <selection activeCell="I32" sqref="I32"/>
    </sheetView>
  </sheetViews>
  <sheetFormatPr defaultColWidth="6.59765625" defaultRowHeight="21.5"/>
  <cols>
    <col min="1" max="1" width="30.6640625" style="121" customWidth="1"/>
    <col min="2" max="2" width="5.06640625" style="121" customWidth="1"/>
    <col min="3" max="3" width="5.6640625" style="121" customWidth="1"/>
    <col min="4" max="4" width="0.6640625" style="121" customWidth="1"/>
    <col min="5" max="5" width="11.6640625" style="121" customWidth="1"/>
    <col min="6" max="6" width="1.06640625" style="121" customWidth="1"/>
    <col min="7" max="7" width="11.6640625" style="121" customWidth="1"/>
    <col min="8" max="8" width="1" style="121" customWidth="1"/>
    <col min="9" max="9" width="11.6640625" style="121" customWidth="1"/>
    <col min="10" max="10" width="1.06640625" style="121" customWidth="1"/>
    <col min="11" max="11" width="11.6640625" style="121" customWidth="1"/>
    <col min="12" max="12" width="1.06640625" style="121" customWidth="1"/>
    <col min="13" max="13" width="12.19921875" style="121" customWidth="1"/>
    <col min="14" max="14" width="1.06640625" style="121" customWidth="1"/>
    <col min="15" max="15" width="12.19921875" style="121" customWidth="1"/>
    <col min="16" max="16" width="1.06640625" style="121" customWidth="1"/>
    <col min="17" max="17" width="12.19921875" style="121" customWidth="1"/>
    <col min="18" max="18" width="1.06640625" style="121" customWidth="1"/>
    <col min="19" max="19" width="12.19921875" style="121" customWidth="1"/>
    <col min="20" max="20" width="6.59765625" style="121"/>
    <col min="21" max="21" width="13" style="121" bestFit="1" customWidth="1"/>
    <col min="22" max="23" width="11.19921875" style="121" bestFit="1" customWidth="1"/>
    <col min="24" max="16384" width="6.59765625" style="121"/>
  </cols>
  <sheetData>
    <row r="1" spans="1:26" ht="23">
      <c r="A1" s="384" t="str">
        <f>BS!A1</f>
        <v>บริษัท ไซมิส แอสเสท จำกัด (มหาชน) และบริษัทย่อย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</row>
    <row r="2" spans="1:26" ht="23">
      <c r="A2" s="384" t="s">
        <v>272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</row>
    <row r="3" spans="1:26" ht="23">
      <c r="A3" s="384" t="s">
        <v>170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</row>
    <row r="4" spans="1:26" ht="23">
      <c r="A4" s="384" t="s">
        <v>243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122"/>
      <c r="U4" s="122"/>
      <c r="V4" s="122"/>
      <c r="W4" s="122"/>
      <c r="X4" s="122"/>
      <c r="Y4" s="122"/>
      <c r="Z4" s="122"/>
    </row>
    <row r="5" spans="1:26" ht="23">
      <c r="A5" s="384" t="s">
        <v>4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122"/>
      <c r="U5" s="122"/>
      <c r="V5" s="122"/>
      <c r="W5" s="122"/>
      <c r="X5" s="122"/>
      <c r="Y5" s="122"/>
      <c r="Z5" s="122"/>
    </row>
    <row r="6" spans="1:26" ht="23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4" t="s">
        <v>5</v>
      </c>
    </row>
    <row r="7" spans="1:26">
      <c r="A7" s="125"/>
      <c r="B7" s="125"/>
      <c r="C7" s="126"/>
      <c r="D7" s="126"/>
      <c r="E7" s="127"/>
      <c r="F7" s="126"/>
      <c r="G7" s="128"/>
      <c r="H7" s="128"/>
      <c r="I7" s="128"/>
      <c r="J7" s="128"/>
      <c r="K7" s="128"/>
      <c r="L7" s="128"/>
      <c r="M7" s="385"/>
      <c r="N7" s="385"/>
      <c r="O7" s="385"/>
      <c r="P7" s="128"/>
      <c r="Q7" s="128" t="s">
        <v>135</v>
      </c>
      <c r="R7" s="126"/>
      <c r="S7" s="127"/>
    </row>
    <row r="8" spans="1:26">
      <c r="A8" s="125"/>
      <c r="B8" s="125"/>
      <c r="C8" s="126"/>
      <c r="D8" s="126"/>
      <c r="E8" s="127"/>
      <c r="F8" s="126"/>
      <c r="G8" s="128"/>
      <c r="H8" s="128"/>
      <c r="I8" s="129" t="s">
        <v>76</v>
      </c>
      <c r="J8" s="128"/>
      <c r="K8" s="128"/>
      <c r="L8" s="128"/>
      <c r="M8" s="383" t="s">
        <v>81</v>
      </c>
      <c r="N8" s="383"/>
      <c r="O8" s="383"/>
      <c r="P8" s="128"/>
      <c r="Q8" s="130" t="s">
        <v>70</v>
      </c>
      <c r="R8" s="126"/>
      <c r="S8" s="127"/>
    </row>
    <row r="9" spans="1:26">
      <c r="A9" s="127"/>
      <c r="B9" s="125"/>
      <c r="C9" s="126"/>
      <c r="D9" s="126"/>
      <c r="E9" s="131" t="s">
        <v>146</v>
      </c>
      <c r="F9" s="126"/>
      <c r="G9" s="129" t="s">
        <v>139</v>
      </c>
      <c r="H9" s="129"/>
      <c r="I9" s="129" t="s">
        <v>140</v>
      </c>
      <c r="J9" s="129"/>
      <c r="K9" s="132" t="s">
        <v>151</v>
      </c>
      <c r="L9" s="129"/>
      <c r="M9" s="132" t="s">
        <v>82</v>
      </c>
      <c r="N9" s="133"/>
      <c r="O9" s="132"/>
      <c r="P9" s="129"/>
      <c r="Q9" s="132" t="s">
        <v>171</v>
      </c>
      <c r="R9" s="126"/>
      <c r="S9" s="126" t="s">
        <v>144</v>
      </c>
    </row>
    <row r="10" spans="1:26">
      <c r="A10" s="127"/>
      <c r="B10" s="125"/>
      <c r="C10" s="112" t="s">
        <v>6</v>
      </c>
      <c r="D10" s="126"/>
      <c r="E10" s="131" t="s">
        <v>155</v>
      </c>
      <c r="F10" s="126"/>
      <c r="G10" s="129" t="s">
        <v>172</v>
      </c>
      <c r="H10" s="129"/>
      <c r="I10" s="129" t="s">
        <v>173</v>
      </c>
      <c r="J10" s="129"/>
      <c r="K10" s="129" t="s">
        <v>148</v>
      </c>
      <c r="L10" s="129"/>
      <c r="M10" s="134" t="s">
        <v>83</v>
      </c>
      <c r="N10" s="135"/>
      <c r="O10" s="134" t="s">
        <v>84</v>
      </c>
      <c r="P10" s="129"/>
      <c r="Q10" s="129" t="s">
        <v>174</v>
      </c>
      <c r="R10" s="126"/>
      <c r="S10" s="126" t="s">
        <v>162</v>
      </c>
    </row>
    <row r="11" spans="1:26">
      <c r="A11" s="136" t="s">
        <v>239</v>
      </c>
      <c r="B11" s="125"/>
      <c r="C11" s="125"/>
      <c r="D11" s="125"/>
      <c r="E11" s="125"/>
      <c r="F11" s="125"/>
      <c r="G11" s="126"/>
      <c r="H11" s="126"/>
      <c r="I11" s="132"/>
      <c r="J11" s="126"/>
      <c r="K11" s="126"/>
      <c r="L11" s="126"/>
      <c r="M11" s="126"/>
      <c r="N11" s="126"/>
      <c r="O11" s="126"/>
      <c r="P11" s="126"/>
      <c r="Q11" s="126"/>
      <c r="R11" s="126"/>
      <c r="S11" s="126"/>
    </row>
    <row r="12" spans="1:26">
      <c r="A12" s="136" t="s">
        <v>163</v>
      </c>
      <c r="B12" s="125"/>
      <c r="C12" s="125"/>
      <c r="D12" s="125"/>
      <c r="E12" s="137">
        <v>1192701</v>
      </c>
      <c r="F12" s="137"/>
      <c r="G12" s="137">
        <v>1417897</v>
      </c>
      <c r="H12" s="137"/>
      <c r="I12" s="142">
        <v>238</v>
      </c>
      <c r="J12" s="137"/>
      <c r="K12" s="137">
        <v>25998</v>
      </c>
      <c r="L12" s="137"/>
      <c r="M12" s="137">
        <v>59949</v>
      </c>
      <c r="N12" s="137"/>
      <c r="O12" s="137">
        <v>1012722</v>
      </c>
      <c r="P12" s="137"/>
      <c r="Q12" s="137">
        <v>1065637</v>
      </c>
      <c r="R12" s="137"/>
      <c r="S12" s="137">
        <f t="shared" ref="S12" si="0">SUM(E12:Q12)</f>
        <v>4775142</v>
      </c>
    </row>
    <row r="13" spans="1:26">
      <c r="A13" s="139" t="s">
        <v>164</v>
      </c>
      <c r="B13" s="125"/>
      <c r="C13" s="140"/>
      <c r="D13" s="125"/>
      <c r="E13" s="137">
        <v>6206</v>
      </c>
      <c r="F13" s="137"/>
      <c r="G13" s="137">
        <v>24624</v>
      </c>
      <c r="H13" s="137"/>
      <c r="I13" s="138">
        <v>0</v>
      </c>
      <c r="J13" s="137"/>
      <c r="K13" s="137">
        <f>-G13</f>
        <v>-24624</v>
      </c>
      <c r="L13" s="137"/>
      <c r="M13" s="138">
        <v>0</v>
      </c>
      <c r="N13" s="137"/>
      <c r="O13" s="138">
        <v>0</v>
      </c>
      <c r="P13" s="137"/>
      <c r="Q13" s="138">
        <v>0</v>
      </c>
      <c r="R13" s="137"/>
      <c r="S13" s="137">
        <f>SUM(E13:Q13)</f>
        <v>6206</v>
      </c>
    </row>
    <row r="14" spans="1:26">
      <c r="A14" s="139" t="s">
        <v>165</v>
      </c>
      <c r="B14" s="125"/>
      <c r="C14" s="140"/>
      <c r="D14" s="125"/>
      <c r="E14" s="144">
        <v>0</v>
      </c>
      <c r="F14" s="137"/>
      <c r="G14" s="138">
        <v>0</v>
      </c>
      <c r="H14" s="138"/>
      <c r="I14" s="138">
        <v>0</v>
      </c>
      <c r="J14" s="137"/>
      <c r="K14" s="137">
        <v>1723</v>
      </c>
      <c r="L14" s="137"/>
      <c r="M14" s="144">
        <v>0</v>
      </c>
      <c r="N14" s="137"/>
      <c r="O14" s="141" t="s">
        <v>19</v>
      </c>
      <c r="P14" s="137"/>
      <c r="Q14" s="138">
        <v>0</v>
      </c>
      <c r="R14" s="137"/>
      <c r="S14" s="137">
        <f>SUM(E14:Q14)</f>
        <v>1723</v>
      </c>
    </row>
    <row r="15" spans="1:26">
      <c r="A15" s="139" t="s">
        <v>166</v>
      </c>
      <c r="B15" s="125"/>
      <c r="C15" s="140"/>
      <c r="D15" s="125"/>
      <c r="E15" s="141">
        <v>0</v>
      </c>
      <c r="F15" s="142"/>
      <c r="G15" s="141">
        <v>0</v>
      </c>
      <c r="H15" s="143"/>
      <c r="I15" s="142">
        <v>3097</v>
      </c>
      <c r="J15" s="143"/>
      <c r="K15" s="142">
        <f>-I15</f>
        <v>-3097</v>
      </c>
      <c r="L15" s="143"/>
      <c r="M15" s="141">
        <v>0</v>
      </c>
      <c r="N15" s="142"/>
      <c r="O15" s="141">
        <v>0</v>
      </c>
      <c r="P15" s="143"/>
      <c r="Q15" s="141">
        <v>0</v>
      </c>
      <c r="R15" s="142"/>
      <c r="S15" s="141">
        <v>0</v>
      </c>
    </row>
    <row r="16" spans="1:26">
      <c r="A16" s="139" t="s">
        <v>246</v>
      </c>
      <c r="B16" s="125"/>
      <c r="C16" s="140">
        <v>16.2</v>
      </c>
      <c r="D16" s="125"/>
      <c r="E16" s="141">
        <v>0</v>
      </c>
      <c r="F16" s="142"/>
      <c r="G16" s="141">
        <v>0</v>
      </c>
      <c r="H16" s="143"/>
      <c r="I16" s="138">
        <v>0</v>
      </c>
      <c r="J16" s="143"/>
      <c r="K16" s="138">
        <v>0</v>
      </c>
      <c r="L16" s="143"/>
      <c r="M16" s="144">
        <v>0</v>
      </c>
      <c r="N16" s="142"/>
      <c r="O16" s="137">
        <v>-59945</v>
      </c>
      <c r="P16" s="143"/>
      <c r="Q16" s="141">
        <v>0</v>
      </c>
      <c r="R16" s="142"/>
      <c r="S16" s="137">
        <v>-59945</v>
      </c>
    </row>
    <row r="17" spans="1:26">
      <c r="A17" s="139" t="s">
        <v>111</v>
      </c>
      <c r="B17" s="125"/>
      <c r="C17" s="140"/>
      <c r="D17" s="125"/>
      <c r="E17" s="144">
        <v>0</v>
      </c>
      <c r="F17" s="137"/>
      <c r="G17" s="144">
        <v>0</v>
      </c>
      <c r="H17" s="144"/>
      <c r="I17" s="144">
        <v>0</v>
      </c>
      <c r="J17" s="144"/>
      <c r="K17" s="138">
        <v>0</v>
      </c>
      <c r="L17" s="144"/>
      <c r="M17" s="145">
        <v>0</v>
      </c>
      <c r="N17" s="137"/>
      <c r="O17" s="146">
        <v>25335</v>
      </c>
      <c r="P17" s="144"/>
      <c r="Q17" s="145">
        <v>0</v>
      </c>
      <c r="R17" s="137"/>
      <c r="S17" s="137">
        <f t="shared" ref="S17" si="1">SUM(E17:Q17)</f>
        <v>25335</v>
      </c>
    </row>
    <row r="18" spans="1:26">
      <c r="A18" s="139" t="s">
        <v>119</v>
      </c>
      <c r="B18" s="125"/>
      <c r="C18" s="125"/>
      <c r="D18" s="125"/>
      <c r="E18" s="147">
        <f>SUM(E17:E17)</f>
        <v>0</v>
      </c>
      <c r="F18" s="137"/>
      <c r="G18" s="147">
        <f>SUM(G17:G17)</f>
        <v>0</v>
      </c>
      <c r="H18" s="148"/>
      <c r="I18" s="147">
        <f>SUM(I17:I17)</f>
        <v>0</v>
      </c>
      <c r="J18" s="137"/>
      <c r="K18" s="147">
        <f>SUM(K17:K17)</f>
        <v>0</v>
      </c>
      <c r="L18" s="137"/>
      <c r="M18" s="145">
        <f>SUM(M17:M17)</f>
        <v>0</v>
      </c>
      <c r="N18" s="137"/>
      <c r="O18" s="137">
        <f>SUM(O17:O17)</f>
        <v>25335</v>
      </c>
      <c r="P18" s="137"/>
      <c r="Q18" s="145">
        <f>SUM(Q17:Q17)</f>
        <v>0</v>
      </c>
      <c r="R18" s="137"/>
      <c r="S18" s="149">
        <f>SUM(S17:S17)</f>
        <v>25335</v>
      </c>
      <c r="T18" s="137"/>
    </row>
    <row r="19" spans="1:26" ht="22" thickBot="1">
      <c r="A19" s="136" t="s">
        <v>244</v>
      </c>
      <c r="B19" s="125"/>
      <c r="C19" s="125"/>
      <c r="D19" s="125"/>
      <c r="E19" s="150">
        <f>SUM(E12:E15,E18)</f>
        <v>1198907</v>
      </c>
      <c r="F19" s="137"/>
      <c r="G19" s="150">
        <f>SUM(G12:G15,G18)</f>
        <v>1442521</v>
      </c>
      <c r="H19" s="137"/>
      <c r="I19" s="151">
        <f>SUM(I12:I15,I18)</f>
        <v>3335</v>
      </c>
      <c r="J19" s="137"/>
      <c r="K19" s="153">
        <f>SUM(K12:K15,K18)</f>
        <v>0</v>
      </c>
      <c r="L19" s="137"/>
      <c r="M19" s="150">
        <f>SUM(M12:M15,M18)</f>
        <v>59949</v>
      </c>
      <c r="N19" s="137"/>
      <c r="O19" s="150">
        <f>SUM(O12:O17)</f>
        <v>978112</v>
      </c>
      <c r="P19" s="137"/>
      <c r="Q19" s="150">
        <f>SUM(Q12:Q15,Q18)</f>
        <v>1065637</v>
      </c>
      <c r="R19" s="137"/>
      <c r="S19" s="150">
        <f>SUM(S12:S17)</f>
        <v>4748461</v>
      </c>
      <c r="T19" s="137"/>
      <c r="U19" s="137"/>
      <c r="V19" s="137"/>
      <c r="W19" s="137"/>
      <c r="X19" s="137"/>
      <c r="Y19" s="137"/>
      <c r="Z19" s="137"/>
    </row>
    <row r="20" spans="1:26" ht="22" thickTop="1">
      <c r="A20" s="127"/>
      <c r="B20" s="125"/>
      <c r="C20" s="125"/>
      <c r="D20" s="125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52"/>
    </row>
    <row r="21" spans="1:26">
      <c r="A21" s="136" t="s">
        <v>243</v>
      </c>
      <c r="B21" s="125"/>
      <c r="C21" s="125"/>
      <c r="D21" s="125"/>
      <c r="E21" s="125"/>
      <c r="F21" s="125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</row>
    <row r="22" spans="1:26">
      <c r="A22" s="136" t="s">
        <v>169</v>
      </c>
      <c r="B22" s="125"/>
      <c r="C22" s="125"/>
      <c r="D22" s="125"/>
      <c r="E22" s="137">
        <v>1198907</v>
      </c>
      <c r="F22" s="137"/>
      <c r="G22" s="137">
        <v>1442521</v>
      </c>
      <c r="H22" s="137"/>
      <c r="I22" s="137">
        <v>3335</v>
      </c>
      <c r="J22" s="137"/>
      <c r="K22" s="288" t="s">
        <v>19</v>
      </c>
      <c r="L22" s="137"/>
      <c r="M22" s="137">
        <v>59949</v>
      </c>
      <c r="N22" s="137"/>
      <c r="O22" s="137">
        <v>891188</v>
      </c>
      <c r="P22" s="137"/>
      <c r="Q22" s="137">
        <v>1065637</v>
      </c>
      <c r="R22" s="137"/>
      <c r="S22" s="137">
        <f>SUM(E22:Q22)</f>
        <v>4661537</v>
      </c>
    </row>
    <row r="23" spans="1:26">
      <c r="A23" s="139" t="s">
        <v>246</v>
      </c>
      <c r="B23" s="125"/>
      <c r="C23" s="140">
        <v>16.2</v>
      </c>
      <c r="D23" s="125"/>
      <c r="E23" s="141">
        <v>0</v>
      </c>
      <c r="F23" s="142"/>
      <c r="G23" s="141">
        <v>0</v>
      </c>
      <c r="H23" s="143"/>
      <c r="I23" s="138">
        <v>0</v>
      </c>
      <c r="J23" s="143"/>
      <c r="K23" s="288" t="s">
        <v>19</v>
      </c>
      <c r="L23" s="143"/>
      <c r="M23" s="144">
        <v>0</v>
      </c>
      <c r="N23" s="142"/>
      <c r="O23" s="137">
        <v>-95913</v>
      </c>
      <c r="P23" s="143"/>
      <c r="Q23" s="141">
        <v>0</v>
      </c>
      <c r="R23" s="142"/>
      <c r="S23" s="137">
        <f>+O23</f>
        <v>-95913</v>
      </c>
    </row>
    <row r="24" spans="1:26">
      <c r="A24" s="139" t="s">
        <v>266</v>
      </c>
      <c r="B24" s="125"/>
      <c r="C24" s="125"/>
      <c r="D24" s="125"/>
      <c r="E24" s="144">
        <v>0</v>
      </c>
      <c r="F24" s="137"/>
      <c r="G24" s="144">
        <v>0</v>
      </c>
      <c r="H24" s="144"/>
      <c r="I24" s="138">
        <v>0</v>
      </c>
      <c r="J24" s="144"/>
      <c r="K24" s="144">
        <v>0</v>
      </c>
      <c r="L24" s="144"/>
      <c r="M24" s="144">
        <v>0</v>
      </c>
      <c r="N24" s="137"/>
      <c r="O24" s="146">
        <f>+PL6M!G38</f>
        <v>-34643</v>
      </c>
      <c r="P24" s="144"/>
      <c r="Q24" s="144">
        <v>0</v>
      </c>
      <c r="R24" s="137"/>
      <c r="S24" s="137">
        <f t="shared" ref="S24" si="2">SUM(E24:Q24)</f>
        <v>-34643</v>
      </c>
    </row>
    <row r="25" spans="1:26">
      <c r="A25" s="139" t="s">
        <v>267</v>
      </c>
      <c r="B25" s="125"/>
      <c r="C25" s="125"/>
      <c r="D25" s="125"/>
      <c r="E25" s="147">
        <f>SUM(E24:E24)</f>
        <v>0</v>
      </c>
      <c r="F25" s="137"/>
      <c r="G25" s="147">
        <f>SUM(G24:G24)</f>
        <v>0</v>
      </c>
      <c r="H25" s="148"/>
      <c r="I25" s="147">
        <f>SUM(I24:I24)</f>
        <v>0</v>
      </c>
      <c r="J25" s="144"/>
      <c r="K25" s="147">
        <f>SUM(K24:K24)</f>
        <v>0</v>
      </c>
      <c r="L25" s="144"/>
      <c r="M25" s="147">
        <f>SUM(M24:M24)</f>
        <v>0</v>
      </c>
      <c r="N25" s="137"/>
      <c r="O25" s="149">
        <f>SUM(O24:O24)</f>
        <v>-34643</v>
      </c>
      <c r="P25" s="144"/>
      <c r="Q25" s="147">
        <f>SUM(Q24:Q24)</f>
        <v>0</v>
      </c>
      <c r="R25" s="137"/>
      <c r="S25" s="149">
        <f>SUM(S24:S24)</f>
        <v>-34643</v>
      </c>
      <c r="U25" s="104"/>
    </row>
    <row r="26" spans="1:26" ht="22" thickBot="1">
      <c r="A26" s="136" t="s">
        <v>245</v>
      </c>
      <c r="B26" s="125"/>
      <c r="C26" s="125"/>
      <c r="D26" s="125"/>
      <c r="E26" s="150">
        <f>SUM(E22:E22,E25)</f>
        <v>1198907</v>
      </c>
      <c r="F26" s="137"/>
      <c r="G26" s="150">
        <f>SUM(G22:G22,G25)</f>
        <v>1442521</v>
      </c>
      <c r="H26" s="137"/>
      <c r="I26" s="150">
        <f>SUM(I22:I22,I25)</f>
        <v>3335</v>
      </c>
      <c r="J26" s="137"/>
      <c r="K26" s="153">
        <f>SUM(K22:K22,K25)</f>
        <v>0</v>
      </c>
      <c r="L26" s="137"/>
      <c r="M26" s="150">
        <f>SUM(M22:M22,M25)</f>
        <v>59949</v>
      </c>
      <c r="N26" s="137"/>
      <c r="O26" s="150">
        <f>SUM(O22:O23,O25)</f>
        <v>760632</v>
      </c>
      <c r="P26" s="137"/>
      <c r="Q26" s="150">
        <f>SUM(Q22:Q22,Q25)</f>
        <v>1065637</v>
      </c>
      <c r="R26" s="137"/>
      <c r="S26" s="150">
        <f>SUM(S22:S23,S25)</f>
        <v>4530981</v>
      </c>
      <c r="T26" s="137"/>
      <c r="U26" s="120"/>
      <c r="V26" s="137"/>
      <c r="W26" s="137"/>
      <c r="X26" s="137"/>
      <c r="Y26" s="137"/>
      <c r="Z26" s="137"/>
    </row>
    <row r="27" spans="1:26" ht="22" thickTop="1">
      <c r="A27" s="136"/>
      <c r="B27" s="125"/>
      <c r="C27" s="125"/>
      <c r="D27" s="125"/>
      <c r="E27" s="137"/>
      <c r="F27" s="137"/>
      <c r="G27" s="137"/>
      <c r="H27" s="137"/>
      <c r="I27" s="137"/>
      <c r="J27" s="137"/>
      <c r="K27" s="148"/>
      <c r="L27" s="137"/>
      <c r="M27" s="137"/>
      <c r="N27" s="137"/>
      <c r="O27" s="137"/>
      <c r="P27" s="137"/>
      <c r="Q27" s="137"/>
      <c r="R27" s="137"/>
      <c r="S27" s="137"/>
      <c r="T27" s="137"/>
      <c r="U27" s="120"/>
      <c r="V27" s="137"/>
      <c r="W27" s="137"/>
      <c r="X27" s="137"/>
      <c r="Y27" s="137"/>
      <c r="Z27" s="137"/>
    </row>
    <row r="28" spans="1:26">
      <c r="A28" s="136"/>
      <c r="B28" s="125"/>
      <c r="C28" s="125"/>
      <c r="D28" s="125"/>
      <c r="E28" s="137"/>
      <c r="F28" s="137"/>
      <c r="G28" s="137"/>
      <c r="H28" s="137"/>
      <c r="I28" s="137"/>
      <c r="J28" s="137"/>
      <c r="K28" s="148"/>
      <c r="L28" s="137"/>
      <c r="M28" s="137"/>
      <c r="N28" s="137"/>
      <c r="O28" s="137"/>
      <c r="P28" s="137"/>
      <c r="Q28" s="137"/>
      <c r="R28" s="137"/>
      <c r="S28" s="137"/>
      <c r="T28" s="137"/>
      <c r="U28" s="120"/>
      <c r="V28" s="137"/>
      <c r="W28" s="137"/>
      <c r="X28" s="137"/>
      <c r="Y28" s="137"/>
      <c r="Z28" s="137"/>
    </row>
    <row r="29" spans="1:26">
      <c r="A29" s="136"/>
      <c r="B29" s="125"/>
      <c r="C29" s="125"/>
      <c r="D29" s="125"/>
      <c r="E29" s="137"/>
      <c r="F29" s="137"/>
      <c r="G29" s="137"/>
      <c r="H29" s="137"/>
      <c r="I29" s="137"/>
      <c r="J29" s="137"/>
      <c r="K29" s="148"/>
      <c r="L29" s="137"/>
      <c r="M29" s="137"/>
      <c r="N29" s="137"/>
      <c r="O29" s="137"/>
      <c r="P29" s="137"/>
      <c r="Q29" s="137"/>
      <c r="R29" s="137"/>
      <c r="S29" s="137"/>
      <c r="T29" s="137"/>
      <c r="U29" s="120"/>
      <c r="V29" s="137"/>
      <c r="W29" s="137"/>
      <c r="X29" s="137"/>
      <c r="Y29" s="137"/>
      <c r="Z29" s="137"/>
    </row>
    <row r="30" spans="1:26">
      <c r="A30" s="136"/>
      <c r="B30" s="125"/>
      <c r="C30" s="125"/>
      <c r="D30" s="125"/>
      <c r="E30" s="137"/>
      <c r="F30" s="137"/>
      <c r="G30" s="137"/>
      <c r="H30" s="137"/>
      <c r="I30" s="137"/>
      <c r="J30" s="137"/>
      <c r="K30" s="148"/>
      <c r="L30" s="137"/>
      <c r="M30" s="137"/>
      <c r="N30" s="137"/>
      <c r="O30" s="137"/>
      <c r="P30" s="137"/>
      <c r="Q30" s="137"/>
      <c r="R30" s="137"/>
      <c r="S30" s="137"/>
      <c r="T30" s="137"/>
      <c r="U30" s="120"/>
      <c r="V30" s="137"/>
      <c r="W30" s="137"/>
      <c r="X30" s="137"/>
      <c r="Y30" s="137"/>
      <c r="Z30" s="137"/>
    </row>
    <row r="31" spans="1:26">
      <c r="A31" s="136"/>
      <c r="B31" s="125"/>
      <c r="C31" s="125"/>
      <c r="D31" s="125"/>
      <c r="E31" s="137"/>
      <c r="F31" s="137"/>
      <c r="G31" s="137"/>
      <c r="H31" s="137"/>
      <c r="I31" s="137"/>
      <c r="J31" s="137"/>
      <c r="K31" s="148"/>
      <c r="L31" s="137"/>
      <c r="M31" s="137"/>
      <c r="N31" s="137"/>
      <c r="O31" s="137"/>
      <c r="P31" s="137"/>
      <c r="Q31" s="137"/>
      <c r="R31" s="137"/>
      <c r="S31" s="137"/>
      <c r="T31" s="137"/>
      <c r="U31" s="120"/>
      <c r="V31" s="137"/>
      <c r="W31" s="137"/>
      <c r="X31" s="137"/>
      <c r="Y31" s="137"/>
      <c r="Z31" s="137"/>
    </row>
    <row r="32" spans="1:26">
      <c r="A32" s="136"/>
      <c r="B32" s="125"/>
      <c r="C32" s="125"/>
      <c r="D32" s="125"/>
      <c r="E32" s="137"/>
      <c r="F32" s="137"/>
      <c r="G32" s="137"/>
      <c r="H32" s="137"/>
      <c r="I32" s="137"/>
      <c r="J32" s="137"/>
      <c r="K32" s="148"/>
      <c r="L32" s="137"/>
      <c r="M32" s="137"/>
      <c r="N32" s="137"/>
      <c r="O32" s="137"/>
      <c r="P32" s="137"/>
      <c r="Q32" s="137"/>
      <c r="R32" s="137"/>
      <c r="S32" s="137"/>
      <c r="T32" s="137"/>
      <c r="U32" s="120"/>
      <c r="V32" s="137"/>
      <c r="W32" s="137"/>
      <c r="X32" s="137"/>
      <c r="Y32" s="137"/>
      <c r="Z32" s="137"/>
    </row>
    <row r="33" spans="1:26">
      <c r="A33" s="136"/>
      <c r="B33" s="125"/>
      <c r="C33" s="125"/>
      <c r="D33" s="125"/>
      <c r="E33" s="137"/>
      <c r="F33" s="137"/>
      <c r="G33" s="137"/>
      <c r="H33" s="137"/>
      <c r="I33" s="137"/>
      <c r="J33" s="137"/>
      <c r="K33" s="148"/>
      <c r="L33" s="137"/>
      <c r="M33" s="137"/>
      <c r="N33" s="137"/>
      <c r="O33" s="137"/>
      <c r="P33" s="137"/>
      <c r="Q33" s="137"/>
      <c r="R33" s="137"/>
      <c r="S33" s="137"/>
      <c r="T33" s="137"/>
      <c r="U33" s="120"/>
      <c r="V33" s="137"/>
      <c r="W33" s="137"/>
      <c r="X33" s="137"/>
      <c r="Y33" s="137"/>
      <c r="Z33" s="137"/>
    </row>
    <row r="34" spans="1:26">
      <c r="A34" s="136"/>
      <c r="B34" s="125"/>
      <c r="C34" s="125"/>
      <c r="D34" s="125"/>
      <c r="E34" s="137"/>
      <c r="F34" s="137"/>
      <c r="G34" s="137"/>
      <c r="H34" s="137"/>
      <c r="I34" s="137"/>
      <c r="J34" s="137"/>
      <c r="K34" s="148"/>
      <c r="L34" s="137"/>
      <c r="M34" s="137"/>
      <c r="N34" s="137"/>
      <c r="O34" s="137"/>
      <c r="P34" s="137"/>
      <c r="Q34" s="137"/>
      <c r="R34" s="137"/>
      <c r="S34" s="137"/>
      <c r="T34" s="137"/>
      <c r="U34" s="120"/>
      <c r="V34" s="137"/>
      <c r="W34" s="137"/>
      <c r="X34" s="137"/>
      <c r="Y34" s="137"/>
      <c r="Z34" s="137"/>
    </row>
    <row r="35" spans="1:26">
      <c r="A35" s="154" t="s">
        <v>41</v>
      </c>
      <c r="B35" s="125"/>
      <c r="C35" s="125"/>
      <c r="D35" s="125"/>
      <c r="E35" s="301">
        <f>+E26-BS!H106</f>
        <v>0</v>
      </c>
      <c r="F35" s="301"/>
      <c r="G35" s="301">
        <f>+G26-BS!H107</f>
        <v>0</v>
      </c>
      <c r="H35" s="301"/>
      <c r="I35" s="301">
        <f>+I26-BS!H108</f>
        <v>0</v>
      </c>
      <c r="J35" s="301"/>
      <c r="K35" s="302"/>
      <c r="L35" s="301"/>
      <c r="M35" s="301">
        <f>+M26-BS!H114</f>
        <v>0</v>
      </c>
      <c r="N35" s="301"/>
      <c r="O35" s="301">
        <f>+O26-BS!H115</f>
        <v>0</v>
      </c>
      <c r="P35" s="301"/>
      <c r="Q35" s="301">
        <f>+Q26-BS!H116</f>
        <v>0</v>
      </c>
      <c r="R35" s="301"/>
      <c r="S35" s="301">
        <f>+S26-BS!H117</f>
        <v>0</v>
      </c>
      <c r="T35" s="137"/>
      <c r="U35" s="120"/>
      <c r="V35" s="137"/>
      <c r="W35" s="137"/>
      <c r="X35" s="137"/>
      <c r="Y35" s="137"/>
      <c r="Z35" s="137"/>
    </row>
    <row r="37" spans="1:26">
      <c r="E37" s="152">
        <f>+E26-BS!H106</f>
        <v>0</v>
      </c>
      <c r="G37" s="152">
        <f>+G26-BS!H107</f>
        <v>0</v>
      </c>
      <c r="I37" s="152">
        <f>+I26-BS!H108</f>
        <v>0</v>
      </c>
      <c r="M37" s="152">
        <f>+M26-BS!H114</f>
        <v>0</v>
      </c>
      <c r="O37" s="152">
        <f>+O26-BS!H115</f>
        <v>0</v>
      </c>
      <c r="Q37" s="152">
        <f>+Q26-BS!H116</f>
        <v>0</v>
      </c>
      <c r="S37" s="152">
        <f>+S26-BS!H117</f>
        <v>0</v>
      </c>
    </row>
    <row r="38" spans="1:26">
      <c r="E38" s="155"/>
      <c r="G38" s="155"/>
      <c r="I38" s="155"/>
      <c r="K38" s="156"/>
      <c r="M38" s="155"/>
      <c r="O38" s="155"/>
      <c r="Q38" s="155"/>
      <c r="S38" s="155"/>
    </row>
    <row r="39" spans="1:26"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</row>
  </sheetData>
  <sheetProtection selectLockedCells="1" selectUnlockedCells="1"/>
  <mergeCells count="7">
    <mergeCell ref="M8:O8"/>
    <mergeCell ref="A1:S1"/>
    <mergeCell ref="A2:S2"/>
    <mergeCell ref="A3:S3"/>
    <mergeCell ref="M7:O7"/>
    <mergeCell ref="A4:S4"/>
    <mergeCell ref="A5:S5"/>
  </mergeCells>
  <pageMargins left="1" right="0.5" top="0.75" bottom="0.5" header="0.23622047244094499" footer="0.23622047244094499"/>
  <pageSetup paperSize="9" scale="63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</sheetPr>
  <dimension ref="A1:FG126"/>
  <sheetViews>
    <sheetView topLeftCell="A33" zoomScale="90" zoomScaleNormal="90" zoomScaleSheetLayoutView="90" zoomScalePageLayoutView="110" workbookViewId="0">
      <selection activeCell="A44" sqref="A44"/>
    </sheetView>
  </sheetViews>
  <sheetFormatPr defaultColWidth="7.19921875" defaultRowHeight="21.5"/>
  <cols>
    <col min="1" max="1" width="50.9296875" style="285" customWidth="1"/>
    <col min="2" max="2" width="7.73046875" style="285" customWidth="1"/>
    <col min="3" max="3" width="7.59765625" style="284" customWidth="1"/>
    <col min="4" max="4" width="0.6640625" style="284" customWidth="1"/>
    <col min="5" max="5" width="7.59765625" style="284" customWidth="1"/>
    <col min="6" max="6" width="0.6640625" style="284" customWidth="1"/>
    <col min="7" max="7" width="7.59765625" style="284" customWidth="1"/>
    <col min="8" max="8" width="0.6640625" style="284" customWidth="1"/>
    <col min="9" max="9" width="7.59765625" style="284" customWidth="1"/>
    <col min="10" max="12" width="7.06640625" style="265" customWidth="1"/>
    <col min="13" max="13" width="11.3984375" style="265" bestFit="1" customWidth="1"/>
    <col min="14" max="159" width="7.06640625" style="265" customWidth="1"/>
    <col min="160" max="160" width="2.59765625" style="265" customWidth="1"/>
    <col min="161" max="161" width="1.6640625" style="265" customWidth="1"/>
    <col min="162" max="162" width="10.3984375" style="265" customWidth="1"/>
    <col min="163" max="16384" width="7.19921875" style="265"/>
  </cols>
  <sheetData>
    <row r="1" spans="1:9" ht="23.25" customHeight="1">
      <c r="A1" s="377" t="s">
        <v>0</v>
      </c>
      <c r="B1" s="377"/>
      <c r="C1" s="377"/>
      <c r="D1" s="377"/>
      <c r="E1" s="377"/>
      <c r="F1" s="377"/>
      <c r="G1" s="377"/>
      <c r="H1" s="377"/>
      <c r="I1" s="377"/>
    </row>
    <row r="2" spans="1:9" ht="23.25" customHeight="1">
      <c r="A2" s="377" t="s">
        <v>175</v>
      </c>
      <c r="B2" s="377"/>
      <c r="C2" s="377"/>
      <c r="D2" s="377"/>
      <c r="E2" s="377"/>
      <c r="F2" s="377"/>
      <c r="G2" s="377"/>
      <c r="H2" s="377"/>
      <c r="I2" s="377"/>
    </row>
    <row r="3" spans="1:9" ht="23.25" customHeight="1">
      <c r="A3" s="377" t="s">
        <v>243</v>
      </c>
      <c r="B3" s="377"/>
      <c r="C3" s="377"/>
      <c r="D3" s="377"/>
      <c r="E3" s="377"/>
      <c r="F3" s="377"/>
      <c r="G3" s="377"/>
      <c r="H3" s="377"/>
      <c r="I3" s="377"/>
    </row>
    <row r="4" spans="1:9" ht="23.25" customHeight="1">
      <c r="A4" s="377" t="s">
        <v>4</v>
      </c>
      <c r="B4" s="377"/>
      <c r="C4" s="377"/>
      <c r="D4" s="377"/>
      <c r="E4" s="377"/>
      <c r="F4" s="377"/>
      <c r="G4" s="377"/>
      <c r="H4" s="377"/>
      <c r="I4" s="377"/>
    </row>
    <row r="5" spans="1:9" s="266" customFormat="1" ht="18" customHeight="1">
      <c r="A5" s="291"/>
      <c r="B5" s="292"/>
      <c r="C5" s="293"/>
      <c r="D5" s="294"/>
      <c r="E5" s="295"/>
      <c r="F5" s="295"/>
      <c r="G5" s="295"/>
      <c r="H5" s="295"/>
      <c r="I5" s="296" t="s">
        <v>5</v>
      </c>
    </row>
    <row r="6" spans="1:9" s="103" customFormat="1" ht="3.75" customHeight="1">
      <c r="A6" s="105"/>
      <c r="B6" s="105"/>
      <c r="C6" s="157"/>
      <c r="D6" s="157"/>
      <c r="E6" s="157"/>
      <c r="F6" s="157"/>
      <c r="G6" s="157"/>
      <c r="H6" s="157"/>
      <c r="I6" s="157"/>
    </row>
    <row r="7" spans="1:9" s="266" customFormat="1" ht="17.5" customHeight="1">
      <c r="A7" s="297"/>
      <c r="B7" s="106" t="s">
        <v>6</v>
      </c>
      <c r="C7" s="386" t="s">
        <v>7</v>
      </c>
      <c r="D7" s="386"/>
      <c r="E7" s="386"/>
      <c r="F7" s="298"/>
      <c r="G7" s="386" t="s">
        <v>8</v>
      </c>
      <c r="H7" s="386"/>
      <c r="I7" s="386"/>
    </row>
    <row r="8" spans="1:9" s="266" customFormat="1" ht="17.5" customHeight="1">
      <c r="A8" s="297"/>
      <c r="B8" s="112"/>
      <c r="C8" s="304" t="s">
        <v>128</v>
      </c>
      <c r="D8" s="305"/>
      <c r="E8" s="304" t="s">
        <v>91</v>
      </c>
      <c r="F8" s="305"/>
      <c r="G8" s="304" t="s">
        <v>128</v>
      </c>
      <c r="H8" s="306"/>
      <c r="I8" s="304" t="s">
        <v>91</v>
      </c>
    </row>
    <row r="9" spans="1:9" s="266" customFormat="1" ht="17.5" customHeight="1">
      <c r="A9" s="267" t="s">
        <v>176</v>
      </c>
      <c r="B9" s="268"/>
      <c r="C9" s="307"/>
      <c r="D9" s="308"/>
      <c r="E9" s="112"/>
      <c r="F9" s="308"/>
      <c r="G9" s="307"/>
      <c r="H9" s="158"/>
      <c r="I9" s="112"/>
    </row>
    <row r="10" spans="1:9" s="266" customFormat="1" ht="17.5" customHeight="1">
      <c r="A10" s="268" t="s">
        <v>259</v>
      </c>
      <c r="B10" s="268"/>
      <c r="C10" s="309">
        <v>109909</v>
      </c>
      <c r="D10" s="309"/>
      <c r="E10" s="309">
        <v>186672</v>
      </c>
      <c r="F10" s="309"/>
      <c r="G10" s="309">
        <f>PL6M!G35</f>
        <v>-34643</v>
      </c>
      <c r="H10" s="309"/>
      <c r="I10" s="309">
        <v>25335</v>
      </c>
    </row>
    <row r="11" spans="1:9" s="266" customFormat="1" ht="17.5" customHeight="1">
      <c r="A11" s="268" t="s">
        <v>177</v>
      </c>
      <c r="B11" s="268"/>
      <c r="C11" s="264"/>
      <c r="D11" s="269"/>
      <c r="E11" s="269"/>
      <c r="F11" s="269"/>
      <c r="G11" s="269"/>
      <c r="H11" s="269"/>
      <c r="I11" s="269"/>
    </row>
    <row r="12" spans="1:9" s="266" customFormat="1" ht="17.5" customHeight="1">
      <c r="A12" s="300" t="s">
        <v>187</v>
      </c>
      <c r="B12" s="268"/>
      <c r="C12" s="309">
        <v>23720</v>
      </c>
      <c r="D12" s="269"/>
      <c r="E12" s="309">
        <v>48195</v>
      </c>
      <c r="F12" s="309"/>
      <c r="G12" s="309">
        <v>-12987</v>
      </c>
      <c r="H12" s="309"/>
      <c r="I12" s="309">
        <v>-3761</v>
      </c>
    </row>
    <row r="13" spans="1:9" s="266" customFormat="1" ht="17.5" customHeight="1">
      <c r="A13" s="300" t="s">
        <v>178</v>
      </c>
      <c r="B13" s="268"/>
      <c r="C13" s="309">
        <v>3617</v>
      </c>
      <c r="D13" s="269"/>
      <c r="E13" s="309">
        <v>2449</v>
      </c>
      <c r="F13" s="309"/>
      <c r="G13" s="309" t="s">
        <v>19</v>
      </c>
      <c r="H13" s="309"/>
      <c r="I13" s="309" t="s">
        <v>19</v>
      </c>
    </row>
    <row r="14" spans="1:9" s="266" customFormat="1" ht="17.5" customHeight="1">
      <c r="A14" s="300" t="s">
        <v>179</v>
      </c>
      <c r="B14" s="268"/>
      <c r="C14" s="309">
        <v>-16644</v>
      </c>
      <c r="D14" s="269"/>
      <c r="E14" s="309" t="s">
        <v>19</v>
      </c>
      <c r="F14" s="309"/>
      <c r="G14" s="309" t="s">
        <v>19</v>
      </c>
      <c r="H14" s="309"/>
      <c r="I14" s="309" t="s">
        <v>19</v>
      </c>
    </row>
    <row r="15" spans="1:9" s="266" customFormat="1" ht="17.5" customHeight="1">
      <c r="A15" s="300" t="s">
        <v>277</v>
      </c>
      <c r="B15" s="268"/>
      <c r="C15" s="309">
        <v>-487</v>
      </c>
      <c r="D15" s="269"/>
      <c r="E15" s="309" t="s">
        <v>19</v>
      </c>
      <c r="F15" s="309"/>
      <c r="G15" s="309">
        <v>-206</v>
      </c>
      <c r="H15" s="309"/>
      <c r="I15" s="309" t="s">
        <v>19</v>
      </c>
    </row>
    <row r="16" spans="1:9" s="266" customFormat="1" ht="17.5" customHeight="1">
      <c r="A16" s="300" t="s">
        <v>278</v>
      </c>
      <c r="B16" s="268"/>
      <c r="C16" s="309">
        <v>-1244</v>
      </c>
      <c r="D16" s="269"/>
      <c r="E16" s="309">
        <v>992</v>
      </c>
      <c r="F16" s="309"/>
      <c r="G16" s="309">
        <v>-1120</v>
      </c>
      <c r="H16" s="309"/>
      <c r="I16" s="309">
        <v>576</v>
      </c>
    </row>
    <row r="17" spans="1:9" s="266" customFormat="1" ht="17.5" customHeight="1">
      <c r="A17" s="300" t="s">
        <v>180</v>
      </c>
      <c r="B17" s="268"/>
      <c r="C17" s="309">
        <v>89286</v>
      </c>
      <c r="D17" s="269"/>
      <c r="E17" s="309">
        <v>57691</v>
      </c>
      <c r="F17" s="309"/>
      <c r="G17" s="309">
        <v>24703</v>
      </c>
      <c r="H17" s="309"/>
      <c r="I17" s="310">
        <v>25892</v>
      </c>
    </row>
    <row r="18" spans="1:9" s="266" customFormat="1" ht="17.5" customHeight="1">
      <c r="A18" s="300" t="s">
        <v>181</v>
      </c>
      <c r="B18" s="268"/>
      <c r="C18" s="309">
        <v>2173</v>
      </c>
      <c r="D18" s="269"/>
      <c r="E18" s="309">
        <v>2196</v>
      </c>
      <c r="F18" s="309"/>
      <c r="G18" s="309">
        <v>-508</v>
      </c>
      <c r="H18" s="309"/>
      <c r="I18" s="309">
        <v>-254</v>
      </c>
    </row>
    <row r="19" spans="1:9" s="266" customFormat="1" ht="17.5" customHeight="1">
      <c r="A19" s="300" t="s">
        <v>182</v>
      </c>
      <c r="B19" s="268"/>
      <c r="C19" s="309">
        <v>5551</v>
      </c>
      <c r="D19" s="269"/>
      <c r="E19" s="309">
        <v>4400</v>
      </c>
      <c r="F19" s="309"/>
      <c r="G19" s="309">
        <v>2696</v>
      </c>
      <c r="H19" s="309"/>
      <c r="I19" s="310">
        <v>2308</v>
      </c>
    </row>
    <row r="20" spans="1:9" s="266" customFormat="1" ht="17.5" customHeight="1">
      <c r="A20" s="300" t="s">
        <v>183</v>
      </c>
      <c r="B20" s="268"/>
      <c r="C20" s="264" t="s">
        <v>19</v>
      </c>
      <c r="D20" s="264"/>
      <c r="E20" s="309">
        <v>1723</v>
      </c>
      <c r="F20" s="309"/>
      <c r="G20" s="309" t="s">
        <v>19</v>
      </c>
      <c r="H20" s="309"/>
      <c r="I20" s="309">
        <v>1723</v>
      </c>
    </row>
    <row r="21" spans="1:9" s="266" customFormat="1" ht="17.5" customHeight="1">
      <c r="A21" s="300" t="s">
        <v>105</v>
      </c>
      <c r="B21" s="268"/>
      <c r="C21" s="309">
        <v>-5155</v>
      </c>
      <c r="D21" s="269"/>
      <c r="E21" s="309">
        <v>-8328</v>
      </c>
      <c r="F21" s="309"/>
      <c r="G21" s="309">
        <v>-245811</v>
      </c>
      <c r="H21" s="309"/>
      <c r="I21" s="309">
        <v>-185026</v>
      </c>
    </row>
    <row r="22" spans="1:9" s="266" customFormat="1" ht="17.5" customHeight="1">
      <c r="A22" s="300" t="s">
        <v>184</v>
      </c>
      <c r="B22" s="268"/>
      <c r="C22" s="264" t="s">
        <v>19</v>
      </c>
      <c r="D22" s="269"/>
      <c r="E22" s="264" t="s">
        <v>19</v>
      </c>
      <c r="F22" s="264"/>
      <c r="G22" s="309">
        <v>-22367</v>
      </c>
      <c r="H22" s="309"/>
      <c r="I22" s="309">
        <v>-43198</v>
      </c>
    </row>
    <row r="23" spans="1:9" s="266" customFormat="1" ht="17.5" customHeight="1">
      <c r="A23" s="300" t="s">
        <v>270</v>
      </c>
      <c r="B23" s="268"/>
      <c r="C23" s="309">
        <v>469</v>
      </c>
      <c r="D23" s="269"/>
      <c r="E23" s="309">
        <v>1314</v>
      </c>
      <c r="F23" s="309"/>
      <c r="G23" s="309" t="s">
        <v>19</v>
      </c>
      <c r="H23" s="309"/>
      <c r="I23" s="309" t="s">
        <v>19</v>
      </c>
    </row>
    <row r="24" spans="1:9" s="266" customFormat="1" ht="17.5" customHeight="1">
      <c r="A24" s="300" t="s">
        <v>185</v>
      </c>
      <c r="B24" s="268"/>
      <c r="C24" s="309">
        <v>-33048</v>
      </c>
      <c r="D24" s="269"/>
      <c r="E24" s="309">
        <v>-2311</v>
      </c>
      <c r="F24" s="309"/>
      <c r="G24" s="309" t="s">
        <v>19</v>
      </c>
      <c r="H24" s="309"/>
      <c r="I24" s="309" t="s">
        <v>19</v>
      </c>
    </row>
    <row r="25" spans="1:9" s="266" customFormat="1" ht="17.5" customHeight="1">
      <c r="A25" s="300" t="s">
        <v>186</v>
      </c>
      <c r="B25" s="268"/>
      <c r="C25" s="264" t="s">
        <v>19</v>
      </c>
      <c r="D25" s="269"/>
      <c r="E25" s="270" t="s">
        <v>19</v>
      </c>
      <c r="F25" s="264"/>
      <c r="G25" s="309" t="s">
        <v>19</v>
      </c>
      <c r="H25" s="264"/>
      <c r="I25" s="310">
        <v>4516</v>
      </c>
    </row>
    <row r="26" spans="1:9" s="266" customFormat="1" ht="17.5" customHeight="1">
      <c r="A26" s="300" t="s">
        <v>106</v>
      </c>
      <c r="B26" s="311"/>
      <c r="C26" s="312">
        <v>137888</v>
      </c>
      <c r="D26" s="269"/>
      <c r="E26" s="312">
        <v>88927</v>
      </c>
      <c r="F26" s="309"/>
      <c r="G26" s="312">
        <v>260322</v>
      </c>
      <c r="H26" s="309"/>
      <c r="I26" s="313">
        <v>209411</v>
      </c>
    </row>
    <row r="27" spans="1:9" s="266" customFormat="1" ht="17.5" customHeight="1">
      <c r="A27" s="300" t="s">
        <v>273</v>
      </c>
      <c r="B27" s="268"/>
      <c r="C27" s="314"/>
      <c r="D27" s="315"/>
      <c r="E27" s="314"/>
      <c r="F27" s="315"/>
      <c r="G27" s="314"/>
      <c r="H27" s="315"/>
      <c r="I27" s="314"/>
    </row>
    <row r="28" spans="1:9" s="266" customFormat="1" ht="17.5" customHeight="1">
      <c r="A28" s="316" t="s">
        <v>188</v>
      </c>
      <c r="B28" s="268"/>
      <c r="C28" s="269">
        <f>SUM(C10:C26)</f>
        <v>316035</v>
      </c>
      <c r="D28" s="269"/>
      <c r="E28" s="269">
        <f>SUM(E10:E26)</f>
        <v>383920</v>
      </c>
      <c r="F28" s="269"/>
      <c r="G28" s="269">
        <f>SUM(G10:G26)</f>
        <v>-29921</v>
      </c>
      <c r="H28" s="269"/>
      <c r="I28" s="269">
        <f>SUM(I10:I26)</f>
        <v>37522</v>
      </c>
    </row>
    <row r="29" spans="1:9" s="266" customFormat="1" ht="17.5" customHeight="1">
      <c r="A29" s="268" t="s">
        <v>189</v>
      </c>
      <c r="B29" s="268"/>
      <c r="C29" s="309"/>
      <c r="D29" s="269"/>
      <c r="E29" s="309"/>
      <c r="F29" s="269"/>
      <c r="G29" s="269"/>
      <c r="H29" s="269"/>
      <c r="I29" s="269"/>
    </row>
    <row r="30" spans="1:9" s="266" customFormat="1" ht="17.5" customHeight="1">
      <c r="A30" s="357" t="s">
        <v>14</v>
      </c>
      <c r="B30" s="358"/>
      <c r="C30" s="343">
        <v>82099</v>
      </c>
      <c r="D30" s="343"/>
      <c r="E30" s="343">
        <v>148357</v>
      </c>
      <c r="F30" s="343"/>
      <c r="G30" s="343">
        <v>-23527</v>
      </c>
      <c r="H30" s="269"/>
      <c r="I30" s="269">
        <v>11494</v>
      </c>
    </row>
    <row r="31" spans="1:9" s="266" customFormat="1" ht="17.5" customHeight="1">
      <c r="A31" s="357" t="s">
        <v>190</v>
      </c>
      <c r="B31" s="358"/>
      <c r="C31" s="343">
        <v>-364</v>
      </c>
      <c r="D31" s="343"/>
      <c r="E31" s="343">
        <v>-278</v>
      </c>
      <c r="F31" s="343"/>
      <c r="G31" s="343">
        <v>1109</v>
      </c>
      <c r="H31" s="269"/>
      <c r="I31" s="269">
        <v>963</v>
      </c>
    </row>
    <row r="32" spans="1:9" s="266" customFormat="1" ht="17.5" customHeight="1">
      <c r="A32" s="357" t="s">
        <v>16</v>
      </c>
      <c r="B32" s="358"/>
      <c r="C32" s="343">
        <v>85342</v>
      </c>
      <c r="D32" s="343"/>
      <c r="E32" s="343">
        <v>44623</v>
      </c>
      <c r="F32" s="343"/>
      <c r="G32" s="343">
        <v>-249</v>
      </c>
      <c r="H32" s="269"/>
      <c r="I32" s="269">
        <v>-3735</v>
      </c>
    </row>
    <row r="33" spans="1:13" s="266" customFormat="1" ht="17.5" customHeight="1">
      <c r="A33" s="357" t="s">
        <v>191</v>
      </c>
      <c r="B33" s="358"/>
      <c r="C33" s="343">
        <v>1639</v>
      </c>
      <c r="D33" s="343"/>
      <c r="E33" s="343">
        <v>3190</v>
      </c>
      <c r="F33" s="343"/>
      <c r="G33" s="264" t="s">
        <v>19</v>
      </c>
      <c r="H33" s="269"/>
      <c r="I33" s="264" t="s">
        <v>19</v>
      </c>
    </row>
    <row r="34" spans="1:13" s="266" customFormat="1" ht="17.5" customHeight="1">
      <c r="A34" s="357" t="s">
        <v>20</v>
      </c>
      <c r="B34" s="358"/>
      <c r="C34" s="343">
        <v>-500721</v>
      </c>
      <c r="D34" s="343"/>
      <c r="E34" s="343">
        <v>-668058</v>
      </c>
      <c r="F34" s="343"/>
      <c r="G34" s="343">
        <v>-629301</v>
      </c>
      <c r="H34" s="269"/>
      <c r="I34" s="269">
        <v>-387766</v>
      </c>
    </row>
    <row r="35" spans="1:13" s="266" customFormat="1" ht="17.5" customHeight="1">
      <c r="A35" s="357" t="s">
        <v>192</v>
      </c>
      <c r="B35" s="358"/>
      <c r="C35" s="343">
        <v>-450</v>
      </c>
      <c r="D35" s="343"/>
      <c r="E35" s="359">
        <v>-71</v>
      </c>
      <c r="F35" s="343"/>
      <c r="G35" s="264" t="s">
        <v>19</v>
      </c>
      <c r="H35" s="269"/>
      <c r="I35" s="264" t="s">
        <v>19</v>
      </c>
    </row>
    <row r="36" spans="1:13" s="266" customFormat="1" ht="17.5" customHeight="1">
      <c r="A36" s="357" t="s">
        <v>193</v>
      </c>
      <c r="B36" s="358"/>
      <c r="C36" s="264" t="s">
        <v>19</v>
      </c>
      <c r="D36" s="343"/>
      <c r="E36" s="343">
        <v>47586</v>
      </c>
      <c r="F36" s="343"/>
      <c r="G36" s="264" t="s">
        <v>19</v>
      </c>
      <c r="H36" s="269"/>
      <c r="I36" s="264" t="s">
        <v>19</v>
      </c>
      <c r="K36" s="272"/>
    </row>
    <row r="37" spans="1:13" s="266" customFormat="1" ht="17.5" customHeight="1">
      <c r="A37" s="357" t="s">
        <v>38</v>
      </c>
      <c r="B37" s="358"/>
      <c r="C37" s="343">
        <v>-192</v>
      </c>
      <c r="D37" s="343"/>
      <c r="E37" s="343">
        <v>-22676</v>
      </c>
      <c r="F37" s="343"/>
      <c r="G37" s="343">
        <v>20</v>
      </c>
      <c r="H37" s="269"/>
      <c r="I37" s="269">
        <v>-8600</v>
      </c>
    </row>
    <row r="38" spans="1:13" s="266" customFormat="1" ht="17.5" customHeight="1">
      <c r="A38" s="357" t="s">
        <v>48</v>
      </c>
      <c r="B38" s="358"/>
      <c r="C38" s="343">
        <v>324580</v>
      </c>
      <c r="D38" s="343"/>
      <c r="E38" s="343">
        <v>97287</v>
      </c>
      <c r="F38" s="343"/>
      <c r="G38" s="343">
        <v>146505</v>
      </c>
      <c r="H38" s="269"/>
      <c r="I38" s="269">
        <v>55749</v>
      </c>
    </row>
    <row r="39" spans="1:13" s="266" customFormat="1" ht="17.5" customHeight="1">
      <c r="A39" s="300" t="s">
        <v>194</v>
      </c>
      <c r="B39" s="268"/>
      <c r="C39" s="269">
        <v>-393890</v>
      </c>
      <c r="D39" s="269"/>
      <c r="E39" s="269">
        <v>-293978</v>
      </c>
      <c r="F39" s="269"/>
      <c r="G39" s="269">
        <v>17474</v>
      </c>
      <c r="H39" s="269"/>
      <c r="I39" s="269">
        <v>-36100</v>
      </c>
      <c r="M39" s="27"/>
    </row>
    <row r="40" spans="1:13" s="266" customFormat="1" ht="17.5" customHeight="1">
      <c r="A40" s="300" t="s">
        <v>195</v>
      </c>
      <c r="B40" s="268"/>
      <c r="C40" s="264" t="s">
        <v>19</v>
      </c>
      <c r="D40" s="269"/>
      <c r="E40" s="264" t="s">
        <v>19</v>
      </c>
      <c r="F40" s="269"/>
      <c r="G40" s="264" t="s">
        <v>19</v>
      </c>
      <c r="H40" s="269"/>
      <c r="I40" s="269">
        <v>-390000</v>
      </c>
    </row>
    <row r="41" spans="1:13" s="266" customFormat="1" ht="17.5" customHeight="1">
      <c r="A41" s="300" t="s">
        <v>58</v>
      </c>
      <c r="B41" s="268"/>
      <c r="C41" s="269">
        <v>-1792</v>
      </c>
      <c r="D41" s="269"/>
      <c r="E41" s="269">
        <v>32253</v>
      </c>
      <c r="F41" s="269"/>
      <c r="G41" s="269">
        <v>15384</v>
      </c>
      <c r="H41" s="269"/>
      <c r="I41" s="269">
        <v>23546</v>
      </c>
    </row>
    <row r="42" spans="1:13" s="266" customFormat="1" ht="17.5" customHeight="1">
      <c r="A42" s="300" t="s">
        <v>196</v>
      </c>
      <c r="B42" s="268"/>
      <c r="C42" s="269">
        <v>-123</v>
      </c>
      <c r="D42" s="269"/>
      <c r="E42" s="269">
        <v>-143</v>
      </c>
      <c r="F42" s="269"/>
      <c r="G42" s="269">
        <v>-69</v>
      </c>
      <c r="H42" s="269"/>
      <c r="I42" s="269">
        <v>-140</v>
      </c>
    </row>
    <row r="43" spans="1:13" s="266" customFormat="1" ht="17.5" customHeight="1">
      <c r="A43" s="300" t="s">
        <v>197</v>
      </c>
      <c r="B43" s="268"/>
      <c r="C43" s="269">
        <v>-1573</v>
      </c>
      <c r="D43" s="269"/>
      <c r="E43" s="269">
        <v>-1392</v>
      </c>
      <c r="F43" s="269"/>
      <c r="G43" s="264" t="s">
        <v>19</v>
      </c>
      <c r="H43" s="269"/>
      <c r="I43" s="269">
        <v>-84</v>
      </c>
    </row>
    <row r="44" spans="1:13" s="266" customFormat="1" ht="17.5" customHeight="1">
      <c r="A44" s="300" t="s">
        <v>198</v>
      </c>
      <c r="B44" s="268"/>
      <c r="C44" s="264" t="s">
        <v>19</v>
      </c>
      <c r="D44" s="269"/>
      <c r="E44" s="309">
        <v>-200</v>
      </c>
      <c r="F44" s="269"/>
      <c r="G44" s="264" t="s">
        <v>19</v>
      </c>
      <c r="H44" s="264"/>
      <c r="I44" s="309">
        <v>-200</v>
      </c>
    </row>
    <row r="45" spans="1:13" s="266" customFormat="1" ht="17.5" customHeight="1">
      <c r="A45" s="300" t="s">
        <v>199</v>
      </c>
      <c r="B45" s="268"/>
      <c r="C45" s="269">
        <v>1145</v>
      </c>
      <c r="D45" s="269"/>
      <c r="E45" s="269">
        <v>326</v>
      </c>
      <c r="F45" s="269"/>
      <c r="G45" s="269">
        <v>573</v>
      </c>
      <c r="H45" s="269"/>
      <c r="I45" s="269">
        <v>669</v>
      </c>
    </row>
    <row r="46" spans="1:13" s="266" customFormat="1" ht="17.5" customHeight="1">
      <c r="A46" s="300" t="s">
        <v>274</v>
      </c>
      <c r="B46" s="268"/>
      <c r="C46" s="317">
        <f>SUM(C28:C45)</f>
        <v>-88265</v>
      </c>
      <c r="D46" s="269"/>
      <c r="E46" s="317">
        <f>SUM(E28:E45)</f>
        <v>-229254</v>
      </c>
      <c r="F46" s="269"/>
      <c r="G46" s="317">
        <f>SUM(G28:G45)</f>
        <v>-502002</v>
      </c>
      <c r="H46" s="269"/>
      <c r="I46" s="317">
        <f>SUM(I28:I45)</f>
        <v>-696682</v>
      </c>
    </row>
    <row r="47" spans="1:13" s="273" customFormat="1" ht="17.5" customHeight="1">
      <c r="A47" s="300" t="s">
        <v>200</v>
      </c>
      <c r="B47" s="268"/>
      <c r="C47" s="318">
        <v>-24053</v>
      </c>
      <c r="D47" s="269"/>
      <c r="E47" s="318">
        <v>-4200</v>
      </c>
      <c r="F47" s="159"/>
      <c r="G47" s="318">
        <v>-8796</v>
      </c>
      <c r="H47" s="319"/>
      <c r="I47" s="271" t="s">
        <v>19</v>
      </c>
    </row>
    <row r="48" spans="1:13" s="273" customFormat="1" ht="17.5" customHeight="1">
      <c r="A48" s="320" t="s">
        <v>201</v>
      </c>
      <c r="B48" s="268"/>
      <c r="C48" s="269">
        <f>SUM(C46:C47)</f>
        <v>-112318</v>
      </c>
      <c r="D48" s="269"/>
      <c r="E48" s="269">
        <f>SUM(E46:E47)</f>
        <v>-233454</v>
      </c>
      <c r="F48" s="269"/>
      <c r="G48" s="269">
        <f>SUM(G46:G47)</f>
        <v>-510798</v>
      </c>
      <c r="H48" s="269"/>
      <c r="I48" s="269">
        <f>SUM(I46:I47)</f>
        <v>-696682</v>
      </c>
    </row>
    <row r="49" spans="1:9" s="273" customFormat="1" ht="17.5" customHeight="1">
      <c r="B49" s="274"/>
      <c r="C49" s="275"/>
      <c r="D49" s="275"/>
      <c r="E49" s="275"/>
      <c r="F49" s="275"/>
      <c r="G49" s="275"/>
      <c r="H49" s="321"/>
      <c r="I49" s="275"/>
    </row>
    <row r="50" spans="1:9" s="273" customFormat="1" ht="17.5" customHeight="1">
      <c r="A50" s="268"/>
      <c r="B50" s="274"/>
      <c r="C50" s="275"/>
      <c r="D50" s="275"/>
      <c r="E50" s="275"/>
      <c r="F50" s="275"/>
      <c r="G50" s="275"/>
      <c r="H50" s="321"/>
      <c r="I50" s="275"/>
    </row>
    <row r="51" spans="1:9" s="273" customFormat="1" ht="17.5" customHeight="1">
      <c r="A51" s="268"/>
      <c r="B51" s="274"/>
      <c r="C51" s="275"/>
      <c r="D51" s="275"/>
      <c r="E51" s="275"/>
      <c r="F51" s="275"/>
      <c r="G51" s="275"/>
      <c r="H51" s="321"/>
      <c r="I51" s="275"/>
    </row>
    <row r="52" spans="1:9" ht="23.25" customHeight="1">
      <c r="A52" s="268"/>
      <c r="B52" s="274"/>
      <c r="C52" s="275"/>
      <c r="D52" s="275"/>
      <c r="E52" s="275"/>
      <c r="F52" s="275"/>
      <c r="G52" s="275"/>
      <c r="H52" s="321"/>
      <c r="I52" s="275"/>
    </row>
    <row r="53" spans="1:9" ht="23.25" customHeight="1">
      <c r="A53" s="377" t="str">
        <f>A1</f>
        <v>บริษัท ไซมิส แอสเสท จำกัด (มหาชน) และบริษัทย่อย</v>
      </c>
      <c r="B53" s="377"/>
      <c r="C53" s="377"/>
      <c r="D53" s="377"/>
      <c r="E53" s="377"/>
      <c r="F53" s="377"/>
      <c r="G53" s="377"/>
      <c r="H53" s="377"/>
      <c r="I53" s="377"/>
    </row>
    <row r="54" spans="1:9" ht="23.25" customHeight="1">
      <c r="A54" s="377" t="s">
        <v>202</v>
      </c>
      <c r="B54" s="377"/>
      <c r="C54" s="377"/>
      <c r="D54" s="377"/>
      <c r="E54" s="377"/>
      <c r="F54" s="377"/>
      <c r="G54" s="377"/>
      <c r="H54" s="377"/>
      <c r="I54" s="377"/>
    </row>
    <row r="55" spans="1:9" ht="23.25" customHeight="1">
      <c r="A55" s="377" t="str">
        <f>+A3</f>
        <v>สำหรับงวดหกเดือนสิ้นสุดวันที่ 30 มิถุนายน 2568</v>
      </c>
      <c r="B55" s="377"/>
      <c r="C55" s="377"/>
      <c r="D55" s="377"/>
      <c r="E55" s="377"/>
      <c r="F55" s="377"/>
      <c r="G55" s="377"/>
      <c r="H55" s="377"/>
      <c r="I55" s="377"/>
    </row>
    <row r="56" spans="1:9" s="266" customFormat="1" ht="18" customHeight="1">
      <c r="A56" s="377" t="s">
        <v>4</v>
      </c>
      <c r="B56" s="377"/>
      <c r="C56" s="377"/>
      <c r="D56" s="377"/>
      <c r="E56" s="377"/>
      <c r="F56" s="377"/>
      <c r="G56" s="377"/>
      <c r="H56" s="377"/>
      <c r="I56" s="377"/>
    </row>
    <row r="57" spans="1:9" s="103" customFormat="1" ht="3.75" customHeight="1">
      <c r="A57" s="291"/>
      <c r="B57" s="292"/>
      <c r="C57" s="293"/>
      <c r="D57" s="294"/>
      <c r="E57" s="295"/>
      <c r="F57" s="295"/>
      <c r="G57" s="295"/>
      <c r="H57" s="295"/>
      <c r="I57" s="296" t="s">
        <v>5</v>
      </c>
    </row>
    <row r="58" spans="1:9" s="266" customFormat="1" ht="17.5" customHeight="1">
      <c r="A58" s="105"/>
      <c r="B58" s="105"/>
      <c r="C58" s="157"/>
      <c r="D58" s="157"/>
      <c r="E58" s="157"/>
      <c r="F58" s="157"/>
      <c r="G58" s="157"/>
      <c r="H58" s="157"/>
      <c r="I58" s="157"/>
    </row>
    <row r="59" spans="1:9" s="266" customFormat="1" ht="17.5" customHeight="1">
      <c r="A59" s="297"/>
      <c r="B59" s="106" t="s">
        <v>6</v>
      </c>
      <c r="C59" s="386" t="s">
        <v>7</v>
      </c>
      <c r="D59" s="386"/>
      <c r="E59" s="386"/>
      <c r="F59" s="298"/>
      <c r="G59" s="386" t="s">
        <v>8</v>
      </c>
      <c r="H59" s="386"/>
      <c r="I59" s="386"/>
    </row>
    <row r="60" spans="1:9" s="273" customFormat="1" ht="17.5" customHeight="1">
      <c r="A60" s="297"/>
      <c r="B60" s="322"/>
      <c r="C60" s="304" t="s">
        <v>128</v>
      </c>
      <c r="D60" s="107"/>
      <c r="E60" s="304" t="s">
        <v>91</v>
      </c>
      <c r="F60" s="107"/>
      <c r="G60" s="304" t="s">
        <v>128</v>
      </c>
      <c r="H60" s="306"/>
      <c r="I60" s="304" t="s">
        <v>91</v>
      </c>
    </row>
    <row r="61" spans="1:9" s="273" customFormat="1" ht="17.5" customHeight="1">
      <c r="A61" s="323" t="s">
        <v>203</v>
      </c>
      <c r="B61" s="274"/>
      <c r="C61" s="276"/>
      <c r="D61" s="275"/>
      <c r="E61" s="324"/>
      <c r="F61" s="275"/>
      <c r="G61" s="276"/>
      <c r="H61" s="276"/>
      <c r="I61" s="324"/>
    </row>
    <row r="62" spans="1:9" s="273" customFormat="1" ht="17.5" customHeight="1">
      <c r="A62" s="325" t="s">
        <v>204</v>
      </c>
      <c r="B62" s="322"/>
      <c r="C62" s="310">
        <v>5336</v>
      </c>
      <c r="D62" s="310"/>
      <c r="E62" s="269">
        <v>6825</v>
      </c>
      <c r="F62" s="269"/>
      <c r="G62" s="269">
        <v>145715</v>
      </c>
      <c r="H62" s="269"/>
      <c r="I62" s="269">
        <v>112933</v>
      </c>
    </row>
    <row r="63" spans="1:9" s="273" customFormat="1" ht="17.5" customHeight="1">
      <c r="A63" s="325" t="s">
        <v>205</v>
      </c>
      <c r="B63" s="274"/>
      <c r="C63" s="309">
        <v>4583</v>
      </c>
      <c r="D63" s="310"/>
      <c r="E63" s="269">
        <v>-117</v>
      </c>
      <c r="F63" s="269"/>
      <c r="G63" s="269">
        <v>4583</v>
      </c>
      <c r="H63" s="269"/>
      <c r="I63" s="269">
        <v>-117</v>
      </c>
    </row>
    <row r="64" spans="1:9" s="273" customFormat="1" ht="17.5" customHeight="1">
      <c r="A64" s="325" t="s">
        <v>206</v>
      </c>
      <c r="B64" s="322"/>
      <c r="C64" s="309">
        <v>-2600</v>
      </c>
      <c r="D64" s="310"/>
      <c r="E64" s="269">
        <v>-6799</v>
      </c>
      <c r="F64" s="269"/>
      <c r="G64" s="269">
        <v>-932988</v>
      </c>
      <c r="H64" s="269"/>
      <c r="I64" s="269">
        <v>-753055</v>
      </c>
    </row>
    <row r="65" spans="1:9" s="273" customFormat="1" ht="17.5" customHeight="1">
      <c r="A65" s="325" t="s">
        <v>207</v>
      </c>
      <c r="B65" s="322"/>
      <c r="C65" s="270">
        <v>20150</v>
      </c>
      <c r="D65" s="269"/>
      <c r="E65" s="309" t="s">
        <v>19</v>
      </c>
      <c r="F65" s="269"/>
      <c r="G65" s="269">
        <v>848242</v>
      </c>
      <c r="H65" s="269"/>
      <c r="I65" s="269">
        <v>524500</v>
      </c>
    </row>
    <row r="66" spans="1:9" s="273" customFormat="1" ht="17.5" customHeight="1">
      <c r="A66" s="326" t="s">
        <v>208</v>
      </c>
      <c r="B66" s="322"/>
      <c r="C66" s="309">
        <v>49</v>
      </c>
      <c r="D66" s="269"/>
      <c r="E66" s="269">
        <v>-2933</v>
      </c>
      <c r="F66" s="269"/>
      <c r="G66" s="269">
        <v>59</v>
      </c>
      <c r="H66" s="269"/>
      <c r="I66" s="269">
        <v>876</v>
      </c>
    </row>
    <row r="67" spans="1:9" s="273" customFormat="1" ht="17.5" customHeight="1">
      <c r="A67" s="327" t="s">
        <v>209</v>
      </c>
      <c r="B67" s="322"/>
      <c r="C67" s="309" t="s">
        <v>19</v>
      </c>
      <c r="D67" s="269"/>
      <c r="E67" s="264" t="s">
        <v>19</v>
      </c>
      <c r="F67" s="269"/>
      <c r="G67" s="269">
        <v>-299204</v>
      </c>
      <c r="H67" s="269"/>
      <c r="I67" s="269">
        <v>-244</v>
      </c>
    </row>
    <row r="68" spans="1:9" s="273" customFormat="1" ht="17.5" customHeight="1">
      <c r="A68" s="327" t="s">
        <v>248</v>
      </c>
      <c r="B68" s="322"/>
      <c r="C68" s="269">
        <v>-400</v>
      </c>
      <c r="D68" s="269"/>
      <c r="E68" s="269">
        <v>-250</v>
      </c>
      <c r="F68" s="269"/>
      <c r="G68" s="309" t="s">
        <v>19</v>
      </c>
      <c r="H68" s="269"/>
      <c r="I68" s="309" t="s">
        <v>19</v>
      </c>
    </row>
    <row r="69" spans="1:9" s="273" customFormat="1" ht="17.5" customHeight="1">
      <c r="A69" s="327" t="s">
        <v>210</v>
      </c>
      <c r="B69" s="322"/>
      <c r="C69" s="309" t="s">
        <v>19</v>
      </c>
      <c r="D69" s="269"/>
      <c r="E69" s="264" t="s">
        <v>19</v>
      </c>
      <c r="F69" s="269"/>
      <c r="G69" s="269">
        <v>-61300</v>
      </c>
      <c r="H69" s="269"/>
      <c r="I69" s="269">
        <v>-625800</v>
      </c>
    </row>
    <row r="70" spans="1:9" s="273" customFormat="1" ht="17.5" customHeight="1">
      <c r="A70" s="327" t="s">
        <v>211</v>
      </c>
      <c r="B70" s="322"/>
      <c r="C70" s="309" t="s">
        <v>19</v>
      </c>
      <c r="D70" s="269"/>
      <c r="E70" s="269">
        <v>4950</v>
      </c>
      <c r="F70" s="269"/>
      <c r="G70" s="309" t="s">
        <v>19</v>
      </c>
      <c r="H70" s="269"/>
      <c r="I70" s="309" t="s">
        <v>19</v>
      </c>
    </row>
    <row r="71" spans="1:9" s="273" customFormat="1" ht="17.5" customHeight="1">
      <c r="A71" s="327" t="s">
        <v>212</v>
      </c>
      <c r="B71" s="322"/>
      <c r="C71" s="309">
        <v>-6823</v>
      </c>
      <c r="D71" s="269"/>
      <c r="E71" s="309" t="s">
        <v>19</v>
      </c>
      <c r="F71" s="269"/>
      <c r="G71" s="309" t="s">
        <v>19</v>
      </c>
      <c r="H71" s="269"/>
      <c r="I71" s="309" t="s">
        <v>19</v>
      </c>
    </row>
    <row r="72" spans="1:9" s="273" customFormat="1" ht="17.5" customHeight="1">
      <c r="A72" s="325" t="s">
        <v>213</v>
      </c>
      <c r="B72" s="322"/>
      <c r="C72" s="309">
        <v>40205</v>
      </c>
      <c r="D72" s="269"/>
      <c r="E72" s="269">
        <v>3745</v>
      </c>
      <c r="F72" s="269"/>
      <c r="G72" s="269">
        <v>37209</v>
      </c>
      <c r="H72" s="269"/>
      <c r="I72" s="269">
        <v>286</v>
      </c>
    </row>
    <row r="73" spans="1:9" s="273" customFormat="1" ht="17.5" customHeight="1">
      <c r="A73" s="325" t="s">
        <v>214</v>
      </c>
      <c r="B73" s="322"/>
      <c r="C73" s="309">
        <v>-67230</v>
      </c>
      <c r="D73" s="269"/>
      <c r="E73" s="269">
        <v>-235554</v>
      </c>
      <c r="F73" s="269"/>
      <c r="G73" s="269">
        <v>-3683</v>
      </c>
      <c r="H73" s="269"/>
      <c r="I73" s="269">
        <v>-121134</v>
      </c>
    </row>
    <row r="74" spans="1:9" s="273" customFormat="1" ht="17.5" customHeight="1">
      <c r="A74" s="325" t="s">
        <v>275</v>
      </c>
      <c r="B74" s="322"/>
      <c r="C74" s="309">
        <v>-130000</v>
      </c>
      <c r="D74" s="269"/>
      <c r="E74" s="309" t="s">
        <v>19</v>
      </c>
      <c r="F74" s="269"/>
      <c r="G74" s="309" t="s">
        <v>19</v>
      </c>
      <c r="H74" s="269"/>
      <c r="I74" s="309" t="s">
        <v>19</v>
      </c>
    </row>
    <row r="75" spans="1:9" s="273" customFormat="1" ht="17.5" customHeight="1">
      <c r="A75" s="325" t="s">
        <v>258</v>
      </c>
      <c r="B75" s="322"/>
      <c r="C75" s="309" t="s">
        <v>19</v>
      </c>
      <c r="D75" s="269"/>
      <c r="E75" s="309">
        <v>-5049</v>
      </c>
      <c r="F75" s="269"/>
      <c r="G75" s="309" t="s">
        <v>19</v>
      </c>
      <c r="H75" s="269"/>
      <c r="I75" s="309" t="s">
        <v>19</v>
      </c>
    </row>
    <row r="76" spans="1:9" s="273" customFormat="1" ht="17.5" customHeight="1">
      <c r="A76" s="325" t="s">
        <v>215</v>
      </c>
      <c r="B76" s="322"/>
      <c r="C76" s="309">
        <v>-1685</v>
      </c>
      <c r="D76" s="269"/>
      <c r="E76" s="309" t="s">
        <v>19</v>
      </c>
      <c r="F76" s="269"/>
      <c r="G76" s="309">
        <v>-1685</v>
      </c>
      <c r="H76" s="269"/>
      <c r="I76" s="264" t="s">
        <v>19</v>
      </c>
    </row>
    <row r="77" spans="1:9" s="273" customFormat="1" ht="17.5" customHeight="1">
      <c r="A77" s="325" t="s">
        <v>216</v>
      </c>
      <c r="B77" s="322"/>
      <c r="C77" s="309" t="s">
        <v>19</v>
      </c>
      <c r="D77" s="269"/>
      <c r="E77" s="309" t="s">
        <v>19</v>
      </c>
      <c r="F77" s="269"/>
      <c r="G77" s="309">
        <v>22367</v>
      </c>
      <c r="H77" s="269"/>
      <c r="I77" s="269">
        <v>43198</v>
      </c>
    </row>
    <row r="78" spans="1:9" s="273" customFormat="1" ht="17.5" customHeight="1">
      <c r="A78" s="328" t="s">
        <v>217</v>
      </c>
      <c r="B78" s="322"/>
      <c r="C78" s="317">
        <f>SUM(C62:C77)</f>
        <v>-138415</v>
      </c>
      <c r="D78" s="269"/>
      <c r="E78" s="317">
        <f>SUM(E62:E77)</f>
        <v>-235182</v>
      </c>
      <c r="F78" s="269"/>
      <c r="G78" s="317">
        <f>SUM(G62:G77)</f>
        <v>-240685</v>
      </c>
      <c r="H78" s="269"/>
      <c r="I78" s="317">
        <f>SUM(I62:I77)</f>
        <v>-818557</v>
      </c>
    </row>
    <row r="79" spans="1:9" s="266" customFormat="1" ht="17.5" customHeight="1">
      <c r="A79" s="329"/>
      <c r="B79" s="322"/>
      <c r="C79" s="269"/>
      <c r="D79" s="269"/>
      <c r="E79" s="269"/>
      <c r="F79" s="269"/>
      <c r="G79" s="269"/>
      <c r="H79" s="269"/>
      <c r="I79" s="269"/>
    </row>
    <row r="80" spans="1:9" s="266" customFormat="1" ht="17.5" customHeight="1">
      <c r="A80" s="267" t="s">
        <v>218</v>
      </c>
      <c r="B80" s="330"/>
      <c r="C80" s="269"/>
      <c r="D80" s="269"/>
      <c r="E80" s="112"/>
      <c r="F80" s="308"/>
      <c r="G80" s="307"/>
      <c r="H80" s="160"/>
      <c r="I80" s="112"/>
    </row>
    <row r="81" spans="1:9" s="266" customFormat="1" ht="17.5" customHeight="1">
      <c r="A81" s="331" t="s">
        <v>219</v>
      </c>
      <c r="B81" s="330"/>
      <c r="C81" s="269">
        <v>-562380</v>
      </c>
      <c r="D81" s="269"/>
      <c r="E81" s="269">
        <v>-451066</v>
      </c>
      <c r="F81" s="269"/>
      <c r="G81" s="269">
        <v>-267747</v>
      </c>
      <c r="H81" s="269"/>
      <c r="I81" s="269">
        <v>-228156</v>
      </c>
    </row>
    <row r="82" spans="1:9" s="266" customFormat="1" ht="17.5" customHeight="1">
      <c r="A82" s="331" t="s">
        <v>220</v>
      </c>
      <c r="B82" s="330"/>
      <c r="C82" s="309">
        <v>189691</v>
      </c>
      <c r="D82" s="269"/>
      <c r="E82" s="309" t="s">
        <v>19</v>
      </c>
      <c r="F82" s="269"/>
      <c r="G82" s="269">
        <v>189691</v>
      </c>
      <c r="H82" s="269"/>
      <c r="I82" s="309" t="s">
        <v>19</v>
      </c>
    </row>
    <row r="83" spans="1:9" s="266" customFormat="1" ht="17.5" customHeight="1">
      <c r="A83" s="331" t="s">
        <v>221</v>
      </c>
      <c r="B83" s="330"/>
      <c r="C83" s="309">
        <v>-189691</v>
      </c>
      <c r="D83" s="269"/>
      <c r="E83" s="309" t="s">
        <v>19</v>
      </c>
      <c r="F83" s="269"/>
      <c r="G83" s="269">
        <v>-189691</v>
      </c>
      <c r="H83" s="269"/>
      <c r="I83" s="309" t="s">
        <v>19</v>
      </c>
    </row>
    <row r="84" spans="1:9" s="266" customFormat="1" ht="17.5" customHeight="1">
      <c r="A84" s="331" t="s">
        <v>249</v>
      </c>
      <c r="B84" s="330"/>
      <c r="C84" s="309" t="s">
        <v>19</v>
      </c>
      <c r="D84" s="269"/>
      <c r="E84" s="309">
        <v>1641</v>
      </c>
      <c r="F84" s="332"/>
      <c r="G84" s="162" t="s">
        <v>19</v>
      </c>
      <c r="H84" s="332"/>
      <c r="I84" s="162" t="s">
        <v>19</v>
      </c>
    </row>
    <row r="85" spans="1:9" s="266" customFormat="1" ht="17.5" customHeight="1">
      <c r="A85" s="331" t="s">
        <v>223</v>
      </c>
      <c r="B85" s="330"/>
      <c r="C85" s="309">
        <v>-3098</v>
      </c>
      <c r="D85" s="269"/>
      <c r="E85" s="309">
        <v>-2191</v>
      </c>
      <c r="F85" s="269"/>
      <c r="G85" s="162" t="s">
        <v>19</v>
      </c>
      <c r="H85" s="269"/>
      <c r="I85" s="309">
        <v>-2191</v>
      </c>
    </row>
    <row r="86" spans="1:9" s="266" customFormat="1" ht="17.5" customHeight="1">
      <c r="A86" s="331" t="s">
        <v>222</v>
      </c>
      <c r="B86" s="330"/>
      <c r="C86" s="309">
        <v>100000</v>
      </c>
      <c r="D86" s="269"/>
      <c r="E86" s="309">
        <v>50000</v>
      </c>
      <c r="F86" s="332"/>
      <c r="G86" s="309">
        <v>100000</v>
      </c>
      <c r="H86" s="332"/>
      <c r="I86" s="350">
        <v>50000</v>
      </c>
    </row>
    <row r="87" spans="1:9" s="266" customFormat="1" ht="17.5" customHeight="1">
      <c r="A87" s="331" t="s">
        <v>224</v>
      </c>
      <c r="B87" s="330"/>
      <c r="C87" s="269">
        <v>184000</v>
      </c>
      <c r="D87" s="269"/>
      <c r="E87" s="309">
        <v>361466</v>
      </c>
      <c r="F87" s="269"/>
      <c r="G87" s="269">
        <v>184000</v>
      </c>
      <c r="H87" s="269"/>
      <c r="I87" s="309">
        <v>361466</v>
      </c>
    </row>
    <row r="88" spans="1:9" s="266" customFormat="1" ht="17.5" customHeight="1">
      <c r="A88" s="331" t="s">
        <v>225</v>
      </c>
      <c r="B88" s="330"/>
      <c r="C88" s="309">
        <v>-257867</v>
      </c>
      <c r="D88" s="269"/>
      <c r="E88" s="309">
        <v>-130000</v>
      </c>
      <c r="F88" s="269"/>
      <c r="G88" s="269">
        <v>-257866</v>
      </c>
      <c r="H88" s="269"/>
      <c r="I88" s="309">
        <v>-130000</v>
      </c>
    </row>
    <row r="89" spans="1:9" s="266" customFormat="1" ht="17.5" customHeight="1">
      <c r="A89" s="336" t="s">
        <v>238</v>
      </c>
      <c r="B89" s="330"/>
      <c r="C89" s="309">
        <v>200000</v>
      </c>
      <c r="D89" s="269"/>
      <c r="E89" s="309">
        <v>26382</v>
      </c>
      <c r="F89" s="269"/>
      <c r="G89" s="269">
        <v>45000</v>
      </c>
      <c r="H89" s="269"/>
      <c r="I89" s="309">
        <v>118882</v>
      </c>
    </row>
    <row r="90" spans="1:9" s="266" customFormat="1" ht="17.5" customHeight="1">
      <c r="A90" s="331" t="s">
        <v>276</v>
      </c>
      <c r="B90" s="330"/>
      <c r="C90" s="309">
        <v>-156595</v>
      </c>
      <c r="D90" s="269"/>
      <c r="E90" s="309" t="s">
        <v>19</v>
      </c>
      <c r="F90" s="269"/>
      <c r="G90" s="269">
        <v>-51595</v>
      </c>
      <c r="H90" s="269"/>
      <c r="I90" s="309">
        <v>-66500</v>
      </c>
    </row>
    <row r="91" spans="1:9" s="266" customFormat="1" ht="17.5" customHeight="1">
      <c r="A91" s="331" t="s">
        <v>226</v>
      </c>
      <c r="B91" s="334"/>
      <c r="C91" s="269">
        <v>1236300</v>
      </c>
      <c r="D91" s="269"/>
      <c r="E91" s="269">
        <v>2266000</v>
      </c>
      <c r="F91" s="269"/>
      <c r="G91" s="269">
        <v>1236300</v>
      </c>
      <c r="H91" s="269"/>
      <c r="I91" s="269">
        <v>2266000</v>
      </c>
    </row>
    <row r="92" spans="1:9" s="266" customFormat="1" ht="17.5" customHeight="1">
      <c r="A92" s="331" t="s">
        <v>227</v>
      </c>
      <c r="B92" s="334"/>
      <c r="C92" s="269">
        <v>-372600</v>
      </c>
      <c r="D92" s="269"/>
      <c r="E92" s="309">
        <v>-1010700</v>
      </c>
      <c r="F92" s="269"/>
      <c r="G92" s="269">
        <v>-372600</v>
      </c>
      <c r="H92" s="269"/>
      <c r="I92" s="309">
        <v>-1010700</v>
      </c>
    </row>
    <row r="93" spans="1:9" s="266" customFormat="1" ht="17.5" customHeight="1">
      <c r="A93" s="331" t="s">
        <v>228</v>
      </c>
      <c r="B93" s="334"/>
      <c r="C93" s="269">
        <v>604128</v>
      </c>
      <c r="D93" s="269"/>
      <c r="E93" s="269">
        <v>1987986</v>
      </c>
      <c r="F93" s="269"/>
      <c r="G93" s="269">
        <v>568672</v>
      </c>
      <c r="H93" s="269"/>
      <c r="I93" s="269">
        <v>1595744</v>
      </c>
    </row>
    <row r="94" spans="1:9" s="266" customFormat="1" ht="17.5" customHeight="1">
      <c r="A94" s="331" t="s">
        <v>229</v>
      </c>
      <c r="B94" s="334"/>
      <c r="C94" s="269">
        <v>-739510</v>
      </c>
      <c r="D94" s="269"/>
      <c r="E94" s="269">
        <v>-2634056</v>
      </c>
      <c r="F94" s="269"/>
      <c r="G94" s="269">
        <v>-333807</v>
      </c>
      <c r="H94" s="269"/>
      <c r="I94" s="269">
        <v>-1424882</v>
      </c>
    </row>
    <row r="95" spans="1:9" s="266" customFormat="1" ht="17.5" customHeight="1">
      <c r="A95" s="331" t="s">
        <v>230</v>
      </c>
      <c r="B95" s="330"/>
      <c r="C95" s="269">
        <v>-2316</v>
      </c>
      <c r="D95" s="269"/>
      <c r="E95" s="269">
        <v>2597</v>
      </c>
      <c r="F95" s="269"/>
      <c r="G95" s="269">
        <v>-1837</v>
      </c>
      <c r="H95" s="269"/>
      <c r="I95" s="269">
        <v>-1969</v>
      </c>
    </row>
    <row r="96" spans="1:9" s="266" customFormat="1" ht="17.5" customHeight="1">
      <c r="A96" s="331" t="s">
        <v>231</v>
      </c>
      <c r="B96" s="268"/>
      <c r="C96" s="269">
        <v>-22448</v>
      </c>
      <c r="D96" s="269"/>
      <c r="E96" s="269">
        <v>-30825</v>
      </c>
      <c r="F96" s="269"/>
      <c r="G96" s="269">
        <v>-20101</v>
      </c>
      <c r="H96" s="269"/>
      <c r="I96" s="269">
        <v>-30825</v>
      </c>
    </row>
    <row r="97" spans="1:9" s="266" customFormat="1" ht="17.5" customHeight="1">
      <c r="A97" s="331" t="s">
        <v>232</v>
      </c>
      <c r="B97" s="268"/>
      <c r="C97" s="162" t="s">
        <v>19</v>
      </c>
      <c r="D97" s="269"/>
      <c r="E97" s="269">
        <v>6206</v>
      </c>
      <c r="F97" s="269"/>
      <c r="G97" s="162" t="s">
        <v>19</v>
      </c>
      <c r="H97" s="269"/>
      <c r="I97" s="269">
        <v>6206</v>
      </c>
    </row>
    <row r="98" spans="1:9" s="266" customFormat="1" ht="17.5" customHeight="1">
      <c r="A98" s="331" t="s">
        <v>250</v>
      </c>
      <c r="B98" s="268"/>
      <c r="C98" s="269">
        <v>-95913</v>
      </c>
      <c r="D98" s="269"/>
      <c r="E98" s="269">
        <v>-59945</v>
      </c>
      <c r="F98" s="269"/>
      <c r="G98" s="309">
        <v>-95913</v>
      </c>
      <c r="H98" s="269"/>
      <c r="I98" s="269">
        <v>-59945</v>
      </c>
    </row>
    <row r="99" spans="1:9" s="266" customFormat="1" ht="17.5" customHeight="1">
      <c r="A99" s="333" t="s">
        <v>233</v>
      </c>
      <c r="B99" s="334"/>
      <c r="C99" s="309">
        <v>-204</v>
      </c>
      <c r="D99" s="269"/>
      <c r="E99" s="309">
        <v>290</v>
      </c>
      <c r="F99" s="269"/>
      <c r="G99" s="162" t="s">
        <v>19</v>
      </c>
      <c r="H99" s="269"/>
      <c r="I99" s="309">
        <v>490</v>
      </c>
    </row>
    <row r="100" spans="1:9" s="273" customFormat="1" ht="17.5" customHeight="1">
      <c r="A100" s="333" t="s">
        <v>234</v>
      </c>
      <c r="B100" s="334"/>
      <c r="C100" s="309">
        <v>-8248</v>
      </c>
      <c r="D100" s="269"/>
      <c r="E100" s="309">
        <v>-22137</v>
      </c>
      <c r="F100" s="269"/>
      <c r="G100" s="162" t="s">
        <v>19</v>
      </c>
      <c r="H100" s="269"/>
      <c r="I100" s="309" t="s">
        <v>19</v>
      </c>
    </row>
    <row r="101" spans="1:9" s="273" customFormat="1" ht="14.15" customHeight="1">
      <c r="A101" s="320" t="s">
        <v>235</v>
      </c>
      <c r="B101" s="334"/>
      <c r="C101" s="317">
        <f>SUM(C81:C100)</f>
        <v>103249</v>
      </c>
      <c r="D101" s="269">
        <f>SUM(D85:D95)+SUM(D93:D94)</f>
        <v>0</v>
      </c>
      <c r="E101" s="317">
        <f>SUM(E81:E100)</f>
        <v>361648</v>
      </c>
      <c r="F101" s="269">
        <f>SUM(F85:F95)+SUM(F93:F94)</f>
        <v>0</v>
      </c>
      <c r="G101" s="317">
        <f>SUM(G81:G100)</f>
        <v>732506</v>
      </c>
      <c r="H101" s="269">
        <f>SUM(H85:H95)+SUM(H93:H94)</f>
        <v>0</v>
      </c>
      <c r="I101" s="317">
        <f>SUM(I81:I100)</f>
        <v>1443620</v>
      </c>
    </row>
    <row r="102" spans="1:9" s="273" customFormat="1" ht="17.5" customHeight="1">
      <c r="A102" s="329"/>
      <c r="B102" s="334"/>
      <c r="C102" s="269"/>
      <c r="D102" s="269"/>
      <c r="E102" s="269"/>
      <c r="F102" s="269"/>
      <c r="G102" s="269"/>
      <c r="H102" s="269"/>
      <c r="I102" s="269"/>
    </row>
    <row r="103" spans="1:9" s="266" customFormat="1" ht="17.5" customHeight="1">
      <c r="A103" s="267" t="s">
        <v>236</v>
      </c>
      <c r="B103" s="334"/>
      <c r="C103" s="349">
        <f>+C48+C78+C101</f>
        <v>-147484</v>
      </c>
      <c r="D103" s="349"/>
      <c r="E103" s="349">
        <f>+E48+E78+E101</f>
        <v>-106988</v>
      </c>
      <c r="F103" s="349"/>
      <c r="G103" s="349">
        <f>+G48+G78+G101</f>
        <v>-18977</v>
      </c>
      <c r="H103" s="349"/>
      <c r="I103" s="349">
        <f>+I48+I78+I101</f>
        <v>-71619</v>
      </c>
    </row>
    <row r="104" spans="1:9" s="273" customFormat="1" ht="17.5" customHeight="1">
      <c r="A104" s="268" t="s">
        <v>237</v>
      </c>
      <c r="B104" s="335"/>
      <c r="C104" s="269">
        <v>305635</v>
      </c>
      <c r="D104" s="269"/>
      <c r="E104" s="269">
        <v>511971</v>
      </c>
      <c r="F104" s="269"/>
      <c r="G104" s="269">
        <v>75302</v>
      </c>
      <c r="H104" s="269"/>
      <c r="I104" s="269">
        <v>272749</v>
      </c>
    </row>
    <row r="105" spans="1:9" s="273" customFormat="1" ht="17.5" customHeight="1" thickBot="1">
      <c r="A105" s="267" t="s">
        <v>247</v>
      </c>
      <c r="B105" s="277"/>
      <c r="C105" s="278">
        <f>SUM(C103:C104)</f>
        <v>158151</v>
      </c>
      <c r="D105" s="269"/>
      <c r="E105" s="278">
        <f>SUM(E103:E104)</f>
        <v>404983</v>
      </c>
      <c r="F105" s="269"/>
      <c r="G105" s="278">
        <f>SUM(G103:G104)</f>
        <v>56325</v>
      </c>
      <c r="H105" s="269"/>
      <c r="I105" s="278">
        <f>SUM(I103:I104)</f>
        <v>201130</v>
      </c>
    </row>
    <row r="106" spans="1:9" s="273" customFormat="1" ht="17.5" customHeight="1" thickTop="1">
      <c r="A106" s="267"/>
      <c r="B106" s="277"/>
      <c r="C106" s="269"/>
      <c r="D106" s="269"/>
      <c r="E106" s="269"/>
      <c r="F106" s="269"/>
      <c r="G106" s="269"/>
      <c r="H106" s="269"/>
      <c r="I106" s="269"/>
    </row>
    <row r="107" spans="1:9" s="273" customFormat="1" ht="17.5" customHeight="1">
      <c r="A107" s="267"/>
      <c r="B107" s="277"/>
      <c r="C107" s="269"/>
      <c r="D107" s="269"/>
      <c r="E107" s="269"/>
      <c r="F107" s="269"/>
      <c r="G107" s="269"/>
      <c r="H107" s="269"/>
      <c r="I107" s="269"/>
    </row>
    <row r="108" spans="1:9" s="273" customFormat="1" ht="17.5" customHeight="1">
      <c r="A108" s="268" t="s">
        <v>41</v>
      </c>
      <c r="B108" s="277"/>
      <c r="C108" s="269"/>
      <c r="D108" s="269"/>
      <c r="E108" s="269"/>
      <c r="F108" s="269"/>
      <c r="G108" s="269"/>
      <c r="H108" s="269"/>
      <c r="I108" s="269"/>
    </row>
    <row r="109" spans="1:9" s="273" customFormat="1" ht="17.5" customHeight="1">
      <c r="A109" s="267"/>
      <c r="B109" s="277"/>
      <c r="C109" s="269"/>
      <c r="D109" s="269"/>
      <c r="E109" s="269"/>
      <c r="F109" s="269"/>
      <c r="G109" s="269"/>
      <c r="H109" s="269"/>
      <c r="I109" s="269"/>
    </row>
    <row r="110" spans="1:9" s="273" customFormat="1" ht="17.5" customHeight="1">
      <c r="A110" s="267"/>
      <c r="B110" s="277"/>
      <c r="C110" s="269"/>
      <c r="D110" s="269"/>
      <c r="E110" s="269"/>
      <c r="F110" s="269"/>
      <c r="G110" s="269"/>
      <c r="H110" s="269"/>
      <c r="I110" s="269"/>
    </row>
    <row r="111" spans="1:9" s="273" customFormat="1" ht="17.5" customHeight="1">
      <c r="A111" s="267"/>
      <c r="B111" s="277"/>
      <c r="C111" s="269"/>
      <c r="D111" s="269"/>
      <c r="E111" s="269"/>
      <c r="F111" s="269"/>
      <c r="G111" s="269"/>
      <c r="H111" s="269"/>
      <c r="I111" s="269"/>
    </row>
    <row r="112" spans="1:9" s="273" customFormat="1" ht="17.5" customHeight="1">
      <c r="A112" s="267"/>
      <c r="B112" s="277"/>
      <c r="C112" s="269"/>
      <c r="D112" s="269"/>
      <c r="E112" s="269"/>
      <c r="F112" s="269"/>
      <c r="G112" s="269"/>
      <c r="H112" s="269"/>
      <c r="I112" s="269"/>
    </row>
    <row r="113" spans="1:163" s="266" customFormat="1" ht="17.5" customHeight="1">
      <c r="A113" s="273"/>
      <c r="B113" s="277"/>
      <c r="C113" s="269"/>
      <c r="D113" s="269"/>
      <c r="E113" s="269"/>
      <c r="F113" s="269"/>
      <c r="G113" s="269"/>
      <c r="H113" s="269"/>
      <c r="I113" s="269"/>
    </row>
    <row r="114" spans="1:163" ht="17.5" customHeight="1">
      <c r="A114" s="266"/>
      <c r="B114" s="274"/>
      <c r="C114" s="161"/>
      <c r="D114" s="276"/>
      <c r="E114" s="161"/>
      <c r="F114" s="275"/>
      <c r="G114" s="161"/>
      <c r="H114" s="276"/>
      <c r="I114" s="161"/>
    </row>
    <row r="115" spans="1:163">
      <c r="B115" s="279"/>
      <c r="C115" s="280"/>
      <c r="D115" s="280"/>
      <c r="E115" s="280"/>
      <c r="F115" s="280"/>
      <c r="G115" s="280"/>
      <c r="H115" s="281"/>
      <c r="I115" s="281"/>
    </row>
    <row r="116" spans="1:163">
      <c r="A116" s="279"/>
      <c r="B116" s="279"/>
      <c r="C116" s="280"/>
      <c r="D116" s="280"/>
      <c r="E116" s="280"/>
      <c r="F116" s="280"/>
      <c r="G116" s="280"/>
      <c r="H116" s="281"/>
      <c r="I116" s="282"/>
    </row>
    <row r="117" spans="1:163">
      <c r="A117" s="283"/>
      <c r="B117" s="283"/>
      <c r="C117" s="282"/>
      <c r="D117" s="282"/>
      <c r="E117" s="282"/>
      <c r="F117" s="282"/>
      <c r="G117" s="282"/>
    </row>
    <row r="118" spans="1:163">
      <c r="B118" s="283"/>
      <c r="C118" s="282"/>
      <c r="D118" s="282"/>
      <c r="E118" s="282"/>
      <c r="F118" s="282"/>
      <c r="G118" s="282"/>
      <c r="I118" s="282"/>
    </row>
    <row r="119" spans="1:163">
      <c r="A119" s="283"/>
      <c r="B119" s="283"/>
      <c r="C119" s="282"/>
      <c r="D119" s="282"/>
      <c r="E119" s="282"/>
      <c r="F119" s="282"/>
      <c r="G119" s="282"/>
      <c r="I119" s="282"/>
    </row>
    <row r="120" spans="1:163">
      <c r="B120" s="283"/>
      <c r="C120" s="282"/>
      <c r="D120" s="282"/>
      <c r="E120" s="282"/>
      <c r="F120" s="282"/>
      <c r="G120" s="282"/>
      <c r="H120" s="282"/>
      <c r="I120" s="282"/>
    </row>
    <row r="121" spans="1:163">
      <c r="A121" s="286"/>
      <c r="B121" s="283"/>
      <c r="C121" s="282"/>
      <c r="D121" s="282"/>
      <c r="E121" s="282"/>
      <c r="F121" s="282"/>
      <c r="G121" s="282"/>
      <c r="H121" s="282"/>
      <c r="I121" s="282"/>
    </row>
    <row r="122" spans="1:163">
      <c r="A122" s="286"/>
      <c r="B122" s="283"/>
      <c r="C122" s="282"/>
      <c r="D122" s="282"/>
      <c r="E122" s="282"/>
      <c r="F122" s="282"/>
      <c r="G122" s="282"/>
      <c r="H122" s="282"/>
      <c r="I122" s="282"/>
    </row>
    <row r="123" spans="1:163">
      <c r="A123" s="286"/>
      <c r="B123" s="283"/>
      <c r="C123" s="282"/>
      <c r="D123" s="282"/>
      <c r="E123" s="282"/>
      <c r="F123" s="282"/>
      <c r="G123" s="282"/>
      <c r="H123" s="282"/>
      <c r="I123" s="282"/>
    </row>
    <row r="124" spans="1:163" s="285" customFormat="1">
      <c r="A124" s="283"/>
      <c r="B124" s="283"/>
      <c r="C124" s="282"/>
      <c r="D124" s="282"/>
      <c r="E124" s="282"/>
      <c r="F124" s="282"/>
      <c r="G124" s="282"/>
      <c r="H124" s="284"/>
      <c r="I124" s="282"/>
      <c r="J124" s="265"/>
      <c r="K124" s="265"/>
      <c r="L124" s="265"/>
      <c r="M124" s="265"/>
      <c r="N124" s="265"/>
      <c r="O124" s="265"/>
      <c r="P124" s="265"/>
      <c r="Q124" s="265"/>
      <c r="R124" s="265"/>
      <c r="S124" s="265"/>
      <c r="T124" s="265"/>
      <c r="U124" s="265"/>
      <c r="V124" s="265"/>
      <c r="W124" s="265"/>
      <c r="X124" s="265"/>
      <c r="Y124" s="265"/>
      <c r="Z124" s="265"/>
      <c r="AA124" s="265"/>
      <c r="AB124" s="265"/>
      <c r="AC124" s="265"/>
      <c r="AD124" s="265"/>
      <c r="AE124" s="265"/>
      <c r="AF124" s="265"/>
      <c r="AG124" s="265"/>
      <c r="AH124" s="265"/>
      <c r="AI124" s="265"/>
      <c r="AJ124" s="265"/>
      <c r="AK124" s="265"/>
      <c r="AL124" s="265"/>
      <c r="AM124" s="265"/>
      <c r="AN124" s="265"/>
      <c r="AO124" s="265"/>
      <c r="AP124" s="265"/>
      <c r="AQ124" s="265"/>
      <c r="AR124" s="265"/>
      <c r="AS124" s="265"/>
      <c r="AT124" s="265"/>
      <c r="AU124" s="265"/>
      <c r="AV124" s="265"/>
      <c r="AW124" s="265"/>
      <c r="AX124" s="265"/>
      <c r="AY124" s="265"/>
      <c r="AZ124" s="265"/>
      <c r="BA124" s="265"/>
      <c r="BB124" s="265"/>
      <c r="BC124" s="265"/>
      <c r="BD124" s="265"/>
      <c r="BE124" s="265"/>
      <c r="BF124" s="265"/>
      <c r="BG124" s="265"/>
      <c r="BH124" s="265"/>
      <c r="BI124" s="265"/>
      <c r="BJ124" s="265"/>
      <c r="BK124" s="265"/>
      <c r="BL124" s="265"/>
      <c r="BM124" s="265"/>
      <c r="BN124" s="265"/>
      <c r="BO124" s="265"/>
      <c r="BP124" s="265"/>
      <c r="BQ124" s="265"/>
      <c r="BR124" s="265"/>
      <c r="BS124" s="265"/>
      <c r="BT124" s="265"/>
      <c r="BU124" s="265"/>
      <c r="BV124" s="265"/>
      <c r="BW124" s="265"/>
      <c r="BX124" s="265"/>
      <c r="BY124" s="265"/>
      <c r="BZ124" s="265"/>
      <c r="CA124" s="265"/>
      <c r="CB124" s="265"/>
      <c r="CC124" s="265"/>
      <c r="CD124" s="265"/>
      <c r="CE124" s="265"/>
      <c r="CF124" s="265"/>
      <c r="CG124" s="265"/>
      <c r="CH124" s="265"/>
      <c r="CI124" s="265"/>
      <c r="CJ124" s="265"/>
      <c r="CK124" s="265"/>
      <c r="CL124" s="265"/>
      <c r="CM124" s="265"/>
      <c r="CN124" s="265"/>
      <c r="CO124" s="265"/>
      <c r="CP124" s="265"/>
      <c r="CQ124" s="265"/>
      <c r="CR124" s="265"/>
      <c r="CS124" s="265"/>
      <c r="CT124" s="265"/>
      <c r="CU124" s="265"/>
      <c r="CV124" s="265"/>
      <c r="CW124" s="265"/>
      <c r="CX124" s="265"/>
      <c r="CY124" s="265"/>
      <c r="CZ124" s="265"/>
      <c r="DA124" s="265"/>
      <c r="DB124" s="265"/>
      <c r="DC124" s="265"/>
      <c r="DD124" s="265"/>
      <c r="DE124" s="265"/>
      <c r="DF124" s="265"/>
      <c r="DG124" s="265"/>
      <c r="DH124" s="265"/>
      <c r="DI124" s="265"/>
      <c r="DJ124" s="265"/>
      <c r="DK124" s="265"/>
      <c r="DL124" s="265"/>
      <c r="DM124" s="265"/>
      <c r="DN124" s="265"/>
      <c r="DO124" s="265"/>
      <c r="DP124" s="265"/>
      <c r="DQ124" s="265"/>
      <c r="DR124" s="265"/>
      <c r="DS124" s="265"/>
      <c r="DT124" s="265"/>
      <c r="DU124" s="265"/>
      <c r="DV124" s="265"/>
      <c r="DW124" s="265"/>
      <c r="DX124" s="265"/>
      <c r="DY124" s="265"/>
      <c r="DZ124" s="265"/>
      <c r="EA124" s="265"/>
      <c r="EB124" s="265"/>
      <c r="EC124" s="265"/>
      <c r="ED124" s="265"/>
      <c r="EE124" s="265"/>
      <c r="EF124" s="265"/>
      <c r="EG124" s="265"/>
      <c r="EH124" s="265"/>
      <c r="EI124" s="265"/>
      <c r="EJ124" s="265"/>
      <c r="EK124" s="265"/>
      <c r="EL124" s="265"/>
      <c r="EM124" s="265"/>
      <c r="EN124" s="265"/>
      <c r="EO124" s="265"/>
      <c r="EP124" s="265"/>
      <c r="EQ124" s="265"/>
      <c r="ER124" s="265"/>
      <c r="ES124" s="265"/>
      <c r="ET124" s="265"/>
      <c r="EU124" s="265"/>
      <c r="EV124" s="265"/>
      <c r="EW124" s="265"/>
      <c r="EX124" s="265"/>
      <c r="EY124" s="265"/>
      <c r="EZ124" s="265"/>
      <c r="FA124" s="265"/>
      <c r="FB124" s="265"/>
      <c r="FC124" s="265"/>
      <c r="FD124" s="265"/>
      <c r="FE124" s="265"/>
      <c r="FF124" s="265"/>
      <c r="FG124" s="265"/>
    </row>
    <row r="125" spans="1:163" s="285" customFormat="1">
      <c r="A125" s="283"/>
      <c r="B125" s="283"/>
      <c r="C125" s="282"/>
      <c r="D125" s="282"/>
      <c r="E125" s="282"/>
      <c r="F125" s="282"/>
      <c r="G125" s="282"/>
      <c r="H125" s="284"/>
      <c r="I125" s="282"/>
      <c r="J125" s="265"/>
      <c r="K125" s="265"/>
      <c r="L125" s="265"/>
      <c r="M125" s="265"/>
      <c r="N125" s="265"/>
      <c r="O125" s="265"/>
      <c r="P125" s="265"/>
      <c r="Q125" s="265"/>
      <c r="R125" s="265"/>
      <c r="S125" s="265"/>
      <c r="T125" s="265"/>
      <c r="U125" s="265"/>
      <c r="V125" s="265"/>
      <c r="W125" s="265"/>
      <c r="X125" s="265"/>
      <c r="Y125" s="265"/>
      <c r="Z125" s="265"/>
      <c r="AA125" s="265"/>
      <c r="AB125" s="265"/>
      <c r="AC125" s="265"/>
      <c r="AD125" s="265"/>
      <c r="AE125" s="265"/>
      <c r="AF125" s="265"/>
      <c r="AG125" s="265"/>
      <c r="AH125" s="265"/>
      <c r="AI125" s="265"/>
      <c r="AJ125" s="265"/>
      <c r="AK125" s="265"/>
      <c r="AL125" s="265"/>
      <c r="AM125" s="265"/>
      <c r="AN125" s="265"/>
      <c r="AO125" s="265"/>
      <c r="AP125" s="265"/>
      <c r="AQ125" s="265"/>
      <c r="AR125" s="265"/>
      <c r="AS125" s="265"/>
      <c r="AT125" s="265"/>
      <c r="AU125" s="265"/>
      <c r="AV125" s="265"/>
      <c r="AW125" s="265"/>
      <c r="AX125" s="265"/>
      <c r="AY125" s="265"/>
      <c r="AZ125" s="265"/>
      <c r="BA125" s="265"/>
      <c r="BB125" s="265"/>
      <c r="BC125" s="265"/>
      <c r="BD125" s="265"/>
      <c r="BE125" s="265"/>
      <c r="BF125" s="265"/>
      <c r="BG125" s="265"/>
      <c r="BH125" s="265"/>
      <c r="BI125" s="265"/>
      <c r="BJ125" s="265"/>
      <c r="BK125" s="265"/>
      <c r="BL125" s="265"/>
      <c r="BM125" s="265"/>
      <c r="BN125" s="265"/>
      <c r="BO125" s="265"/>
      <c r="BP125" s="265"/>
      <c r="BQ125" s="265"/>
      <c r="BR125" s="265"/>
      <c r="BS125" s="265"/>
      <c r="BT125" s="265"/>
      <c r="BU125" s="265"/>
      <c r="BV125" s="265"/>
      <c r="BW125" s="265"/>
      <c r="BX125" s="265"/>
      <c r="BY125" s="265"/>
      <c r="BZ125" s="265"/>
      <c r="CA125" s="265"/>
      <c r="CB125" s="265"/>
      <c r="CC125" s="265"/>
      <c r="CD125" s="265"/>
      <c r="CE125" s="265"/>
      <c r="CF125" s="265"/>
      <c r="CG125" s="265"/>
      <c r="CH125" s="265"/>
      <c r="CI125" s="265"/>
      <c r="CJ125" s="265"/>
      <c r="CK125" s="265"/>
      <c r="CL125" s="265"/>
      <c r="CM125" s="265"/>
      <c r="CN125" s="265"/>
      <c r="CO125" s="265"/>
      <c r="CP125" s="265"/>
      <c r="CQ125" s="265"/>
      <c r="CR125" s="265"/>
      <c r="CS125" s="265"/>
      <c r="CT125" s="265"/>
      <c r="CU125" s="265"/>
      <c r="CV125" s="265"/>
      <c r="CW125" s="265"/>
      <c r="CX125" s="265"/>
      <c r="CY125" s="265"/>
      <c r="CZ125" s="265"/>
      <c r="DA125" s="265"/>
      <c r="DB125" s="265"/>
      <c r="DC125" s="265"/>
      <c r="DD125" s="265"/>
      <c r="DE125" s="265"/>
      <c r="DF125" s="265"/>
      <c r="DG125" s="265"/>
      <c r="DH125" s="265"/>
      <c r="DI125" s="265"/>
      <c r="DJ125" s="265"/>
      <c r="DK125" s="265"/>
      <c r="DL125" s="265"/>
      <c r="DM125" s="265"/>
      <c r="DN125" s="265"/>
      <c r="DO125" s="265"/>
      <c r="DP125" s="265"/>
      <c r="DQ125" s="265"/>
      <c r="DR125" s="265"/>
      <c r="DS125" s="265"/>
      <c r="DT125" s="265"/>
      <c r="DU125" s="265"/>
      <c r="DV125" s="265"/>
      <c r="DW125" s="265"/>
      <c r="DX125" s="265"/>
      <c r="DY125" s="265"/>
      <c r="DZ125" s="265"/>
      <c r="EA125" s="265"/>
      <c r="EB125" s="265"/>
      <c r="EC125" s="265"/>
      <c r="ED125" s="265"/>
      <c r="EE125" s="265"/>
      <c r="EF125" s="265"/>
      <c r="EG125" s="265"/>
      <c r="EH125" s="265"/>
      <c r="EI125" s="265"/>
      <c r="EJ125" s="265"/>
      <c r="EK125" s="265"/>
      <c r="EL125" s="265"/>
      <c r="EM125" s="265"/>
      <c r="EN125" s="265"/>
      <c r="EO125" s="265"/>
      <c r="EP125" s="265"/>
      <c r="EQ125" s="265"/>
      <c r="ER125" s="265"/>
      <c r="ES125" s="265"/>
      <c r="ET125" s="265"/>
      <c r="EU125" s="265"/>
      <c r="EV125" s="265"/>
      <c r="EW125" s="265"/>
      <c r="EX125" s="265"/>
      <c r="EY125" s="265"/>
      <c r="EZ125" s="265"/>
      <c r="FA125" s="265"/>
      <c r="FB125" s="265"/>
      <c r="FC125" s="265"/>
      <c r="FD125" s="265"/>
      <c r="FE125" s="265"/>
      <c r="FF125" s="265"/>
      <c r="FG125" s="265"/>
    </row>
    <row r="126" spans="1:163">
      <c r="B126" s="283"/>
      <c r="C126" s="282"/>
      <c r="D126" s="282"/>
      <c r="E126" s="282"/>
      <c r="F126" s="282"/>
      <c r="G126" s="282"/>
      <c r="H126" s="282"/>
      <c r="I126" s="282"/>
    </row>
  </sheetData>
  <sheetProtection selectLockedCells="1" selectUnlockedCells="1"/>
  <mergeCells count="12">
    <mergeCell ref="A1:I1"/>
    <mergeCell ref="A2:I2"/>
    <mergeCell ref="A3:I3"/>
    <mergeCell ref="C7:E7"/>
    <mergeCell ref="G7:I7"/>
    <mergeCell ref="A4:I4"/>
    <mergeCell ref="A53:I53"/>
    <mergeCell ref="A54:I54"/>
    <mergeCell ref="C59:E59"/>
    <mergeCell ref="G59:I59"/>
    <mergeCell ref="A55:I55"/>
    <mergeCell ref="A56:I56"/>
  </mergeCells>
  <pageMargins left="1" right="0.5" top="1" bottom="0.5" header="0.31496062992126" footer="0.31496062992126"/>
  <pageSetup paperSize="9" scale="69" firstPageNumber="0" orientation="portrait" r:id="rId1"/>
  <rowBreaks count="1" manualBreakCount="1">
    <brk id="51" max="16383" man="1"/>
  </rowBreaks>
  <ignoredErrors>
    <ignoredError sqref="D8 F8 H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12" ma:contentTypeDescription="Create a new document." ma:contentTypeScope="" ma:versionID="19dc680571e0dec58dcdfb1ea274f145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36528726dd57be484b6e73e2106fe73b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153c9f3-f733-4cd3-bf4f-7287f32c7d35}" ma:internalName="TaxCatchAll" ma:showField="CatchAllData" ma:web="47f408f7-f80f-4308-92ff-d27743c60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3b33a-c4ef-4a21-8bab-8084e2635ce5">
      <Terms xmlns="http://schemas.microsoft.com/office/infopath/2007/PartnerControls"/>
    </lcf76f155ced4ddcb4097134ff3c332f>
    <TaxCatchAll xmlns="47f408f7-f80f-4308-92ff-d27743c60800" xsi:nil="true"/>
  </documentManagement>
</p:properties>
</file>

<file path=customXml/item4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Props1.xml><?xml version="1.0" encoding="utf-8"?>
<ds:datastoreItem xmlns:ds="http://schemas.openxmlformats.org/officeDocument/2006/customXml" ds:itemID="{E7F6BF76-5473-4DC9-87F0-DB22146788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315A98-1EEF-4D3A-B49B-C6581D826486}">
  <ds:schemaRefs>
    <ds:schemaRef ds:uri="http://purl.org/dc/terms/"/>
    <ds:schemaRef ds:uri="http://schemas.microsoft.com/office/2006/documentManagement/types"/>
    <ds:schemaRef ds:uri="47f408f7-f80f-4308-92ff-d27743c60800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dc43b33a-c4ef-4a21-8bab-8084e2635ce5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PLQ1</vt:lpstr>
      <vt:lpstr>PL3M</vt:lpstr>
      <vt:lpstr>PL6M</vt:lpstr>
      <vt:lpstr>SE รวม</vt:lpstr>
      <vt:lpstr>SE เฉพาะ</vt:lpstr>
      <vt:lpstr>CF</vt:lpstr>
      <vt:lpstr>BS!Print_Area</vt:lpstr>
      <vt:lpstr>PL3M!Print_Area</vt:lpstr>
      <vt:lpstr>PL6M!Print_Area</vt:lpstr>
      <vt:lpstr>'PLQ1'!Print_Area</vt:lpstr>
      <vt:lpstr>'SE เฉพาะ'!Print_Area</vt:lpstr>
      <vt:lpstr>'SE รวม'!Print_Area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pchakhamrod@deloitte.com</cp:lastModifiedBy>
  <cp:revision/>
  <cp:lastPrinted>2025-08-08T11:19:44Z</cp:lastPrinted>
  <dcterms:created xsi:type="dcterms:W3CDTF">2017-07-14T06:35:09Z</dcterms:created>
  <dcterms:modified xsi:type="dcterms:W3CDTF">2025-08-08T11:19:51Z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  <property fmtid="{D5CDD505-2E9C-101B-9397-08002B2CF9AE}" pid="10" name="MediaServiceImageTags">
    <vt:lpwstr/>
  </property>
</Properties>
</file>