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5\Qtr2'2025\"/>
    </mc:Choice>
  </mc:AlternateContent>
  <xr:revisionPtr revIDLastSave="0" documentId="13_ncr:1_{E2BA37D9-3897-4C58-A06A-14AA433DC000}" xr6:coauthVersionLast="47" xr6:coauthVersionMax="47" xr10:uidLastSave="{00000000-0000-0000-0000-000000000000}"/>
  <bookViews>
    <workbookView xWindow="-120" yWindow="-120" windowWidth="29040" windowHeight="15720" tabRatio="792" activeTab="4" xr2:uid="{00000000-000D-0000-FFFF-FFFF00000000}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definedNames>
    <definedName name="_xlnm.Print_Area" localSheetId="0">BS!$A$1:$K$99</definedName>
    <definedName name="_xlnm.Print_Area" localSheetId="4">CF!$A$1:$I$86</definedName>
    <definedName name="_xlnm.Print_Area" localSheetId="1">PL!$A$1:$K$98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3" i="12" l="1"/>
  <c r="E91" i="12"/>
  <c r="E65" i="12"/>
  <c r="E61" i="12"/>
  <c r="E66" i="12" s="1"/>
  <c r="E70" i="12" s="1"/>
  <c r="E74" i="12" s="1"/>
  <c r="E78" i="12" s="1"/>
  <c r="E82" i="12" s="1"/>
  <c r="E84" i="12" s="1"/>
  <c r="E42" i="12"/>
  <c r="E24" i="12"/>
  <c r="E16" i="12"/>
  <c r="E12" i="12"/>
  <c r="E17" i="12" s="1"/>
  <c r="E21" i="12" s="1"/>
  <c r="E25" i="12" s="1"/>
  <c r="E29" i="12" s="1"/>
  <c r="E33" i="12" s="1"/>
  <c r="E35" i="12" s="1"/>
  <c r="I91" i="12"/>
  <c r="I73" i="12"/>
  <c r="I65" i="12"/>
  <c r="I61" i="12"/>
  <c r="I66" i="12" s="1"/>
  <c r="I70" i="12" s="1"/>
  <c r="I74" i="12" s="1"/>
  <c r="I78" i="12" s="1"/>
  <c r="I82" i="12" s="1"/>
  <c r="I84" i="12" s="1"/>
  <c r="I42" i="12"/>
  <c r="I24" i="12"/>
  <c r="I16" i="12"/>
  <c r="I12" i="12"/>
  <c r="I17" i="12" s="1"/>
  <c r="I21" i="12" s="1"/>
  <c r="I25" i="12" s="1"/>
  <c r="I29" i="12" s="1"/>
  <c r="I33" i="12" s="1"/>
  <c r="I35" i="12" s="1"/>
  <c r="I91" i="10"/>
  <c r="I68" i="10"/>
  <c r="I55" i="10"/>
  <c r="I29" i="10"/>
  <c r="I17" i="10"/>
  <c r="E91" i="10"/>
  <c r="E68" i="10"/>
  <c r="E55" i="10"/>
  <c r="E29" i="10"/>
  <c r="E17" i="10"/>
  <c r="E69" i="10" l="1"/>
  <c r="E92" i="10" s="1"/>
  <c r="E93" i="10" s="1"/>
  <c r="I69" i="10"/>
  <c r="I92" i="10" s="1"/>
  <c r="I30" i="10"/>
  <c r="E30" i="10"/>
  <c r="E47" i="12"/>
  <c r="E43" i="12"/>
  <c r="E92" i="12"/>
  <c r="E96" i="12"/>
  <c r="I47" i="12"/>
  <c r="I43" i="12"/>
  <c r="I92" i="12"/>
  <c r="I96" i="12"/>
  <c r="I93" i="10" l="1"/>
  <c r="G77" i="13"/>
  <c r="G75" i="13"/>
  <c r="G64" i="13"/>
  <c r="C77" i="13" l="1"/>
  <c r="G96" i="12" l="1"/>
  <c r="K47" i="12" l="1"/>
  <c r="G47" i="12"/>
  <c r="K96" i="12"/>
  <c r="K42" i="12" l="1"/>
  <c r="G42" i="12"/>
  <c r="K24" i="12"/>
  <c r="G24" i="12"/>
  <c r="K16" i="12"/>
  <c r="G16" i="12"/>
  <c r="K12" i="12"/>
  <c r="G12" i="12"/>
  <c r="G17" i="12" l="1"/>
  <c r="G21" i="12" s="1"/>
  <c r="K17" i="12"/>
  <c r="K21" i="12" s="1"/>
  <c r="K25" i="12" s="1"/>
  <c r="K29" i="12" s="1"/>
  <c r="K33" i="12" s="1"/>
  <c r="K35" i="12" s="1"/>
  <c r="G25" i="12"/>
  <c r="G29" i="12" s="1"/>
  <c r="G33" i="12" s="1"/>
  <c r="G35" i="12" s="1"/>
  <c r="Q20" i="15"/>
  <c r="E24" i="15"/>
  <c r="E23" i="15"/>
  <c r="I17" i="15"/>
  <c r="G17" i="15"/>
  <c r="E17" i="15"/>
  <c r="O20" i="16"/>
  <c r="Q20" i="16" s="1"/>
  <c r="I17" i="16"/>
  <c r="G17" i="16"/>
  <c r="E17" i="16"/>
  <c r="E18" i="16" s="1"/>
  <c r="E23" i="16"/>
  <c r="K43" i="12" l="1"/>
  <c r="G43" i="12"/>
  <c r="K29" i="10"/>
  <c r="G16" i="10"/>
  <c r="I75" i="13" l="1"/>
  <c r="I64" i="13"/>
  <c r="E75" i="13"/>
  <c r="E64" i="13"/>
  <c r="K91" i="12"/>
  <c r="K73" i="12"/>
  <c r="K65" i="12"/>
  <c r="K61" i="12"/>
  <c r="G91" i="12"/>
  <c r="G73" i="12"/>
  <c r="G65" i="12"/>
  <c r="G61" i="12"/>
  <c r="O14" i="15"/>
  <c r="O14" i="16"/>
  <c r="Q14" i="16" s="1"/>
  <c r="G66" i="12" l="1"/>
  <c r="G70" i="12" s="1"/>
  <c r="G74" i="12" s="1"/>
  <c r="G78" i="12" s="1"/>
  <c r="G82" i="12" s="1"/>
  <c r="G84" i="12" s="1"/>
  <c r="K66" i="12"/>
  <c r="K70" i="12" s="1"/>
  <c r="K74" i="12" s="1"/>
  <c r="K78" i="12" s="1"/>
  <c r="K82" i="12" s="1"/>
  <c r="Q14" i="15"/>
  <c r="C75" i="13"/>
  <c r="C64" i="13"/>
  <c r="I23" i="15"/>
  <c r="G23" i="15"/>
  <c r="O20" i="15"/>
  <c r="G92" i="12" l="1"/>
  <c r="E9" i="13"/>
  <c r="E28" i="13" s="1"/>
  <c r="E42" i="13" s="1"/>
  <c r="E45" i="13" s="1"/>
  <c r="E76" i="13" s="1"/>
  <c r="E78" i="13" s="1"/>
  <c r="K84" i="12"/>
  <c r="I9" i="13"/>
  <c r="I28" i="13" s="1"/>
  <c r="I42" i="13" s="1"/>
  <c r="I45" i="13" s="1"/>
  <c r="I76" i="13" s="1"/>
  <c r="I78" i="13" s="1"/>
  <c r="K92" i="12" l="1"/>
  <c r="G29" i="10"/>
  <c r="G17" i="10"/>
  <c r="O21" i="16" l="1"/>
  <c r="I23" i="16"/>
  <c r="G23" i="16"/>
  <c r="K17" i="10" l="1"/>
  <c r="I18" i="15" l="1"/>
  <c r="G18" i="15"/>
  <c r="E18" i="15"/>
  <c r="O15" i="15"/>
  <c r="O13" i="15"/>
  <c r="E24" i="16"/>
  <c r="I18" i="16"/>
  <c r="G18" i="16"/>
  <c r="O15" i="16"/>
  <c r="O13" i="16"/>
  <c r="Q13" i="15" l="1"/>
  <c r="Q13" i="16"/>
  <c r="M16" i="15" l="1"/>
  <c r="M17" i="15" s="1"/>
  <c r="M16" i="16"/>
  <c r="M17" i="16" s="1"/>
  <c r="K15" i="16" l="1"/>
  <c r="K17" i="16" s="1"/>
  <c r="M18" i="16"/>
  <c r="O16" i="16"/>
  <c r="O16" i="15"/>
  <c r="O17" i="15" s="1"/>
  <c r="M18" i="15"/>
  <c r="Q16" i="16" l="1"/>
  <c r="O17" i="16"/>
  <c r="O18" i="16" s="1"/>
  <c r="K18" i="16"/>
  <c r="Q15" i="16"/>
  <c r="Q16" i="15"/>
  <c r="O18" i="15"/>
  <c r="K68" i="10"/>
  <c r="G68" i="10"/>
  <c r="K55" i="10"/>
  <c r="G55" i="10"/>
  <c r="G30" i="10"/>
  <c r="Q17" i="16" l="1"/>
  <c r="Q18" i="16" s="1"/>
  <c r="G69" i="10"/>
  <c r="K69" i="10"/>
  <c r="K15" i="15"/>
  <c r="K17" i="15" s="1"/>
  <c r="K30" i="10"/>
  <c r="K18" i="15" l="1"/>
  <c r="Q15" i="15"/>
  <c r="Q17" i="15" l="1"/>
  <c r="Q18" i="15" s="1"/>
  <c r="M22" i="16" l="1"/>
  <c r="M22" i="15"/>
  <c r="M23" i="15" s="1"/>
  <c r="O22" i="16" l="1"/>
  <c r="O23" i="16" s="1"/>
  <c r="O24" i="16" s="1"/>
  <c r="M23" i="16"/>
  <c r="I24" i="16"/>
  <c r="I26" i="16" s="1"/>
  <c r="M24" i="15"/>
  <c r="M26" i="15" s="1"/>
  <c r="I24" i="15"/>
  <c r="I26" i="15" s="1"/>
  <c r="G24" i="15"/>
  <c r="G26" i="15" s="1"/>
  <c r="E26" i="15"/>
  <c r="O22" i="15"/>
  <c r="O21" i="15"/>
  <c r="Q22" i="16" l="1"/>
  <c r="Q22" i="15"/>
  <c r="O23" i="15"/>
  <c r="O24" i="15" s="1"/>
  <c r="O26" i="15" s="1"/>
  <c r="M24" i="16"/>
  <c r="M26" i="16" s="1"/>
  <c r="G24" i="16"/>
  <c r="G26" i="16" s="1"/>
  <c r="O26" i="16"/>
  <c r="E26" i="16"/>
  <c r="G91" i="10" l="1"/>
  <c r="G92" i="10" s="1"/>
  <c r="G93" i="10" s="1"/>
  <c r="K91" i="10" l="1"/>
  <c r="K92" i="10" s="1"/>
  <c r="K93" i="10" s="1"/>
  <c r="C9" i="13" l="1"/>
  <c r="C28" i="13" s="1"/>
  <c r="K21" i="16"/>
  <c r="C42" i="13" l="1"/>
  <c r="C45" i="13" s="1"/>
  <c r="C76" i="13" s="1"/>
  <c r="Q21" i="16"/>
  <c r="Q23" i="16" s="1"/>
  <c r="Q24" i="16" s="1"/>
  <c r="Q26" i="16" s="1"/>
  <c r="K23" i="16"/>
  <c r="K24" i="16" s="1"/>
  <c r="K26" i="16" s="1"/>
  <c r="C78" i="13" l="1"/>
  <c r="C79" i="13" s="1"/>
  <c r="G9" i="13"/>
  <c r="G28" i="13" s="1"/>
  <c r="G42" i="13" s="1"/>
  <c r="G45" i="13" s="1"/>
  <c r="G76" i="13" s="1"/>
  <c r="G78" i="13" s="1"/>
  <c r="G79" i="13" s="1"/>
  <c r="K21" i="15" l="1"/>
  <c r="K23" i="15" s="1"/>
  <c r="K24" i="15" s="1"/>
  <c r="K26" i="15" s="1"/>
  <c r="Q21" i="15" l="1"/>
  <c r="Q23" i="15" s="1"/>
  <c r="Q24" i="15" s="1"/>
  <c r="Q26" i="15" s="1"/>
</calcChain>
</file>

<file path=xl/sharedStrings.xml><?xml version="1.0" encoding="utf-8"?>
<sst xmlns="http://schemas.openxmlformats.org/spreadsheetml/2006/main" count="375" uniqueCount="221">
  <si>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</si>
  <si>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</si>
  <si>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</si>
  <si>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</si>
  <si>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</si>
  <si>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</si>
  <si>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</si>
  <si>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</si>
  <si>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</si>
  <si>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</si>
  <si>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</si>
  <si>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</si>
  <si>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</si>
  <si>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</si>
  <si>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</si>
  <si>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</si>
  <si>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</si>
  <si>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</si>
  <si>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</si>
  <si>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</si>
  <si>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</si>
  <si>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</si>
  <si>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</si>
  <si>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</si>
  <si>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</si>
  <si>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</si>
  <si>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</si>
  <si>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</si>
  <si>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</si>
  <si>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</si>
  <si>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</si>
  <si>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</si>
  <si>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</si>
  <si>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</si>
  <si>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</si>
  <si>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</si>
  <si>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</si>
  <si>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</si>
  <si>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</si>
  <si>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</si>
  <si>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</si>
  <si>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</si>
  <si>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</si>
  <si>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</si>
  <si>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</si>
  <si>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</si>
  <si>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</si>
  <si>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</si>
  <si>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</si>
  <si>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</si>
  <si>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</si>
  <si>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</si>
  <si>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</si>
  <si>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</si>
  <si>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</si>
  <si>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</si>
  <si>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</si>
  <si>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</si>
  <si>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</si>
  <si>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</si>
  <si>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</si>
  <si>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</si>
  <si>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</si>
  <si>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</si>
  <si>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</si>
  <si>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</si>
  <si>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</si>
  <si>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</si>
  <si>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</si>
  <si>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</si>
  <si>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</si>
  <si>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</si>
  <si>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</si>
  <si>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</si>
  <si>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</si>
  <si>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</si>
  <si>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</si>
  <si>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</si>
  <si>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</si>
  <si>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</si>
  <si>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</si>
  <si>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</si>
  <si>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</si>
  <si>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</si>
  <si>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</si>
  <si>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</si>
  <si>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</si>
  <si>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</si>
  <si>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</si>
  <si>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</si>
  <si>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</si>
  <si>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>เงินสดจากกิจกรรมดำเนินงาน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</si>
  <si>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</si>
  <si>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</si>
  <si>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</si>
  <si>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</si>
  <si>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</si>
  <si>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</si>
  <si>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</si>
  <si>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</si>
  <si>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</si>
  <si>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</si>
  <si>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</si>
  <si>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 xml:space="preserve">   รายได้ทางการเงิน</t>
  </si>
  <si>
    <t>เงินสดสุทธิจากกิจกรรมดำเนินงาน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</si>
  <si>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</si>
  <si>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</si>
  <si>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 xml:space="preserve">   ต้นทุนทางการเงิน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</si>
  <si>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</si>
  <si>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</si>
  <si>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</si>
  <si>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</si>
  <si>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</si>
  <si>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</si>
  <si>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</si>
  <si>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</si>
  <si>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</si>
  <si>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</si>
  <si>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</si>
  <si>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</si>
  <si>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</si>
  <si>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</si>
  <si>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</si>
  <si>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</si>
  <si>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</si>
  <si>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</si>
  <si>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</si>
  <si>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</si>
  <si>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</si>
  <si>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</si>
  <si>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</si>
  <si>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</si>
  <si>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</si>
  <si>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ต้นทุนการพัฒนาอสังหาริมทรัพย์</t>
  </si>
  <si>
    <t>เงินสดจ่ายสำหรับเงินให้กู้ยืมระยะสั้นแก่กิจการที่เกี่ยวข้องกัน</t>
  </si>
  <si>
    <t>ดอกเบี้ยรับ</t>
  </si>
  <si>
    <t>เงินสดจ่ายดอกเบี้ย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</si>
  <si>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</si>
  <si>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</si>
  <si>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</si>
  <si>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</si>
  <si>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</si>
  <si>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</si>
  <si>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</si>
  <si>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สินค้าคงเหลือ</t>
  </si>
  <si>
    <t>ภาษีเงินได้หัก ณ ที่จ่าย</t>
  </si>
  <si>
    <t>เงินกู้ยืมระยะสั้นจากกิจการที่เกี่ยวข้องกัน</t>
  </si>
  <si>
    <t>ยอดคงเหลือ ณ วันที่ 1 มกราคม 2567</t>
  </si>
  <si>
    <t>เงินฝากธนาคารที่มีภาระค้ำประกัน</t>
  </si>
  <si>
    <t>ส่วนแบ่งกำไร (ขาดทุน) จากเงินลงทุนในบริษัทย่อย</t>
  </si>
  <si>
    <t>ที่ดิน อาคารและอุปกรณ์</t>
  </si>
  <si>
    <t xml:space="preserve">   - สุทธิจากภาษีเงินได้</t>
  </si>
  <si>
    <t>กำไร (ขาดทุน) จากการดำเนินงาน - สุทธิจาก</t>
  </si>
  <si>
    <t xml:space="preserve">   ส่วนแบ่งขาดทุน (กำไร) จากเงินลงทุนในบริษัทย่อย</t>
  </si>
  <si>
    <t xml:space="preserve">   สินค้าคงเหลือ</t>
  </si>
  <si>
    <t>เงินจ่ายล่วงหน้าค่าก่อสร้างลดลง</t>
  </si>
  <si>
    <t>เงินสดรับจากการเพิ่มทุนหุ้นสามัญ</t>
  </si>
  <si>
    <t>เงินสดจ่ายค่าใช้จ่ายทางตรงในการเสนอขายหุ้น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</si>
  <si>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</si>
  <si>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</si>
  <si>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โอนอสังหาริมทรัพย์เพื่อการลงทุนเป็นที่ดิน อาคารและอุปกรณ์</t>
  </si>
  <si>
    <t xml:space="preserve">      หุ้นสามัญ 1,920,619,319 หุ้น มูลค่าหุ้นละ 1 บาท</t>
  </si>
  <si>
    <t xml:space="preserve">รายการที่จะถูกบันทึกในส่วนของกำไรหรือขาดทุนในภายหลัง 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</si>
  <si>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</si>
  <si>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</si>
  <si>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</si>
  <si>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</si>
  <si>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เงินลงทุนในบริษัทร่วมค้าเพิ่มขึ้น</t>
  </si>
  <si>
    <t>เงินรับล่วงหน้าระยะยาวจากลูกค้า</t>
  </si>
  <si>
    <t>31 ธันวาคม 2567</t>
  </si>
  <si>
    <t>หุ้นกู้ส่วนที่ถึงกำหนดชำระภายในหนึ่งปี</t>
  </si>
  <si>
    <t>ยอดคงเหลือ ณ วันที่ 1 มกราคม 2568</t>
  </si>
  <si>
    <t>2568</t>
  </si>
  <si>
    <t>หุ้นกู้ - สุทธิจากส่วนที่ถึงกำหนดชำระภายในหนึ่งปี</t>
  </si>
  <si>
    <t xml:space="preserve">      หุ้นสามัญ 1,460,730,937 หุ้น มูลค่าหุ้นละ 1 บาท</t>
  </si>
  <si>
    <t xml:space="preserve">   รายได้ค่าเช่าจากการตัดจำหน่ายเงินรับล่วงหน้าจากลูกค้า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</si>
  <si>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</si>
  <si>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</si>
  <si>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</si>
  <si>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สำหรับงวด</t>
  </si>
  <si>
    <t>กำไร (ขาดทุน) ก่อนค่าใช้จ่ายภาษีเงินได้</t>
  </si>
  <si>
    <t>ขาดทุนสำหรับงวด</t>
  </si>
  <si>
    <t>กำไร (ขาดทุน) ก่อนภาษี</t>
  </si>
  <si>
    <t xml:space="preserve">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</si>
  <si>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</si>
  <si>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</si>
  <si>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</si>
  <si>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 xml:space="preserve">ประมาณการหนี้สินสำหรับผลประโยชน์พนักงาน </t>
  </si>
  <si>
    <t>หุ้นสามัญเพิ่มทุน</t>
  </si>
  <si>
    <t xml:space="preserve">หุ้นสามัญเพิ่มทุน </t>
  </si>
  <si>
    <t xml:space="preserve">   ขาดทุนจากการจำหน่าย/ตัดจำหน่ายอสังหาริมทรัพย์เพื่อการลงทุน</t>
  </si>
  <si>
    <t>กำไรหรือขาดทุน:</t>
  </si>
  <si>
    <t xml:space="preserve"> - สำรองตามกฎหมาย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</si>
  <si>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</si>
  <si>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</si>
  <si>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</si>
  <si>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</si>
  <si>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</si>
  <si>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เงินสดจ่ายชำระคืนเงินกู้ยืมระยาวจากธนาคาร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</si>
  <si>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</si>
  <si>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</si>
  <si>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</si>
  <si>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</si>
  <si>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</si>
  <si>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</si>
  <si>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กำไร (ขาดทุน) จากการป้องกันความเสี่ยงในกระแสเงินสด</t>
  </si>
  <si>
    <t xml:space="preserve">   กำไร (ขาดทุน) จากการจำหน่าย/ตัดจำหน่ายอุปกรณ์</t>
  </si>
  <si>
    <t xml:space="preserve">   รับคืนภาษีเงินได้</t>
  </si>
  <si>
    <t>ส่วนแบ่งกำไรจากเงินลงทุนในการร่วมค้า</t>
  </si>
  <si>
    <t>ค่าใช้จ่ายภาษีเงินได้</t>
  </si>
  <si>
    <t>กำไรจากการป้องกันความเสี่ยงในกระแสเงินสด</t>
  </si>
  <si>
    <t xml:space="preserve">   ค่าเผื่อการลดลงของมูลค่าสินทรัพย์ </t>
  </si>
  <si>
    <t>เงินเบิกเกินบัญชีและเงินกู้ยืมระยะสั้นจากธนาคารเพิ่มขึ้น</t>
  </si>
  <si>
    <t xml:space="preserve">   ผลขาดทุนด้านเครดิตที่คาดว่าจะเกิดขึ้น </t>
  </si>
  <si>
    <t>หมายเหตุประกอบงบการเงินระหว่างกาลเป็นส่วนหนึ่งของงบการเงินนี้</t>
  </si>
  <si>
    <t xml:space="preserve">   ทุนที่ออกและชำระแล้ว</t>
  </si>
  <si>
    <t>กำไร (ขาดทุน) จากการปรับมูลค่ายุติธรรมของ</t>
  </si>
  <si>
    <t>รายการปรับกระทบยอดกำไร (ขาดทุน) ก่อนภาษี</t>
  </si>
  <si>
    <t xml:space="preserve">   มูลค่ายุติธรรมของอสังหาริมทรัพย์เพื่อการลงทุนลดลง (เพิ่มขึ้น)</t>
  </si>
  <si>
    <t>เงินสดจ่ายชำระคืนหุ้นกู้</t>
  </si>
  <si>
    <t xml:space="preserve">   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</si>
</sst>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  <numFmt numFmtId="248" formatCode="[$-409]d\-mmm\-yy;@"/>
  </numFmts>
  <fonts count="20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1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104">
    <xf numFmtId="0" fontId="0" fillId="0" borderId="0" xfId="0"/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205" fillId="0" borderId="0" xfId="0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199" fillId="0" borderId="0" xfId="0" applyNumberFormat="1" applyFont="1" applyAlignment="1">
      <alignment horizontal="right" vertical="center"/>
    </xf>
    <xf numFmtId="0" fontId="8" fillId="0" borderId="1" xfId="0" quotePrefix="1" applyFont="1" applyBorder="1" applyAlignment="1">
      <alignment horizontal="center" vertical="center"/>
    </xf>
    <xf numFmtId="0" fontId="199" fillId="0" borderId="0" xfId="0" quotePrefix="1" applyFont="1" applyAlignment="1">
      <alignment horizontal="center" vertical="center"/>
    </xf>
    <xf numFmtId="1" fontId="199" fillId="0" borderId="0" xfId="0" applyNumberFormat="1" applyFont="1" applyAlignment="1">
      <alignment horizontal="center" vertical="center"/>
    </xf>
    <xf numFmtId="0" fontId="199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204" fillId="0" borderId="0" xfId="0" applyNumberFormat="1" applyFont="1" applyAlignment="1">
      <alignment horizontal="right" vertical="center"/>
    </xf>
    <xf numFmtId="248" fontId="8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8" fillId="0" borderId="62" xfId="0" applyNumberFormat="1" applyFont="1" applyBorder="1" applyAlignment="1">
      <alignment horizontal="right" vertical="center"/>
    </xf>
    <xf numFmtId="41" fontId="6" fillId="0" borderId="62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41" fontId="8" fillId="0" borderId="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6" fillId="0" borderId="62" xfId="0" applyNumberFormat="1" applyFont="1" applyBorder="1" applyAlignment="1">
      <alignment horizontal="center" vertical="center"/>
    </xf>
    <xf numFmtId="43" fontId="8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center"/>
    </xf>
    <xf numFmtId="164" fontId="6" fillId="0" borderId="62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41" fontId="8" fillId="0" borderId="62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8" fillId="0" borderId="0" xfId="39498" applyNumberFormat="1" applyFont="1" applyFill="1" applyAlignment="1">
      <alignment horizontal="right" vertical="center"/>
    </xf>
    <xf numFmtId="43" fontId="8" fillId="0" borderId="0" xfId="39498" applyFont="1" applyFill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37" fontId="201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9" fontId="200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246" fontId="8" fillId="0" borderId="0" xfId="0" applyNumberFormat="1" applyFont="1" applyAlignment="1">
      <alignment horizontal="right" vertical="center"/>
    </xf>
    <xf numFmtId="247" fontId="8" fillId="0" borderId="4" xfId="0" applyNumberFormat="1" applyFont="1" applyBorder="1" applyAlignment="1">
      <alignment horizontal="right" vertical="center"/>
    </xf>
    <xf numFmtId="247" fontId="8" fillId="0" borderId="0" xfId="0" applyNumberFormat="1" applyFont="1" applyAlignment="1">
      <alignment horizontal="right" vertical="center"/>
    </xf>
    <xf numFmtId="247" fontId="8" fillId="0" borderId="4" xfId="0" quotePrefix="1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4" fontId="202" fillId="0" borderId="0" xfId="0" quotePrefix="1" applyNumberFormat="1" applyFont="1" applyAlignment="1">
      <alignment horizontal="left" vertical="center"/>
    </xf>
    <xf numFmtId="0" fontId="6" fillId="0" borderId="0" xfId="39500" applyFont="1" applyAlignment="1">
      <alignment horizontal="right" vertical="center"/>
    </xf>
    <xf numFmtId="0" fontId="202" fillId="0" borderId="0" xfId="0" applyFont="1" applyAlignment="1">
      <alignment horizontal="left" vertical="center"/>
    </xf>
    <xf numFmtId="37" fontId="202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38" fontId="202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02" fillId="0" borderId="0" xfId="0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4" fontId="20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0" xfId="6608" applyFont="1" applyAlignment="1">
      <alignment vertical="center"/>
    </xf>
    <xf numFmtId="0" fontId="8" fillId="0" borderId="0" xfId="0" applyFont="1" applyAlignment="1">
      <alignment horizontal="left" vertical="center" indent="1"/>
    </xf>
    <xf numFmtId="41" fontId="8" fillId="0" borderId="0" xfId="0" applyNumberFormat="1" applyFont="1" applyAlignment="1">
      <alignment vertical="center"/>
    </xf>
    <xf numFmtId="0" fontId="8" fillId="0" borderId="0" xfId="6608" applyFont="1" applyAlignment="1">
      <alignment horizontal="left" vertical="center"/>
    </xf>
    <xf numFmtId="41" fontId="8" fillId="0" borderId="4" xfId="0" applyNumberFormat="1" applyFont="1" applyBorder="1" applyAlignment="1">
      <alignment horizontal="center" vertical="center"/>
    </xf>
    <xf numFmtId="0" fontId="8" fillId="0" borderId="0" xfId="6608" quotePrefix="1" applyFont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38" fontId="202" fillId="0" borderId="1" xfId="0" applyNumberFormat="1" applyFont="1" applyBorder="1" applyAlignment="1">
      <alignment horizontal="center" vertical="center"/>
    </xf>
    <xf numFmtId="38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</cellXfs>
  <cellStyles count="39501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14" xfId="39500" xr:uid="{3A0BB3DF-02AF-446F-96EF-A05314EC1FB4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FF99"/>
      <color rgb="FF66FFFF"/>
      <color rgb="FFFF66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6"/>
  <sheetViews>
    <sheetView showGridLines="0" view="pageBreakPreview" topLeftCell="A61" zoomScale="64" zoomScaleNormal="85" zoomScaleSheetLayoutView="64" workbookViewId="0">
      <selection activeCell="I89" sqref="I89"/>
    </sheetView>
  </sheetViews>
  <sheetFormatPr defaultColWidth="10.5703125" defaultRowHeight="21.75" customHeight="1"/>
  <cols>
    <col min="1" max="1" width="44.5703125" style="14" customWidth="1"/>
    <col min="2" max="2" width="3.7109375" style="15" customWidth="1"/>
    <col min="3" max="3" width="7.7109375" style="14" customWidth="1"/>
    <col min="4" max="4" width="1.5703125" style="15" customWidth="1"/>
    <col min="5" max="5" width="14.28515625" style="15" customWidth="1"/>
    <col min="6" max="6" width="1.5703125" style="15" customWidth="1"/>
    <col min="7" max="7" width="14.28515625" style="15" customWidth="1"/>
    <col min="8" max="8" width="1.5703125" style="15" customWidth="1"/>
    <col min="9" max="9" width="14.28515625" style="15" customWidth="1"/>
    <col min="10" max="10" width="1.5703125" style="15" customWidth="1"/>
    <col min="11" max="11" width="14.28515625" style="15" customWidth="1"/>
    <col min="12" max="16384" width="10.5703125" style="15"/>
  </cols>
  <sheetData>
    <row r="1" spans="1:15" s="7" customFormat="1" ht="21.75" customHeight="1">
      <c r="A1" s="3" t="s">
        <v>110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5" s="7" customFormat="1" ht="21.75" customHeight="1">
      <c r="A2" s="8" t="s">
        <v>163</v>
      </c>
      <c r="B2" s="4"/>
      <c r="C2" s="5"/>
      <c r="D2" s="6"/>
      <c r="E2" s="4"/>
      <c r="F2" s="6"/>
      <c r="G2" s="4"/>
      <c r="H2" s="4"/>
      <c r="I2" s="4"/>
      <c r="J2" s="6"/>
      <c r="K2" s="4"/>
    </row>
    <row r="3" spans="1:15" s="11" customFormat="1" ht="21.75" customHeight="1">
      <c r="A3" s="9" t="s">
        <v>199</v>
      </c>
      <c r="B3" s="9"/>
      <c r="C3" s="9"/>
      <c r="D3" s="9"/>
      <c r="E3" s="10"/>
      <c r="F3" s="9"/>
      <c r="G3" s="9"/>
      <c r="H3" s="9"/>
      <c r="I3" s="9"/>
      <c r="J3" s="9"/>
      <c r="K3" s="9"/>
    </row>
    <row r="4" spans="1:15" s="11" customFormat="1" ht="21.75" customHeight="1">
      <c r="A4" s="9"/>
      <c r="B4" s="9"/>
      <c r="C4" s="9"/>
      <c r="D4" s="9"/>
      <c r="E4" s="6"/>
      <c r="F4" s="9"/>
      <c r="G4" s="6"/>
      <c r="H4" s="6"/>
      <c r="I4" s="6"/>
      <c r="J4" s="6"/>
      <c r="K4" s="12" t="s">
        <v>55</v>
      </c>
    </row>
    <row r="5" spans="1:15" s="11" customFormat="1" ht="21.75" customHeight="1">
      <c r="A5" s="9"/>
      <c r="B5" s="9"/>
      <c r="C5" s="9"/>
      <c r="D5" s="9"/>
      <c r="E5" s="99" t="s">
        <v>111</v>
      </c>
      <c r="F5" s="99"/>
      <c r="G5" s="99"/>
      <c r="H5" s="13"/>
      <c r="I5" s="99" t="s">
        <v>113</v>
      </c>
      <c r="J5" s="99"/>
      <c r="K5" s="99"/>
    </row>
    <row r="6" spans="1:15" ht="21.75" customHeight="1">
      <c r="C6" s="16" t="s">
        <v>0</v>
      </c>
      <c r="D6" s="17"/>
      <c r="E6" s="18" t="s">
        <v>200</v>
      </c>
      <c r="F6" s="17"/>
      <c r="G6" s="18" t="s">
        <v>169</v>
      </c>
      <c r="H6" s="19"/>
      <c r="I6" s="18" t="s">
        <v>200</v>
      </c>
      <c r="J6" s="20"/>
      <c r="K6" s="18" t="s">
        <v>169</v>
      </c>
    </row>
    <row r="7" spans="1:15" ht="21.75" customHeight="1">
      <c r="C7" s="21"/>
      <c r="D7" s="17"/>
      <c r="E7" s="22" t="s">
        <v>51</v>
      </c>
      <c r="F7" s="17"/>
      <c r="G7" s="22" t="s">
        <v>52</v>
      </c>
      <c r="H7" s="22"/>
      <c r="I7" s="22" t="s">
        <v>51</v>
      </c>
      <c r="J7" s="23"/>
      <c r="K7" s="22" t="s">
        <v>52</v>
      </c>
    </row>
    <row r="8" spans="1:15" ht="21.75" customHeight="1">
      <c r="C8" s="21"/>
      <c r="D8" s="17"/>
      <c r="E8" s="22" t="s">
        <v>53</v>
      </c>
      <c r="F8" s="17"/>
      <c r="G8" s="22"/>
      <c r="H8" s="22"/>
      <c r="I8" s="22" t="s">
        <v>53</v>
      </c>
      <c r="J8" s="23"/>
      <c r="K8" s="22"/>
    </row>
    <row r="9" spans="1:15" ht="21.75" customHeight="1">
      <c r="A9" s="9" t="s">
        <v>1</v>
      </c>
      <c r="D9" s="14"/>
      <c r="F9" s="14"/>
    </row>
    <row r="10" spans="1:15" ht="21.75" customHeight="1">
      <c r="A10" s="9" t="s">
        <v>2</v>
      </c>
      <c r="C10" s="24"/>
      <c r="D10" s="24"/>
      <c r="F10" s="24"/>
    </row>
    <row r="11" spans="1:15" ht="21.75" customHeight="1">
      <c r="A11" s="14" t="s">
        <v>3</v>
      </c>
      <c r="C11" s="24"/>
      <c r="D11" s="24"/>
      <c r="E11" s="25">
        <v>19766</v>
      </c>
      <c r="F11" s="24"/>
      <c r="G11" s="26">
        <v>173192</v>
      </c>
      <c r="H11" s="26"/>
      <c r="I11" s="26">
        <v>18075</v>
      </c>
      <c r="J11" s="26"/>
      <c r="K11" s="26">
        <v>168602</v>
      </c>
    </row>
    <row r="12" spans="1:15" ht="21.75" customHeight="1">
      <c r="A12" s="14" t="s">
        <v>184</v>
      </c>
      <c r="C12" s="24" t="s">
        <v>100</v>
      </c>
      <c r="D12" s="24"/>
      <c r="E12" s="25">
        <v>77313</v>
      </c>
      <c r="F12" s="24"/>
      <c r="G12" s="26">
        <v>75119</v>
      </c>
      <c r="H12" s="26"/>
      <c r="I12" s="26">
        <v>94875</v>
      </c>
      <c r="J12" s="27"/>
      <c r="K12" s="26">
        <v>78910</v>
      </c>
      <c r="N12" s="28"/>
      <c r="O12" s="28"/>
    </row>
    <row r="13" spans="1:15" ht="21.75" customHeight="1">
      <c r="A13" s="29" t="s">
        <v>144</v>
      </c>
      <c r="C13" s="24"/>
      <c r="D13" s="24"/>
      <c r="E13" s="25">
        <v>1642</v>
      </c>
      <c r="F13" s="24"/>
      <c r="G13" s="26">
        <v>1515</v>
      </c>
      <c r="H13" s="26"/>
      <c r="I13" s="26">
        <v>1639</v>
      </c>
      <c r="J13" s="27"/>
      <c r="K13" s="26">
        <v>1515</v>
      </c>
    </row>
    <row r="14" spans="1:15" ht="21.75" customHeight="1">
      <c r="A14" s="14" t="s">
        <v>115</v>
      </c>
      <c r="C14" s="24">
        <v>2</v>
      </c>
      <c r="D14" s="24"/>
      <c r="E14" s="25">
        <v>0</v>
      </c>
      <c r="F14" s="24"/>
      <c r="G14" s="26">
        <v>0</v>
      </c>
      <c r="H14" s="26"/>
      <c r="I14" s="26">
        <v>23000</v>
      </c>
      <c r="J14" s="27"/>
      <c r="K14" s="26">
        <v>15000</v>
      </c>
    </row>
    <row r="15" spans="1:15" ht="21.75" customHeight="1">
      <c r="A15" s="14" t="s">
        <v>76</v>
      </c>
      <c r="C15" s="24">
        <v>4</v>
      </c>
      <c r="D15" s="24"/>
      <c r="E15" s="25">
        <v>26447</v>
      </c>
      <c r="F15" s="24"/>
      <c r="G15" s="26">
        <v>38881</v>
      </c>
      <c r="H15" s="26"/>
      <c r="I15" s="26">
        <v>26447</v>
      </c>
      <c r="J15" s="27"/>
      <c r="K15" s="26">
        <v>38881</v>
      </c>
    </row>
    <row r="16" spans="1:15" ht="21.75" customHeight="1">
      <c r="A16" s="14" t="s">
        <v>4</v>
      </c>
      <c r="C16" s="24">
        <v>2</v>
      </c>
      <c r="D16" s="24"/>
      <c r="E16" s="25">
        <v>23687</v>
      </c>
      <c r="F16" s="24"/>
      <c r="G16" s="26">
        <f>24995+1</f>
        <v>24996</v>
      </c>
      <c r="H16" s="26"/>
      <c r="I16" s="26">
        <v>15258</v>
      </c>
      <c r="J16" s="26"/>
      <c r="K16" s="26">
        <v>16462</v>
      </c>
    </row>
    <row r="17" spans="1:15" ht="21.75" customHeight="1">
      <c r="A17" s="9" t="s">
        <v>5</v>
      </c>
      <c r="C17" s="24"/>
      <c r="D17" s="24"/>
      <c r="E17" s="30">
        <f>SUM(E11:E16)</f>
        <v>148855</v>
      </c>
      <c r="F17" s="24"/>
      <c r="G17" s="31">
        <f>SUM(G11:G16)</f>
        <v>313703</v>
      </c>
      <c r="H17" s="26"/>
      <c r="I17" s="31">
        <f>SUM(I11:I16)</f>
        <v>179294</v>
      </c>
      <c r="J17" s="26"/>
      <c r="K17" s="31">
        <f>SUM(K11:K16)</f>
        <v>319370</v>
      </c>
    </row>
    <row r="18" spans="1:15" ht="21.75" customHeight="1">
      <c r="A18" s="9" t="s">
        <v>6</v>
      </c>
      <c r="C18" s="24"/>
      <c r="D18" s="24"/>
      <c r="E18" s="25"/>
      <c r="F18" s="24"/>
      <c r="G18" s="26"/>
      <c r="H18" s="26"/>
      <c r="I18" s="26"/>
      <c r="J18" s="26"/>
      <c r="K18" s="26"/>
    </row>
    <row r="19" spans="1:15" ht="21.75" customHeight="1">
      <c r="A19" s="14" t="s">
        <v>148</v>
      </c>
      <c r="C19" s="24"/>
      <c r="D19" s="24"/>
      <c r="E19" s="25">
        <v>100</v>
      </c>
      <c r="F19" s="24"/>
      <c r="G19" s="26">
        <v>100</v>
      </c>
      <c r="H19" s="26"/>
      <c r="I19" s="26">
        <v>0</v>
      </c>
      <c r="J19" s="26" t="s">
        <v>183</v>
      </c>
      <c r="K19" s="26">
        <v>0</v>
      </c>
    </row>
    <row r="20" spans="1:15" ht="21.75" customHeight="1">
      <c r="A20" s="32" t="s">
        <v>60</v>
      </c>
      <c r="C20" s="24"/>
      <c r="D20" s="24"/>
      <c r="E20" s="25">
        <v>48843</v>
      </c>
      <c r="F20" s="24"/>
      <c r="G20" s="26">
        <v>64984</v>
      </c>
      <c r="H20" s="26"/>
      <c r="I20" s="26">
        <v>47691</v>
      </c>
      <c r="J20" s="26"/>
      <c r="K20" s="26">
        <v>63716</v>
      </c>
      <c r="O20" s="33"/>
    </row>
    <row r="21" spans="1:15" ht="21.75" customHeight="1">
      <c r="A21" s="32" t="s">
        <v>114</v>
      </c>
      <c r="C21" s="24">
        <v>5</v>
      </c>
      <c r="D21" s="24"/>
      <c r="E21" s="25">
        <v>0</v>
      </c>
      <c r="F21" s="24"/>
      <c r="G21" s="26">
        <v>0</v>
      </c>
      <c r="H21" s="26"/>
      <c r="I21" s="26">
        <v>44748</v>
      </c>
      <c r="J21" s="26"/>
      <c r="K21" s="26">
        <v>78532</v>
      </c>
      <c r="O21" s="33"/>
    </row>
    <row r="22" spans="1:15" ht="21.75" customHeight="1">
      <c r="A22" s="32" t="s">
        <v>116</v>
      </c>
      <c r="C22" s="24">
        <v>6</v>
      </c>
      <c r="D22" s="24"/>
      <c r="E22" s="25">
        <v>1959</v>
      </c>
      <c r="F22" s="24"/>
      <c r="G22" s="26">
        <v>1959</v>
      </c>
      <c r="H22" s="26"/>
      <c r="I22" s="26">
        <v>1959</v>
      </c>
      <c r="J22" s="26"/>
      <c r="K22" s="26">
        <v>1959</v>
      </c>
      <c r="O22" s="34"/>
    </row>
    <row r="23" spans="1:15" ht="21.75" customHeight="1">
      <c r="A23" s="32" t="s">
        <v>117</v>
      </c>
      <c r="C23" s="24">
        <v>7</v>
      </c>
      <c r="D23" s="24"/>
      <c r="E23" s="25">
        <v>3549</v>
      </c>
      <c r="F23" s="24"/>
      <c r="G23" s="26">
        <v>4840</v>
      </c>
      <c r="H23" s="26"/>
      <c r="I23" s="26">
        <v>3549</v>
      </c>
      <c r="J23" s="26"/>
      <c r="K23" s="26">
        <v>4840</v>
      </c>
      <c r="O23" s="33"/>
    </row>
    <row r="24" spans="1:15" ht="21.75" customHeight="1">
      <c r="A24" s="32" t="s">
        <v>49</v>
      </c>
      <c r="B24" s="35"/>
      <c r="C24" s="24">
        <v>8</v>
      </c>
      <c r="D24" s="24"/>
      <c r="E24" s="25">
        <v>5827732</v>
      </c>
      <c r="F24" s="24"/>
      <c r="G24" s="26">
        <v>5826449</v>
      </c>
      <c r="H24" s="26"/>
      <c r="I24" s="26">
        <v>6443614</v>
      </c>
      <c r="J24" s="26"/>
      <c r="K24" s="26">
        <v>6447915</v>
      </c>
      <c r="O24" s="34"/>
    </row>
    <row r="25" spans="1:15" ht="21.75" customHeight="1">
      <c r="A25" s="36" t="s">
        <v>150</v>
      </c>
      <c r="B25" s="35"/>
      <c r="C25" s="24">
        <v>9</v>
      </c>
      <c r="D25" s="24"/>
      <c r="E25" s="25">
        <v>729466</v>
      </c>
      <c r="F25" s="24"/>
      <c r="G25" s="26">
        <v>747908</v>
      </c>
      <c r="H25" s="26"/>
      <c r="I25" s="26">
        <v>43876</v>
      </c>
      <c r="J25" s="26"/>
      <c r="K25" s="26">
        <v>45941</v>
      </c>
    </row>
    <row r="26" spans="1:15" ht="21.75" customHeight="1">
      <c r="A26" s="32" t="s">
        <v>81</v>
      </c>
      <c r="B26" s="35"/>
      <c r="C26" s="24"/>
      <c r="D26" s="24"/>
      <c r="E26" s="25">
        <v>14101</v>
      </c>
      <c r="F26" s="24"/>
      <c r="G26" s="26">
        <v>11959</v>
      </c>
      <c r="H26" s="26"/>
      <c r="I26" s="26">
        <v>9014</v>
      </c>
      <c r="J26" s="26"/>
      <c r="K26" s="26">
        <v>6710</v>
      </c>
    </row>
    <row r="27" spans="1:15" ht="21.75" customHeight="1">
      <c r="A27" s="37" t="s">
        <v>145</v>
      </c>
      <c r="B27" s="35"/>
      <c r="C27" s="24"/>
      <c r="D27" s="24"/>
      <c r="E27" s="25">
        <v>32448</v>
      </c>
      <c r="F27" s="24"/>
      <c r="G27" s="26">
        <v>37106</v>
      </c>
      <c r="H27" s="26"/>
      <c r="I27" s="26">
        <v>32448</v>
      </c>
      <c r="J27" s="26"/>
      <c r="K27" s="26">
        <v>37099</v>
      </c>
    </row>
    <row r="28" spans="1:15" ht="21.75" customHeight="1">
      <c r="A28" s="14" t="s">
        <v>7</v>
      </c>
      <c r="C28" s="24"/>
      <c r="D28" s="24"/>
      <c r="E28" s="38">
        <v>9286</v>
      </c>
      <c r="F28" s="24"/>
      <c r="G28" s="39">
        <v>9046</v>
      </c>
      <c r="H28" s="26"/>
      <c r="I28" s="39">
        <v>9286</v>
      </c>
      <c r="J28" s="26"/>
      <c r="K28" s="39">
        <v>9046</v>
      </c>
    </row>
    <row r="29" spans="1:15" ht="21.75" customHeight="1">
      <c r="A29" s="9" t="s">
        <v>8</v>
      </c>
      <c r="C29" s="24"/>
      <c r="D29" s="24"/>
      <c r="E29" s="25">
        <f>SUM(E19:E28)</f>
        <v>6667484</v>
      </c>
      <c r="F29" s="24"/>
      <c r="G29" s="26">
        <f>SUM(G19:G28)</f>
        <v>6704351</v>
      </c>
      <c r="H29" s="26"/>
      <c r="I29" s="26">
        <f>SUM(I19:I28)</f>
        <v>6636185</v>
      </c>
      <c r="J29" s="26"/>
      <c r="K29" s="26">
        <f>SUM(K19:K28)</f>
        <v>6695758</v>
      </c>
    </row>
    <row r="30" spans="1:15" ht="21.75" customHeight="1" thickBot="1">
      <c r="A30" s="9" t="s">
        <v>9</v>
      </c>
      <c r="D30" s="14"/>
      <c r="E30" s="40">
        <f>E29+E17</f>
        <v>6816339</v>
      </c>
      <c r="F30" s="14"/>
      <c r="G30" s="41">
        <f>G29+G17</f>
        <v>7018054</v>
      </c>
      <c r="H30" s="26"/>
      <c r="I30" s="41">
        <f>I29+I17</f>
        <v>6815479</v>
      </c>
      <c r="J30" s="26"/>
      <c r="K30" s="41">
        <f>K29+K17</f>
        <v>7015128</v>
      </c>
    </row>
    <row r="31" spans="1:15" ht="21.75" customHeight="1" thickTop="1"/>
    <row r="32" spans="1:15" ht="21.75" customHeight="1">
      <c r="A32" s="14" t="s">
        <v>214</v>
      </c>
    </row>
    <row r="33" spans="1:12" s="7" customFormat="1" ht="21.75" customHeight="1">
      <c r="A33" s="3" t="s">
        <v>110</v>
      </c>
      <c r="B33" s="4"/>
      <c r="C33" s="5"/>
      <c r="D33" s="6"/>
      <c r="E33" s="6"/>
      <c r="F33" s="6"/>
      <c r="G33" s="6"/>
      <c r="H33" s="6"/>
      <c r="I33" s="6"/>
      <c r="J33" s="6"/>
      <c r="K33" s="6"/>
      <c r="L33" s="15"/>
    </row>
    <row r="34" spans="1:12" s="7" customFormat="1" ht="21.75" customHeight="1">
      <c r="A34" s="8" t="s">
        <v>164</v>
      </c>
      <c r="B34" s="4"/>
      <c r="C34" s="5"/>
      <c r="D34" s="6"/>
      <c r="E34" s="4"/>
      <c r="F34" s="6"/>
      <c r="G34" s="4"/>
      <c r="H34" s="4"/>
      <c r="I34" s="4"/>
      <c r="J34" s="6"/>
      <c r="K34" s="4"/>
      <c r="L34" s="15"/>
    </row>
    <row r="35" spans="1:12" s="11" customFormat="1" ht="21.75" customHeight="1">
      <c r="A35" s="9" t="s">
        <v>199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15"/>
    </row>
    <row r="36" spans="1:12" ht="21.75" customHeight="1">
      <c r="A36" s="5"/>
      <c r="B36" s="6"/>
      <c r="C36" s="9"/>
      <c r="D36" s="9"/>
      <c r="E36" s="6"/>
      <c r="F36" s="9"/>
      <c r="G36" s="6"/>
      <c r="H36" s="6"/>
      <c r="I36" s="6"/>
      <c r="J36" s="6"/>
      <c r="K36" s="12" t="s">
        <v>55</v>
      </c>
    </row>
    <row r="37" spans="1:12" s="11" customFormat="1" ht="21.75" customHeight="1">
      <c r="A37" s="9"/>
      <c r="B37" s="9"/>
      <c r="C37" s="9"/>
      <c r="D37" s="9"/>
      <c r="E37" s="99" t="s">
        <v>111</v>
      </c>
      <c r="F37" s="99"/>
      <c r="G37" s="99"/>
      <c r="H37" s="13"/>
      <c r="I37" s="99" t="s">
        <v>113</v>
      </c>
      <c r="J37" s="99"/>
      <c r="K37" s="99"/>
    </row>
    <row r="38" spans="1:12" ht="21.75" customHeight="1">
      <c r="C38" s="16" t="s">
        <v>0</v>
      </c>
      <c r="D38" s="17"/>
      <c r="E38" s="18" t="s">
        <v>200</v>
      </c>
      <c r="F38" s="17"/>
      <c r="G38" s="18" t="s">
        <v>169</v>
      </c>
      <c r="H38" s="19"/>
      <c r="I38" s="18" t="s">
        <v>200</v>
      </c>
      <c r="J38" s="20"/>
      <c r="K38" s="18" t="s">
        <v>169</v>
      </c>
    </row>
    <row r="39" spans="1:12" ht="21.75" customHeight="1">
      <c r="C39" s="21"/>
      <c r="D39" s="17"/>
      <c r="E39" s="22" t="s">
        <v>51</v>
      </c>
      <c r="F39" s="17"/>
      <c r="G39" s="22" t="s">
        <v>52</v>
      </c>
      <c r="H39" s="22"/>
      <c r="I39" s="22" t="s">
        <v>51</v>
      </c>
      <c r="J39" s="23"/>
      <c r="K39" s="22" t="s">
        <v>52</v>
      </c>
    </row>
    <row r="40" spans="1:12" ht="21.75" customHeight="1">
      <c r="C40" s="21"/>
      <c r="D40" s="17"/>
      <c r="E40" s="22" t="s">
        <v>53</v>
      </c>
      <c r="F40" s="17"/>
      <c r="G40" s="22"/>
      <c r="H40" s="22"/>
      <c r="I40" s="22" t="s">
        <v>53</v>
      </c>
      <c r="J40" s="23"/>
      <c r="K40" s="22"/>
    </row>
    <row r="41" spans="1:12" ht="21.75" customHeight="1">
      <c r="A41" s="9" t="s">
        <v>10</v>
      </c>
      <c r="D41" s="14"/>
      <c r="F41" s="14"/>
    </row>
    <row r="42" spans="1:12" ht="21.75" customHeight="1">
      <c r="A42" s="9" t="s">
        <v>11</v>
      </c>
      <c r="D42" s="14"/>
      <c r="F42" s="14"/>
    </row>
    <row r="43" spans="1:12" ht="21.75" customHeight="1">
      <c r="A43" s="14" t="s">
        <v>137</v>
      </c>
      <c r="D43" s="14"/>
      <c r="F43" s="14"/>
    </row>
    <row r="44" spans="1:12" ht="21.75" customHeight="1">
      <c r="A44" s="14" t="s">
        <v>140</v>
      </c>
      <c r="C44" s="24">
        <v>10</v>
      </c>
      <c r="D44" s="24"/>
      <c r="E44" s="15">
        <v>94513</v>
      </c>
      <c r="F44" s="24"/>
      <c r="G44" s="42">
        <v>90000</v>
      </c>
      <c r="H44" s="42"/>
      <c r="I44" s="42">
        <v>94513</v>
      </c>
      <c r="J44" s="42"/>
      <c r="K44" s="42">
        <v>90000</v>
      </c>
    </row>
    <row r="45" spans="1:12" ht="21.75" customHeight="1">
      <c r="A45" s="36" t="s">
        <v>185</v>
      </c>
      <c r="B45" s="35"/>
      <c r="C45" s="24">
        <v>2</v>
      </c>
      <c r="D45" s="24"/>
      <c r="E45" s="43">
        <v>54624</v>
      </c>
      <c r="F45" s="24"/>
      <c r="G45" s="44">
        <v>73519</v>
      </c>
      <c r="H45" s="44"/>
      <c r="I45" s="44">
        <v>48327</v>
      </c>
      <c r="J45" s="44"/>
      <c r="K45" s="44">
        <v>68766</v>
      </c>
    </row>
    <row r="46" spans="1:12" ht="21.75" customHeight="1">
      <c r="A46" s="37" t="s">
        <v>146</v>
      </c>
      <c r="B46" s="35"/>
      <c r="C46" s="24">
        <v>2</v>
      </c>
      <c r="D46" s="24"/>
      <c r="E46" s="25">
        <v>944600</v>
      </c>
      <c r="F46" s="24"/>
      <c r="G46" s="44">
        <v>618000</v>
      </c>
      <c r="H46" s="44"/>
      <c r="I46" s="44">
        <v>944600</v>
      </c>
      <c r="J46" s="44"/>
      <c r="K46" s="44">
        <v>618000</v>
      </c>
    </row>
    <row r="47" spans="1:12" ht="21.75" customHeight="1">
      <c r="A47" s="36" t="s">
        <v>141</v>
      </c>
      <c r="B47" s="35"/>
      <c r="C47" s="24"/>
      <c r="D47" s="24"/>
      <c r="E47" s="43"/>
      <c r="F47" s="24"/>
      <c r="G47" s="44"/>
      <c r="H47" s="44"/>
      <c r="I47" s="44"/>
      <c r="J47" s="44"/>
      <c r="K47" s="44"/>
    </row>
    <row r="48" spans="1:12" ht="21.75" customHeight="1">
      <c r="A48" s="36" t="s">
        <v>88</v>
      </c>
      <c r="B48" s="35"/>
      <c r="C48" s="24">
        <v>11</v>
      </c>
      <c r="D48" s="24"/>
      <c r="E48" s="25">
        <v>117746</v>
      </c>
      <c r="F48" s="24"/>
      <c r="G48" s="44">
        <v>133265</v>
      </c>
      <c r="H48" s="44"/>
      <c r="I48" s="44">
        <v>117746</v>
      </c>
      <c r="J48" s="44"/>
      <c r="K48" s="44">
        <v>133265</v>
      </c>
    </row>
    <row r="49" spans="1:15" ht="21.75" customHeight="1">
      <c r="A49" s="36" t="s">
        <v>139</v>
      </c>
      <c r="B49" s="35"/>
      <c r="C49" s="24"/>
      <c r="D49" s="24"/>
      <c r="E49" s="25"/>
      <c r="F49" s="24"/>
    </row>
    <row r="50" spans="1:15" ht="21.75" customHeight="1">
      <c r="A50" s="36" t="s">
        <v>138</v>
      </c>
      <c r="B50" s="35"/>
      <c r="C50" s="24">
        <v>12</v>
      </c>
      <c r="D50" s="24"/>
      <c r="E50" s="25">
        <v>35522</v>
      </c>
      <c r="F50" s="24"/>
      <c r="G50" s="44">
        <v>57592</v>
      </c>
      <c r="H50" s="44"/>
      <c r="I50" s="44">
        <v>35522</v>
      </c>
      <c r="J50" s="44"/>
      <c r="K50" s="44">
        <v>57592</v>
      </c>
    </row>
    <row r="51" spans="1:15" ht="21.75" customHeight="1">
      <c r="A51" s="37" t="s">
        <v>170</v>
      </c>
      <c r="B51" s="35"/>
      <c r="C51" s="24">
        <v>13</v>
      </c>
      <c r="D51" s="24"/>
      <c r="E51" s="25">
        <v>81929</v>
      </c>
      <c r="F51" s="24"/>
      <c r="G51" s="44">
        <v>325835</v>
      </c>
      <c r="H51" s="44"/>
      <c r="I51" s="26">
        <v>81929</v>
      </c>
      <c r="J51" s="44"/>
      <c r="K51" s="44">
        <v>325835</v>
      </c>
    </row>
    <row r="52" spans="1:15" ht="21.75" customHeight="1">
      <c r="A52" s="36" t="s">
        <v>72</v>
      </c>
      <c r="B52" s="35"/>
      <c r="C52" s="24"/>
      <c r="D52" s="24"/>
      <c r="E52" s="43">
        <v>35570</v>
      </c>
      <c r="F52" s="24"/>
      <c r="G52" s="44">
        <v>35921</v>
      </c>
      <c r="H52" s="44"/>
      <c r="I52" s="44">
        <v>32910</v>
      </c>
      <c r="J52" s="44"/>
      <c r="K52" s="44">
        <v>33174</v>
      </c>
    </row>
    <row r="53" spans="1:15" ht="21.75" customHeight="1">
      <c r="A53" s="36" t="s">
        <v>92</v>
      </c>
      <c r="B53" s="35"/>
      <c r="C53" s="24"/>
      <c r="D53" s="24"/>
      <c r="E53" s="43">
        <v>17478</v>
      </c>
      <c r="F53" s="24"/>
      <c r="G53" s="44">
        <v>18292</v>
      </c>
      <c r="H53" s="44"/>
      <c r="I53" s="44">
        <v>16273</v>
      </c>
      <c r="J53" s="44"/>
      <c r="K53" s="44">
        <v>15494</v>
      </c>
    </row>
    <row r="54" spans="1:15" ht="21.75" customHeight="1">
      <c r="A54" s="14" t="s">
        <v>12</v>
      </c>
      <c r="D54" s="24"/>
      <c r="E54" s="45">
        <v>7866</v>
      </c>
      <c r="F54" s="24"/>
      <c r="G54" s="44">
        <v>8084</v>
      </c>
      <c r="H54" s="44"/>
      <c r="I54" s="44">
        <v>7570</v>
      </c>
      <c r="J54" s="44"/>
      <c r="K54" s="44">
        <v>7574</v>
      </c>
    </row>
    <row r="55" spans="1:15" ht="21.75" customHeight="1">
      <c r="A55" s="9" t="s">
        <v>13</v>
      </c>
      <c r="D55" s="24"/>
      <c r="E55" s="38">
        <f>SUM(E44:E54)</f>
        <v>1389848</v>
      </c>
      <c r="F55" s="24"/>
      <c r="G55" s="46">
        <f>SUM(G44:G54)</f>
        <v>1360508</v>
      </c>
      <c r="H55" s="44"/>
      <c r="I55" s="46">
        <f>SUM(I44:I54)</f>
        <v>1379390</v>
      </c>
      <c r="J55" s="44"/>
      <c r="K55" s="46">
        <f>SUM(K44:K54)</f>
        <v>1349700</v>
      </c>
      <c r="O55" s="47"/>
    </row>
    <row r="56" spans="1:15" ht="21.75" customHeight="1">
      <c r="A56" s="9" t="s">
        <v>14</v>
      </c>
      <c r="D56" s="24"/>
      <c r="E56" s="43"/>
      <c r="F56" s="24"/>
      <c r="G56" s="44"/>
      <c r="H56" s="44"/>
      <c r="I56" s="44"/>
      <c r="J56" s="44"/>
      <c r="K56" s="44"/>
    </row>
    <row r="57" spans="1:15" ht="21.75" customHeight="1">
      <c r="A57" s="14" t="s">
        <v>142</v>
      </c>
      <c r="D57" s="24"/>
      <c r="E57" s="43"/>
      <c r="F57" s="24"/>
      <c r="G57" s="44"/>
      <c r="H57" s="44"/>
      <c r="I57" s="44"/>
      <c r="J57" s="44"/>
      <c r="K57" s="44"/>
    </row>
    <row r="58" spans="1:15" ht="21.75" customHeight="1">
      <c r="A58" s="14" t="s">
        <v>143</v>
      </c>
      <c r="C58" s="24">
        <v>11</v>
      </c>
      <c r="D58" s="24"/>
      <c r="E58" s="43">
        <v>232911</v>
      </c>
      <c r="F58" s="24"/>
      <c r="G58" s="44">
        <v>294075</v>
      </c>
      <c r="H58" s="44"/>
      <c r="I58" s="44">
        <v>232911</v>
      </c>
      <c r="J58" s="44"/>
      <c r="K58" s="44">
        <v>294075</v>
      </c>
    </row>
    <row r="59" spans="1:15" ht="21.75" customHeight="1">
      <c r="A59" s="14" t="s">
        <v>96</v>
      </c>
      <c r="D59" s="24"/>
      <c r="E59" s="25"/>
      <c r="F59" s="24"/>
      <c r="G59" s="44"/>
      <c r="H59" s="44"/>
      <c r="I59" s="44"/>
      <c r="J59" s="44"/>
      <c r="K59" s="44"/>
    </row>
    <row r="60" spans="1:15" ht="21.75" customHeight="1">
      <c r="A60" s="14" t="s">
        <v>88</v>
      </c>
      <c r="C60" s="24">
        <v>12</v>
      </c>
      <c r="D60" s="24"/>
      <c r="E60" s="25">
        <v>877304</v>
      </c>
      <c r="F60" s="24"/>
      <c r="G60" s="44">
        <v>861891</v>
      </c>
      <c r="H60" s="44"/>
      <c r="I60" s="44">
        <v>877304</v>
      </c>
      <c r="J60" s="44"/>
      <c r="K60" s="44">
        <v>861891</v>
      </c>
    </row>
    <row r="61" spans="1:15" ht="21.75" customHeight="1">
      <c r="A61" s="29" t="s">
        <v>173</v>
      </c>
      <c r="C61" s="24">
        <v>13</v>
      </c>
      <c r="D61" s="24"/>
      <c r="E61" s="25">
        <v>198904</v>
      </c>
      <c r="F61" s="24"/>
      <c r="G61" s="44">
        <v>279774</v>
      </c>
      <c r="H61" s="44"/>
      <c r="I61" s="44">
        <v>198904</v>
      </c>
      <c r="J61" s="44"/>
      <c r="K61" s="44">
        <v>279774</v>
      </c>
    </row>
    <row r="62" spans="1:15" ht="21.75" customHeight="1">
      <c r="A62" s="14" t="s">
        <v>186</v>
      </c>
      <c r="D62" s="24"/>
      <c r="E62" s="43">
        <v>1903</v>
      </c>
      <c r="F62" s="24"/>
      <c r="G62" s="44">
        <v>1757</v>
      </c>
      <c r="H62" s="44"/>
      <c r="I62" s="44">
        <v>1903</v>
      </c>
      <c r="J62" s="44"/>
      <c r="K62" s="44">
        <v>1757</v>
      </c>
    </row>
    <row r="63" spans="1:15" ht="21.75" customHeight="1">
      <c r="A63" s="14" t="s">
        <v>61</v>
      </c>
      <c r="C63" s="24">
        <v>2</v>
      </c>
      <c r="D63" s="24"/>
      <c r="E63" s="43">
        <v>111794</v>
      </c>
      <c r="F63" s="24"/>
      <c r="G63" s="44">
        <v>108854</v>
      </c>
      <c r="H63" s="44"/>
      <c r="I63" s="44">
        <v>120034</v>
      </c>
      <c r="J63" s="44"/>
      <c r="K63" s="44">
        <v>117733</v>
      </c>
    </row>
    <row r="64" spans="1:15" ht="21.75" customHeight="1">
      <c r="A64" s="14" t="s">
        <v>168</v>
      </c>
      <c r="C64" s="24"/>
      <c r="D64" s="24"/>
      <c r="E64" s="43">
        <v>122042</v>
      </c>
      <c r="F64" s="24"/>
      <c r="G64" s="44">
        <v>125667</v>
      </c>
      <c r="H64" s="44"/>
      <c r="I64" s="44">
        <v>122042</v>
      </c>
      <c r="J64" s="44"/>
      <c r="K64" s="44">
        <v>125667</v>
      </c>
    </row>
    <row r="65" spans="1:12" ht="21.75" customHeight="1">
      <c r="A65" s="14" t="s">
        <v>109</v>
      </c>
      <c r="C65" s="24"/>
      <c r="D65" s="24"/>
      <c r="E65" s="43">
        <v>219241</v>
      </c>
      <c r="F65" s="24"/>
      <c r="G65" s="44">
        <v>190269</v>
      </c>
      <c r="H65" s="44"/>
      <c r="I65" s="44">
        <v>220599</v>
      </c>
      <c r="J65" s="44"/>
      <c r="K65" s="44">
        <v>189272</v>
      </c>
    </row>
    <row r="66" spans="1:12" ht="21.75" customHeight="1">
      <c r="A66" s="14" t="s">
        <v>118</v>
      </c>
      <c r="C66" s="24"/>
      <c r="D66" s="24"/>
      <c r="E66" s="44">
        <v>6718</v>
      </c>
      <c r="F66" s="24"/>
      <c r="G66" s="44">
        <v>6477</v>
      </c>
      <c r="H66" s="44"/>
      <c r="I66" s="44">
        <v>6718</v>
      </c>
      <c r="J66" s="44"/>
      <c r="K66" s="44">
        <v>6477</v>
      </c>
    </row>
    <row r="67" spans="1:12" ht="21.75" customHeight="1">
      <c r="A67" s="14" t="s">
        <v>15</v>
      </c>
      <c r="D67" s="24"/>
      <c r="E67" s="45">
        <v>3833</v>
      </c>
      <c r="F67" s="24"/>
      <c r="G67" s="48">
        <v>4674</v>
      </c>
      <c r="H67" s="44"/>
      <c r="I67" s="48">
        <v>3833</v>
      </c>
      <c r="J67" s="44"/>
      <c r="K67" s="48">
        <v>4674</v>
      </c>
    </row>
    <row r="68" spans="1:12" ht="21.75" customHeight="1">
      <c r="A68" s="9" t="s">
        <v>16</v>
      </c>
      <c r="D68" s="24"/>
      <c r="E68" s="38">
        <f>SUM(E58:E67)</f>
        <v>1774650</v>
      </c>
      <c r="F68" s="24"/>
      <c r="G68" s="46">
        <f>SUM(G58:G67)</f>
        <v>1873438</v>
      </c>
      <c r="H68" s="44"/>
      <c r="I68" s="46">
        <f>SUM(I58:I67)</f>
        <v>1784248</v>
      </c>
      <c r="J68" s="44"/>
      <c r="K68" s="46">
        <f>SUM(K58:K67)</f>
        <v>1881320</v>
      </c>
    </row>
    <row r="69" spans="1:12" ht="21.75" customHeight="1">
      <c r="A69" s="9" t="s">
        <v>17</v>
      </c>
      <c r="D69" s="14"/>
      <c r="E69" s="38">
        <f>E68+E55</f>
        <v>3164498</v>
      </c>
      <c r="F69" s="14"/>
      <c r="G69" s="38">
        <f>G68+G55</f>
        <v>3233946</v>
      </c>
      <c r="H69" s="44"/>
      <c r="I69" s="38">
        <f>I68+I55</f>
        <v>3163638</v>
      </c>
      <c r="J69" s="44"/>
      <c r="K69" s="38">
        <f>K68+K55</f>
        <v>3231020</v>
      </c>
    </row>
    <row r="70" spans="1:12" ht="21.75" customHeight="1">
      <c r="A70" s="9"/>
      <c r="D70" s="14"/>
      <c r="E70" s="43"/>
      <c r="F70" s="14"/>
      <c r="G70" s="43"/>
      <c r="H70" s="43"/>
      <c r="I70" s="43"/>
      <c r="J70" s="43"/>
      <c r="K70" s="43"/>
    </row>
    <row r="71" spans="1:12" ht="21.75" customHeight="1">
      <c r="A71" s="14" t="s">
        <v>214</v>
      </c>
    </row>
    <row r="72" spans="1:12" s="7" customFormat="1" ht="21.75" customHeight="1">
      <c r="A72" s="3" t="s">
        <v>110</v>
      </c>
      <c r="B72" s="4"/>
      <c r="C72" s="5"/>
      <c r="D72" s="6"/>
      <c r="E72" s="6"/>
      <c r="F72" s="6"/>
      <c r="G72" s="6"/>
      <c r="H72" s="6"/>
      <c r="I72" s="6"/>
      <c r="J72" s="6"/>
      <c r="K72" s="6"/>
      <c r="L72" s="15"/>
    </row>
    <row r="73" spans="1:12" s="7" customFormat="1" ht="21.75" customHeight="1">
      <c r="A73" s="8" t="s">
        <v>164</v>
      </c>
      <c r="B73" s="4"/>
      <c r="C73" s="5"/>
      <c r="D73" s="6"/>
      <c r="E73" s="4"/>
      <c r="F73" s="6"/>
      <c r="G73" s="4"/>
      <c r="H73" s="4"/>
      <c r="I73" s="4"/>
      <c r="J73" s="6"/>
      <c r="K73" s="4"/>
      <c r="L73" s="15"/>
    </row>
    <row r="74" spans="1:12" s="11" customFormat="1" ht="21.75" customHeight="1">
      <c r="A74" s="9" t="s">
        <v>199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15"/>
    </row>
    <row r="75" spans="1:12" ht="21.75" customHeight="1">
      <c r="A75" s="5"/>
      <c r="B75" s="6"/>
      <c r="C75" s="9"/>
      <c r="D75" s="9"/>
      <c r="E75" s="6"/>
      <c r="F75" s="9"/>
      <c r="G75" s="6"/>
      <c r="H75" s="6"/>
      <c r="I75" s="6"/>
      <c r="J75" s="6"/>
      <c r="K75" s="12" t="s">
        <v>55</v>
      </c>
    </row>
    <row r="76" spans="1:12" s="11" customFormat="1" ht="21.75" customHeight="1">
      <c r="A76" s="9"/>
      <c r="B76" s="9"/>
      <c r="C76" s="9"/>
      <c r="D76" s="9"/>
      <c r="E76" s="99" t="s">
        <v>111</v>
      </c>
      <c r="F76" s="99"/>
      <c r="G76" s="99"/>
      <c r="H76" s="13"/>
      <c r="I76" s="99" t="s">
        <v>113</v>
      </c>
      <c r="J76" s="99"/>
      <c r="K76" s="99"/>
    </row>
    <row r="77" spans="1:12" ht="21.75" customHeight="1">
      <c r="C77" s="9"/>
      <c r="D77" s="17"/>
      <c r="E77" s="18" t="s">
        <v>200</v>
      </c>
      <c r="F77" s="17"/>
      <c r="G77" s="18" t="s">
        <v>169</v>
      </c>
      <c r="H77" s="19"/>
      <c r="I77" s="18" t="s">
        <v>200</v>
      </c>
      <c r="J77" s="20"/>
      <c r="K77" s="18" t="s">
        <v>169</v>
      </c>
    </row>
    <row r="78" spans="1:12" ht="21.75" customHeight="1">
      <c r="C78" s="9"/>
      <c r="D78" s="17"/>
      <c r="E78" s="22" t="s">
        <v>51</v>
      </c>
      <c r="F78" s="17"/>
      <c r="G78" s="22" t="s">
        <v>52</v>
      </c>
      <c r="H78" s="22"/>
      <c r="I78" s="22" t="s">
        <v>51</v>
      </c>
      <c r="J78" s="23"/>
      <c r="K78" s="22" t="s">
        <v>52</v>
      </c>
    </row>
    <row r="79" spans="1:12" ht="21.75" customHeight="1">
      <c r="C79" s="9"/>
      <c r="D79" s="17"/>
      <c r="E79" s="22" t="s">
        <v>53</v>
      </c>
      <c r="F79" s="17"/>
      <c r="G79" s="22"/>
      <c r="H79" s="22"/>
      <c r="I79" s="22" t="s">
        <v>53</v>
      </c>
      <c r="J79" s="23"/>
      <c r="K79" s="22"/>
    </row>
    <row r="80" spans="1:12" ht="21.75" customHeight="1">
      <c r="A80" s="9" t="s">
        <v>18</v>
      </c>
      <c r="C80" s="9"/>
      <c r="D80" s="14"/>
      <c r="E80" s="49"/>
      <c r="F80" s="14"/>
      <c r="G80" s="49"/>
      <c r="H80" s="49"/>
      <c r="I80" s="49"/>
      <c r="J80" s="49"/>
      <c r="K80" s="49"/>
    </row>
    <row r="81" spans="1:11" ht="21.75" customHeight="1">
      <c r="A81" s="14" t="s">
        <v>19</v>
      </c>
      <c r="C81" s="9"/>
      <c r="D81" s="24"/>
      <c r="E81" s="49"/>
      <c r="F81" s="24"/>
      <c r="G81" s="49"/>
      <c r="H81" s="49"/>
      <c r="I81" s="49"/>
      <c r="J81" s="49"/>
      <c r="K81" s="49"/>
    </row>
    <row r="82" spans="1:11" ht="21.75" customHeight="1">
      <c r="A82" s="32" t="s">
        <v>20</v>
      </c>
      <c r="B82" s="35"/>
      <c r="D82" s="24"/>
      <c r="E82" s="49"/>
      <c r="F82" s="24"/>
      <c r="G82" s="49"/>
      <c r="H82" s="49"/>
      <c r="I82" s="49"/>
      <c r="J82" s="49"/>
      <c r="K82" s="49"/>
    </row>
    <row r="83" spans="1:11" ht="21.75" customHeight="1" thickBot="1">
      <c r="A83" s="32" t="s">
        <v>161</v>
      </c>
      <c r="B83" s="7"/>
      <c r="D83" s="24"/>
      <c r="E83" s="50">
        <v>1920619</v>
      </c>
      <c r="F83" s="24"/>
      <c r="G83" s="50">
        <v>1920619</v>
      </c>
      <c r="H83" s="51"/>
      <c r="I83" s="50">
        <v>1920619</v>
      </c>
      <c r="J83" s="51"/>
      <c r="K83" s="50">
        <v>1920619</v>
      </c>
    </row>
    <row r="84" spans="1:11" ht="21.75" customHeight="1" thickTop="1">
      <c r="A84" s="32" t="s">
        <v>215</v>
      </c>
      <c r="B84" s="35"/>
      <c r="D84" s="24"/>
      <c r="E84" s="49"/>
      <c r="F84" s="24"/>
      <c r="G84" s="51"/>
      <c r="H84" s="51"/>
      <c r="I84" s="51"/>
      <c r="J84" s="51"/>
      <c r="K84" s="51"/>
    </row>
    <row r="85" spans="1:11" ht="21.75" customHeight="1">
      <c r="A85" s="32" t="s">
        <v>174</v>
      </c>
      <c r="B85" s="35"/>
      <c r="D85" s="24"/>
      <c r="E85" s="51">
        <v>1460731</v>
      </c>
      <c r="F85" s="24"/>
      <c r="G85" s="51">
        <v>1460731</v>
      </c>
      <c r="H85" s="51"/>
      <c r="I85" s="51">
        <v>1460731</v>
      </c>
      <c r="J85" s="51"/>
      <c r="K85" s="51">
        <v>1460731</v>
      </c>
    </row>
    <row r="86" spans="1:11" ht="21.75" customHeight="1">
      <c r="A86" s="14" t="s">
        <v>21</v>
      </c>
      <c r="D86" s="24"/>
      <c r="E86" s="51">
        <v>1482795</v>
      </c>
      <c r="F86" s="24"/>
      <c r="G86" s="51">
        <v>1482795</v>
      </c>
      <c r="H86" s="51"/>
      <c r="I86" s="51">
        <v>1482795</v>
      </c>
      <c r="J86" s="51"/>
      <c r="K86" s="51">
        <v>1482795</v>
      </c>
    </row>
    <row r="87" spans="1:11" ht="21.75" customHeight="1">
      <c r="A87" s="32" t="s">
        <v>22</v>
      </c>
      <c r="B87" s="7"/>
      <c r="D87" s="24"/>
      <c r="E87" s="49"/>
      <c r="F87" s="24"/>
      <c r="G87" s="51"/>
      <c r="H87" s="51"/>
      <c r="I87" s="51"/>
      <c r="J87" s="51"/>
      <c r="K87" s="51"/>
    </row>
    <row r="88" spans="1:11" ht="21.75" customHeight="1">
      <c r="A88" s="32" t="s">
        <v>23</v>
      </c>
      <c r="B88" s="7"/>
      <c r="D88" s="24"/>
      <c r="E88" s="49">
        <v>77459</v>
      </c>
      <c r="F88" s="24"/>
      <c r="G88" s="51">
        <v>77459</v>
      </c>
      <c r="H88" s="51"/>
      <c r="I88" s="51">
        <v>77459</v>
      </c>
      <c r="J88" s="51"/>
      <c r="K88" s="51">
        <v>77459</v>
      </c>
    </row>
    <row r="89" spans="1:11" ht="21.75" customHeight="1">
      <c r="A89" s="32" t="s">
        <v>24</v>
      </c>
      <c r="B89" s="7"/>
      <c r="D89" s="14"/>
      <c r="E89" s="49">
        <v>636231</v>
      </c>
      <c r="F89" s="14"/>
      <c r="G89" s="52">
        <v>768305</v>
      </c>
      <c r="H89" s="52"/>
      <c r="I89" s="49">
        <v>636231</v>
      </c>
      <c r="J89" s="51"/>
      <c r="K89" s="52">
        <v>768305</v>
      </c>
    </row>
    <row r="90" spans="1:11" ht="21.75" customHeight="1">
      <c r="A90" s="53" t="s">
        <v>119</v>
      </c>
      <c r="B90" s="7"/>
      <c r="D90" s="14"/>
      <c r="E90" s="54">
        <v>-5375</v>
      </c>
      <c r="F90" s="14"/>
      <c r="G90" s="55">
        <v>-5182</v>
      </c>
      <c r="H90" s="52"/>
      <c r="I90" s="55">
        <v>-5375</v>
      </c>
      <c r="J90" s="51"/>
      <c r="K90" s="55">
        <v>-5182</v>
      </c>
    </row>
    <row r="91" spans="1:11" ht="21.75" customHeight="1">
      <c r="A91" s="56" t="s">
        <v>25</v>
      </c>
      <c r="B91" s="7"/>
      <c r="D91" s="14"/>
      <c r="E91" s="57">
        <f>SUM(E85:E90)</f>
        <v>3651841</v>
      </c>
      <c r="F91" s="14"/>
      <c r="G91" s="57">
        <f>SUM(G85:G90)</f>
        <v>3784108</v>
      </c>
      <c r="H91" s="25"/>
      <c r="I91" s="57">
        <f>SUM(I85:I90)</f>
        <v>3651841</v>
      </c>
      <c r="J91" s="49"/>
      <c r="K91" s="57">
        <f>SUM(K85:K90)</f>
        <v>3784108</v>
      </c>
    </row>
    <row r="92" spans="1:11" ht="21.75" customHeight="1" thickBot="1">
      <c r="A92" s="9" t="s">
        <v>26</v>
      </c>
      <c r="D92" s="14"/>
      <c r="E92" s="50">
        <f>SUM(E69,E91)</f>
        <v>6816339</v>
      </c>
      <c r="F92" s="14"/>
      <c r="G92" s="50">
        <f>SUM(G69,G91)</f>
        <v>7018054</v>
      </c>
      <c r="H92" s="25"/>
      <c r="I92" s="50">
        <f>SUM(I69,I91)</f>
        <v>6815479</v>
      </c>
      <c r="J92" s="49"/>
      <c r="K92" s="50">
        <f>SUM(K69,K91)</f>
        <v>7015128</v>
      </c>
    </row>
    <row r="93" spans="1:11" ht="21.75" customHeight="1" thickTop="1">
      <c r="D93" s="22"/>
      <c r="E93" s="51">
        <f>SUM(E30-E92)</f>
        <v>0</v>
      </c>
      <c r="F93" s="22"/>
      <c r="G93" s="51">
        <f>SUM(G30-G92)</f>
        <v>0</v>
      </c>
      <c r="H93" s="25"/>
      <c r="I93" s="51">
        <f>SUM(I30-I92)</f>
        <v>0</v>
      </c>
      <c r="J93" s="49"/>
      <c r="K93" s="51">
        <f>SUM(K30-K92)</f>
        <v>0</v>
      </c>
    </row>
    <row r="94" spans="1:11" ht="21.75" customHeight="1">
      <c r="A94" s="14" t="s">
        <v>214</v>
      </c>
    </row>
    <row r="96" spans="1:11" ht="21.75" customHeight="1">
      <c r="A96" s="58"/>
      <c r="B96" s="58"/>
      <c r="C96" s="58"/>
    </row>
    <row r="98" spans="1:11" ht="21.75" customHeight="1">
      <c r="E98" s="14" t="s">
        <v>27</v>
      </c>
    </row>
    <row r="99" spans="1:11" ht="21.75" customHeight="1">
      <c r="A99" s="58"/>
      <c r="B99" s="58"/>
      <c r="C99" s="58"/>
    </row>
    <row r="101" spans="1:11" s="14" customFormat="1" ht="21.75" customHeight="1">
      <c r="B101" s="15"/>
      <c r="D101" s="15"/>
      <c r="E101" s="15"/>
      <c r="F101" s="15"/>
      <c r="G101" s="15"/>
      <c r="H101" s="15"/>
      <c r="I101" s="15"/>
      <c r="J101" s="15"/>
      <c r="K101" s="15"/>
    </row>
    <row r="102" spans="1:11" s="14" customFormat="1" ht="21.75" customHeight="1">
      <c r="B102" s="15"/>
      <c r="D102" s="15"/>
      <c r="E102" s="15"/>
      <c r="F102" s="15"/>
      <c r="G102" s="15"/>
      <c r="H102" s="15"/>
      <c r="I102" s="15"/>
      <c r="J102" s="15"/>
      <c r="K102" s="15"/>
    </row>
    <row r="103" spans="1:11" s="14" customFormat="1" ht="21.75" customHeight="1">
      <c r="B103" s="15"/>
      <c r="D103" s="15"/>
      <c r="E103" s="15"/>
      <c r="F103" s="15"/>
      <c r="G103" s="15"/>
      <c r="H103" s="15"/>
      <c r="I103" s="15"/>
      <c r="J103" s="15"/>
      <c r="K103" s="15"/>
    </row>
    <row r="104" spans="1:11" s="14" customFormat="1" ht="21.75" customHeight="1">
      <c r="B104" s="15"/>
      <c r="D104" s="15"/>
      <c r="E104" s="15"/>
      <c r="F104" s="15"/>
      <c r="G104" s="15"/>
      <c r="H104" s="15"/>
      <c r="I104" s="15"/>
      <c r="J104" s="15"/>
      <c r="K104" s="15"/>
    </row>
    <row r="105" spans="1:11" s="14" customFormat="1" ht="21.75" customHeight="1">
      <c r="B105" s="15"/>
      <c r="D105" s="15"/>
      <c r="E105" s="15"/>
      <c r="F105" s="15"/>
      <c r="G105" s="15"/>
      <c r="H105" s="15"/>
      <c r="I105" s="15"/>
      <c r="J105" s="15"/>
      <c r="K105" s="15"/>
    </row>
    <row r="106" spans="1:11" s="14" customFormat="1" ht="21.75" customHeight="1">
      <c r="B106" s="15"/>
      <c r="D106" s="15"/>
      <c r="E106" s="15"/>
      <c r="F106" s="15"/>
      <c r="G106" s="15"/>
      <c r="H106" s="15"/>
      <c r="I106" s="15"/>
      <c r="J106" s="15"/>
      <c r="K106" s="15"/>
    </row>
    <row r="107" spans="1:11" s="14" customFormat="1" ht="21.75" customHeight="1">
      <c r="B107" s="15"/>
      <c r="D107" s="15"/>
      <c r="E107" s="15"/>
      <c r="F107" s="15"/>
      <c r="G107" s="15"/>
      <c r="H107" s="15"/>
      <c r="I107" s="15"/>
      <c r="J107" s="15"/>
      <c r="K107" s="15"/>
    </row>
    <row r="108" spans="1:11" s="14" customFormat="1" ht="21.75" customHeight="1">
      <c r="B108" s="15"/>
      <c r="D108" s="15"/>
      <c r="E108" s="15"/>
      <c r="F108" s="15"/>
      <c r="G108" s="15"/>
      <c r="H108" s="15"/>
      <c r="I108" s="15"/>
      <c r="J108" s="15"/>
      <c r="K108" s="15"/>
    </row>
    <row r="109" spans="1:11" s="14" customFormat="1" ht="21.75" customHeight="1">
      <c r="B109" s="15"/>
      <c r="D109" s="15"/>
      <c r="E109" s="15"/>
      <c r="F109" s="15"/>
      <c r="G109" s="15"/>
      <c r="H109" s="15"/>
      <c r="I109" s="15"/>
      <c r="J109" s="15"/>
      <c r="K109" s="15"/>
    </row>
    <row r="110" spans="1:11" s="14" customFormat="1" ht="21.75" customHeight="1">
      <c r="B110" s="15"/>
      <c r="D110" s="15"/>
      <c r="E110" s="15"/>
      <c r="F110" s="15"/>
      <c r="G110" s="15"/>
      <c r="H110" s="15"/>
      <c r="I110" s="15"/>
      <c r="J110" s="15"/>
      <c r="K110" s="15"/>
    </row>
    <row r="111" spans="1:11" s="14" customFormat="1" ht="21.75" customHeight="1">
      <c r="B111" s="15"/>
      <c r="D111" s="15"/>
      <c r="E111" s="15"/>
      <c r="F111" s="15"/>
      <c r="G111" s="15"/>
      <c r="H111" s="15"/>
      <c r="I111" s="15"/>
      <c r="J111" s="15"/>
      <c r="K111" s="15"/>
    </row>
    <row r="112" spans="1:11" s="14" customFormat="1" ht="21.75" customHeight="1">
      <c r="B112" s="15"/>
      <c r="D112" s="15"/>
      <c r="E112" s="15"/>
      <c r="F112" s="15"/>
      <c r="G112" s="15"/>
      <c r="H112" s="15"/>
      <c r="I112" s="15"/>
      <c r="J112" s="15"/>
      <c r="K112" s="15"/>
    </row>
    <row r="113" spans="2:11" s="14" customFormat="1" ht="21.75" customHeight="1">
      <c r="B113" s="15"/>
      <c r="D113" s="15"/>
      <c r="E113" s="15"/>
      <c r="F113" s="15"/>
      <c r="G113" s="15"/>
      <c r="H113" s="15"/>
      <c r="I113" s="15"/>
      <c r="J113" s="15"/>
      <c r="K113" s="15"/>
    </row>
    <row r="114" spans="2:11" s="14" customFormat="1" ht="21.75" customHeight="1">
      <c r="B114" s="15"/>
      <c r="D114" s="15"/>
      <c r="E114" s="15"/>
      <c r="F114" s="15"/>
      <c r="G114" s="15"/>
      <c r="H114" s="15"/>
      <c r="I114" s="15"/>
      <c r="J114" s="15"/>
      <c r="K114" s="15"/>
    </row>
    <row r="115" spans="2:11" s="14" customFormat="1" ht="21.75" customHeight="1">
      <c r="B115" s="15"/>
      <c r="D115" s="15"/>
      <c r="E115" s="15"/>
      <c r="F115" s="15"/>
      <c r="G115" s="15"/>
      <c r="H115" s="15"/>
      <c r="I115" s="15"/>
      <c r="J115" s="15"/>
      <c r="K115" s="15"/>
    </row>
    <row r="116" spans="2:11" s="14" customFormat="1" ht="21.75" customHeight="1">
      <c r="B116" s="15"/>
      <c r="D116" s="15"/>
      <c r="E116" s="15"/>
      <c r="F116" s="15"/>
      <c r="G116" s="15"/>
      <c r="H116" s="15"/>
      <c r="I116" s="15"/>
      <c r="J116" s="15"/>
      <c r="K116" s="15"/>
    </row>
    <row r="117" spans="2:11" s="14" customFormat="1" ht="21.75" customHeight="1">
      <c r="B117" s="15"/>
      <c r="D117" s="15"/>
      <c r="E117" s="15"/>
      <c r="F117" s="15"/>
      <c r="G117" s="15"/>
      <c r="H117" s="15"/>
      <c r="I117" s="15"/>
      <c r="J117" s="15"/>
      <c r="K117" s="15"/>
    </row>
    <row r="118" spans="2:11" s="14" customFormat="1" ht="21.75" customHeight="1">
      <c r="B118" s="15"/>
      <c r="D118" s="15"/>
      <c r="E118" s="15"/>
      <c r="F118" s="15"/>
      <c r="G118" s="15"/>
      <c r="H118" s="15"/>
      <c r="I118" s="15"/>
      <c r="J118" s="15"/>
      <c r="K118" s="15"/>
    </row>
    <row r="119" spans="2:11" s="14" customFormat="1" ht="21.75" customHeight="1">
      <c r="B119" s="15"/>
      <c r="D119" s="15"/>
      <c r="E119" s="15"/>
      <c r="F119" s="15"/>
      <c r="G119" s="15"/>
      <c r="H119" s="15"/>
      <c r="I119" s="15"/>
      <c r="J119" s="15"/>
      <c r="K119" s="15"/>
    </row>
    <row r="120" spans="2:11" s="14" customFormat="1" ht="21.75" customHeight="1">
      <c r="B120" s="15"/>
      <c r="D120" s="15"/>
      <c r="E120" s="15"/>
      <c r="F120" s="15"/>
      <c r="G120" s="15"/>
      <c r="H120" s="15"/>
      <c r="I120" s="15"/>
      <c r="J120" s="15"/>
      <c r="K120" s="15"/>
    </row>
    <row r="121" spans="2:11" s="14" customFormat="1" ht="21.75" customHeight="1">
      <c r="B121" s="15"/>
      <c r="D121" s="15"/>
      <c r="E121" s="15"/>
      <c r="F121" s="15"/>
      <c r="G121" s="15"/>
      <c r="H121" s="15"/>
      <c r="I121" s="15"/>
      <c r="J121" s="15"/>
      <c r="K121" s="15"/>
    </row>
    <row r="122" spans="2:11" s="14" customFormat="1" ht="21.75" customHeight="1">
      <c r="B122" s="15"/>
      <c r="D122" s="15"/>
      <c r="E122" s="15"/>
      <c r="F122" s="15"/>
      <c r="G122" s="15"/>
      <c r="H122" s="15"/>
      <c r="I122" s="15"/>
      <c r="J122" s="15"/>
      <c r="K122" s="15"/>
    </row>
    <row r="123" spans="2:11" s="14" customFormat="1" ht="21.75" customHeight="1">
      <c r="B123" s="15"/>
      <c r="D123" s="15"/>
      <c r="E123" s="15"/>
      <c r="F123" s="15"/>
      <c r="G123" s="15"/>
      <c r="H123" s="15"/>
      <c r="I123" s="15"/>
      <c r="J123" s="15"/>
      <c r="K123" s="15"/>
    </row>
    <row r="124" spans="2:11" s="14" customFormat="1" ht="21.75" customHeight="1">
      <c r="B124" s="15"/>
      <c r="D124" s="15"/>
      <c r="E124" s="15"/>
      <c r="F124" s="15"/>
      <c r="G124" s="15"/>
      <c r="H124" s="15"/>
      <c r="I124" s="15"/>
      <c r="J124" s="15"/>
      <c r="K124" s="15"/>
    </row>
    <row r="125" spans="2:11" s="14" customFormat="1" ht="21.75" customHeight="1">
      <c r="B125" s="15"/>
      <c r="D125" s="15"/>
      <c r="E125" s="15"/>
      <c r="F125" s="15"/>
      <c r="G125" s="15"/>
      <c r="H125" s="15"/>
      <c r="I125" s="15"/>
      <c r="J125" s="15"/>
      <c r="K125" s="15"/>
    </row>
    <row r="126" spans="2:11" s="14" customFormat="1" ht="21.75" customHeight="1">
      <c r="B126" s="15"/>
      <c r="D126" s="15"/>
      <c r="E126" s="15"/>
      <c r="F126" s="15"/>
      <c r="G126" s="15"/>
      <c r="H126" s="15"/>
      <c r="I126" s="15"/>
      <c r="J126" s="15"/>
      <c r="K126" s="15"/>
    </row>
    <row r="127" spans="2:11" s="14" customFormat="1" ht="21.75" customHeight="1">
      <c r="B127" s="15"/>
      <c r="D127" s="15"/>
      <c r="E127" s="15"/>
      <c r="F127" s="15"/>
      <c r="G127" s="15"/>
      <c r="H127" s="15"/>
      <c r="I127" s="15"/>
      <c r="J127" s="15"/>
      <c r="K127" s="15"/>
    </row>
    <row r="128" spans="2:11" s="14" customFormat="1" ht="21.75" customHeight="1">
      <c r="B128" s="15"/>
      <c r="D128" s="15"/>
      <c r="E128" s="15"/>
      <c r="F128" s="15"/>
      <c r="G128" s="15"/>
      <c r="H128" s="15"/>
      <c r="I128" s="15"/>
      <c r="J128" s="15"/>
      <c r="K128" s="15"/>
    </row>
    <row r="129" spans="2:11" s="14" customFormat="1" ht="21.75" customHeight="1">
      <c r="B129" s="15"/>
      <c r="D129" s="15"/>
      <c r="E129" s="15"/>
      <c r="F129" s="15"/>
      <c r="G129" s="15"/>
      <c r="H129" s="15"/>
      <c r="I129" s="15"/>
      <c r="J129" s="15"/>
      <c r="K129" s="15"/>
    </row>
    <row r="130" spans="2:11" s="14" customFormat="1" ht="21.75" customHeight="1">
      <c r="B130" s="15"/>
      <c r="D130" s="15"/>
      <c r="E130" s="15"/>
      <c r="F130" s="15"/>
      <c r="G130" s="15"/>
      <c r="H130" s="15"/>
      <c r="I130" s="15"/>
      <c r="J130" s="15"/>
      <c r="K130" s="15"/>
    </row>
    <row r="131" spans="2:11" s="14" customFormat="1" ht="21.75" customHeight="1">
      <c r="B131" s="15"/>
      <c r="D131" s="15"/>
      <c r="E131" s="15"/>
      <c r="F131" s="15"/>
      <c r="G131" s="15"/>
      <c r="H131" s="15"/>
      <c r="I131" s="15"/>
      <c r="J131" s="15"/>
      <c r="K131" s="15"/>
    </row>
    <row r="132" spans="2:11" s="14" customFormat="1" ht="21.75" customHeight="1">
      <c r="B132" s="15"/>
      <c r="D132" s="15"/>
      <c r="E132" s="15"/>
      <c r="F132" s="15"/>
      <c r="G132" s="15"/>
      <c r="H132" s="15"/>
      <c r="I132" s="15"/>
      <c r="J132" s="15"/>
      <c r="K132" s="15"/>
    </row>
    <row r="133" spans="2:11" s="14" customFormat="1" ht="21.75" customHeight="1">
      <c r="B133" s="15"/>
      <c r="D133" s="15"/>
      <c r="E133" s="15"/>
      <c r="F133" s="15"/>
      <c r="G133" s="15"/>
      <c r="H133" s="15"/>
      <c r="I133" s="15"/>
      <c r="J133" s="15"/>
      <c r="K133" s="15"/>
    </row>
    <row r="134" spans="2:11" s="14" customFormat="1" ht="21.75" customHeight="1">
      <c r="B134" s="15"/>
      <c r="D134" s="15"/>
      <c r="E134" s="15"/>
      <c r="F134" s="15"/>
      <c r="G134" s="15"/>
      <c r="H134" s="15"/>
      <c r="I134" s="15"/>
      <c r="J134" s="15"/>
      <c r="K134" s="15"/>
    </row>
    <row r="135" spans="2:11" s="14" customFormat="1" ht="21.75" customHeight="1">
      <c r="B135" s="15"/>
      <c r="D135" s="15"/>
      <c r="E135" s="15"/>
      <c r="F135" s="15"/>
      <c r="G135" s="15"/>
      <c r="H135" s="15"/>
      <c r="I135" s="15"/>
      <c r="J135" s="15"/>
      <c r="K135" s="15"/>
    </row>
    <row r="136" spans="2:11" s="14" customFormat="1" ht="21.75" customHeight="1">
      <c r="B136" s="15"/>
      <c r="D136" s="15"/>
      <c r="E136" s="15"/>
      <c r="F136" s="15"/>
      <c r="G136" s="15"/>
      <c r="H136" s="15"/>
      <c r="I136" s="15"/>
      <c r="J136" s="15"/>
      <c r="K136" s="15"/>
    </row>
    <row r="137" spans="2:11" s="14" customFormat="1" ht="21.75" customHeight="1">
      <c r="B137" s="15"/>
      <c r="D137" s="15"/>
      <c r="E137" s="15"/>
      <c r="F137" s="15"/>
      <c r="G137" s="15"/>
      <c r="H137" s="15"/>
      <c r="I137" s="15"/>
      <c r="J137" s="15"/>
      <c r="K137" s="15"/>
    </row>
    <row r="138" spans="2:11" s="14" customFormat="1" ht="21.75" customHeight="1">
      <c r="B138" s="15"/>
      <c r="D138" s="15"/>
      <c r="E138" s="15"/>
      <c r="F138" s="15"/>
      <c r="G138" s="15"/>
      <c r="H138" s="15"/>
      <c r="I138" s="15"/>
      <c r="J138" s="15"/>
      <c r="K138" s="15"/>
    </row>
    <row r="139" spans="2:11" s="14" customFormat="1" ht="21.75" customHeight="1">
      <c r="B139" s="15"/>
      <c r="D139" s="15"/>
      <c r="E139" s="15"/>
      <c r="F139" s="15"/>
      <c r="G139" s="15"/>
      <c r="H139" s="15"/>
      <c r="I139" s="15"/>
      <c r="J139" s="15"/>
      <c r="K139" s="15"/>
    </row>
    <row r="140" spans="2:11" s="14" customFormat="1" ht="21.75" customHeight="1">
      <c r="B140" s="15"/>
      <c r="D140" s="15"/>
      <c r="E140" s="15"/>
      <c r="F140" s="15"/>
      <c r="G140" s="15"/>
      <c r="H140" s="15"/>
      <c r="I140" s="15"/>
      <c r="J140" s="15"/>
      <c r="K140" s="15"/>
    </row>
    <row r="141" spans="2:11" s="14" customFormat="1" ht="21.75" customHeight="1">
      <c r="B141" s="15"/>
      <c r="D141" s="15"/>
      <c r="E141" s="15"/>
      <c r="F141" s="15"/>
      <c r="G141" s="15"/>
      <c r="H141" s="15"/>
      <c r="I141" s="15"/>
      <c r="J141" s="15"/>
      <c r="K141" s="15"/>
    </row>
    <row r="142" spans="2:11" s="14" customFormat="1" ht="21.75" customHeight="1">
      <c r="B142" s="15"/>
      <c r="D142" s="15"/>
      <c r="E142" s="15"/>
      <c r="F142" s="15"/>
      <c r="G142" s="15"/>
      <c r="H142" s="15"/>
      <c r="I142" s="15"/>
      <c r="J142" s="15"/>
      <c r="K142" s="15"/>
    </row>
    <row r="143" spans="2:11" s="14" customFormat="1" ht="21.75" customHeight="1">
      <c r="B143" s="15"/>
      <c r="D143" s="15"/>
      <c r="E143" s="15"/>
      <c r="F143" s="15"/>
      <c r="G143" s="15"/>
      <c r="H143" s="15"/>
      <c r="I143" s="15"/>
      <c r="J143" s="15"/>
      <c r="K143" s="15"/>
    </row>
    <row r="144" spans="2:11" s="14" customFormat="1" ht="21.75" customHeight="1">
      <c r="B144" s="15"/>
      <c r="D144" s="15"/>
      <c r="E144" s="15"/>
      <c r="F144" s="15"/>
      <c r="G144" s="15"/>
      <c r="H144" s="15"/>
      <c r="I144" s="15"/>
      <c r="J144" s="15"/>
      <c r="K144" s="15"/>
    </row>
    <row r="145" spans="2:11" s="14" customFormat="1" ht="21.75" customHeight="1">
      <c r="B145" s="15"/>
      <c r="D145" s="15"/>
      <c r="E145" s="15"/>
      <c r="F145" s="15"/>
      <c r="G145" s="15"/>
      <c r="H145" s="15"/>
      <c r="I145" s="15"/>
      <c r="J145" s="15"/>
      <c r="K145" s="15"/>
    </row>
    <row r="146" spans="2:11" s="14" customFormat="1" ht="21.75" customHeight="1">
      <c r="B146" s="15"/>
      <c r="D146" s="15"/>
      <c r="E146" s="15"/>
      <c r="F146" s="15"/>
      <c r="G146" s="15"/>
      <c r="H146" s="15"/>
      <c r="I146" s="15"/>
      <c r="J146" s="15"/>
      <c r="K146" s="15"/>
    </row>
    <row r="147" spans="2:11" s="14" customFormat="1" ht="21.75" customHeight="1">
      <c r="B147" s="15"/>
      <c r="D147" s="15"/>
      <c r="E147" s="15"/>
      <c r="F147" s="15"/>
      <c r="G147" s="15"/>
      <c r="H147" s="15"/>
      <c r="I147" s="15"/>
      <c r="J147" s="15"/>
      <c r="K147" s="15"/>
    </row>
    <row r="148" spans="2:11" s="14" customFormat="1" ht="21.75" customHeight="1">
      <c r="B148" s="15"/>
      <c r="D148" s="15"/>
      <c r="E148" s="15"/>
      <c r="F148" s="15"/>
      <c r="G148" s="15"/>
      <c r="H148" s="15"/>
      <c r="I148" s="15"/>
      <c r="J148" s="15"/>
      <c r="K148" s="15"/>
    </row>
    <row r="149" spans="2:11" s="14" customFormat="1" ht="21.75" customHeight="1">
      <c r="B149" s="15"/>
      <c r="D149" s="15"/>
      <c r="E149" s="15"/>
      <c r="F149" s="15"/>
      <c r="G149" s="15"/>
      <c r="H149" s="15"/>
      <c r="I149" s="15"/>
      <c r="J149" s="15"/>
      <c r="K149" s="15"/>
    </row>
    <row r="150" spans="2:11" s="14" customFormat="1" ht="21.75" customHeight="1">
      <c r="B150" s="15"/>
      <c r="D150" s="15"/>
      <c r="E150" s="15"/>
      <c r="F150" s="15"/>
      <c r="G150" s="15"/>
      <c r="H150" s="15"/>
      <c r="I150" s="15"/>
      <c r="J150" s="15"/>
      <c r="K150" s="15"/>
    </row>
    <row r="151" spans="2:11" s="14" customFormat="1" ht="21.75" customHeight="1">
      <c r="B151" s="15"/>
      <c r="D151" s="15"/>
      <c r="E151" s="15"/>
      <c r="F151" s="15"/>
      <c r="G151" s="15"/>
      <c r="H151" s="15"/>
      <c r="I151" s="15"/>
      <c r="J151" s="15"/>
      <c r="K151" s="15"/>
    </row>
    <row r="152" spans="2:11" s="14" customFormat="1" ht="21.75" customHeight="1">
      <c r="B152" s="15"/>
      <c r="D152" s="15"/>
      <c r="E152" s="15"/>
      <c r="F152" s="15"/>
      <c r="G152" s="15"/>
      <c r="H152" s="15"/>
      <c r="I152" s="15"/>
      <c r="J152" s="15"/>
      <c r="K152" s="15"/>
    </row>
    <row r="153" spans="2:11" s="14" customFormat="1" ht="21.75" customHeight="1">
      <c r="B153" s="15"/>
      <c r="D153" s="15"/>
      <c r="E153" s="15"/>
      <c r="F153" s="15"/>
      <c r="G153" s="15"/>
      <c r="H153" s="15"/>
      <c r="I153" s="15"/>
      <c r="J153" s="15"/>
      <c r="K153" s="15"/>
    </row>
    <row r="154" spans="2:11" s="14" customFormat="1" ht="21.75" customHeight="1">
      <c r="B154" s="15"/>
      <c r="D154" s="15"/>
      <c r="E154" s="15"/>
      <c r="F154" s="15"/>
      <c r="G154" s="15"/>
      <c r="H154" s="15"/>
      <c r="I154" s="15"/>
      <c r="J154" s="15"/>
      <c r="K154" s="15"/>
    </row>
    <row r="155" spans="2:11" s="14" customFormat="1" ht="21.75" customHeight="1">
      <c r="B155" s="15"/>
      <c r="D155" s="15"/>
      <c r="E155" s="15"/>
      <c r="F155" s="15"/>
      <c r="G155" s="15"/>
      <c r="H155" s="15"/>
      <c r="I155" s="15"/>
      <c r="J155" s="15"/>
      <c r="K155" s="15"/>
    </row>
    <row r="156" spans="2:11" s="14" customFormat="1" ht="21.75" customHeight="1">
      <c r="B156" s="15"/>
      <c r="D156" s="15"/>
      <c r="E156" s="15"/>
      <c r="F156" s="15"/>
      <c r="G156" s="15"/>
      <c r="H156" s="15"/>
      <c r="I156" s="15"/>
      <c r="J156" s="15"/>
      <c r="K156" s="15"/>
    </row>
  </sheetData>
  <mergeCells count="6">
    <mergeCell ref="I5:K5"/>
    <mergeCell ref="I37:K37"/>
    <mergeCell ref="I76:K76"/>
    <mergeCell ref="E5:G5"/>
    <mergeCell ref="E37:G37"/>
    <mergeCell ref="E76:G76"/>
  </mergeCells>
  <pageMargins left="0.7" right="0.39370078740157483" top="0.78740157480314965" bottom="0.39370078740157483" header="0.19685039370078741" footer="0.19685039370078741"/>
  <pageSetup paperSize="9" scale="75" fitToHeight="7" orientation="portrait" r:id="rId1"/>
  <headerFooter>
    <evenHeader>&amp;R&amp;"Arial,Italic"&amp;12For internal use only</evenHeader>
  </headerFooter>
  <rowBreaks count="2" manualBreakCount="2">
    <brk id="32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1"/>
  <sheetViews>
    <sheetView showGridLines="0" view="pageBreakPreview" topLeftCell="A79" zoomScale="70" zoomScaleNormal="70" zoomScaleSheetLayoutView="70" workbookViewId="0">
      <selection activeCell="E84" sqref="E84"/>
    </sheetView>
  </sheetViews>
  <sheetFormatPr defaultColWidth="10.5703125" defaultRowHeight="19.7" customHeight="1"/>
  <cols>
    <col min="1" max="1" width="42" style="14" customWidth="1"/>
    <col min="2" max="2" width="1.5703125" style="15" customWidth="1"/>
    <col min="3" max="3" width="7.5703125" style="14" customWidth="1"/>
    <col min="4" max="4" width="1.5703125" style="15" customWidth="1"/>
    <col min="5" max="5" width="14.28515625" style="15" customWidth="1"/>
    <col min="6" max="6" width="1.5703125" style="15" customWidth="1"/>
    <col min="7" max="7" width="14.28515625" style="15" customWidth="1"/>
    <col min="8" max="8" width="1.5703125" style="15" customWidth="1"/>
    <col min="9" max="9" width="14.28515625" style="15" customWidth="1"/>
    <col min="10" max="10" width="1.5703125" style="15" customWidth="1"/>
    <col min="11" max="11" width="14.28515625" style="15" customWidth="1"/>
    <col min="12" max="16384" width="10.5703125" style="15"/>
  </cols>
  <sheetData>
    <row r="1" spans="1:18" s="59" customFormat="1" ht="19.7" customHeight="1">
      <c r="K1" s="60" t="s">
        <v>54</v>
      </c>
    </row>
    <row r="2" spans="1:18" s="7" customFormat="1" ht="19.7" customHeight="1">
      <c r="A2" s="3" t="s">
        <v>110</v>
      </c>
      <c r="B2" s="4"/>
      <c r="C2" s="5"/>
      <c r="D2" s="6"/>
      <c r="E2" s="6"/>
      <c r="F2" s="6"/>
      <c r="G2" s="6"/>
      <c r="H2" s="6"/>
      <c r="I2" s="6"/>
      <c r="J2" s="6"/>
      <c r="K2" s="6"/>
    </row>
    <row r="3" spans="1:18" s="7" customFormat="1" ht="19.7" customHeight="1">
      <c r="A3" s="3" t="s">
        <v>86</v>
      </c>
      <c r="B3" s="4"/>
      <c r="C3" s="5"/>
      <c r="D3" s="6"/>
      <c r="E3" s="6"/>
      <c r="F3" s="6"/>
      <c r="G3" s="6"/>
      <c r="H3" s="6"/>
      <c r="I3" s="6"/>
      <c r="J3" s="6"/>
      <c r="K3" s="6"/>
    </row>
    <row r="4" spans="1:18" s="7" customFormat="1" ht="19.7" customHeight="1">
      <c r="A4" s="3" t="s">
        <v>201</v>
      </c>
      <c r="B4" s="4"/>
      <c r="C4" s="5"/>
      <c r="D4" s="6"/>
      <c r="E4" s="6"/>
      <c r="F4" s="6"/>
      <c r="G4" s="6"/>
      <c r="H4" s="6"/>
      <c r="I4" s="6"/>
      <c r="J4" s="6"/>
      <c r="K4" s="6"/>
      <c r="L4" s="15"/>
      <c r="M4" s="15"/>
      <c r="N4" s="15"/>
      <c r="O4" s="15"/>
      <c r="P4" s="15"/>
      <c r="Q4" s="15"/>
      <c r="R4" s="15"/>
    </row>
    <row r="5" spans="1:18" s="7" customFormat="1" ht="19.7" customHeight="1">
      <c r="B5" s="4"/>
      <c r="C5" s="5"/>
      <c r="D5" s="6"/>
      <c r="E5" s="6"/>
      <c r="F5" s="6"/>
      <c r="G5" s="6"/>
      <c r="H5" s="6"/>
      <c r="I5" s="4"/>
      <c r="J5" s="6"/>
      <c r="K5" s="12" t="s">
        <v>71</v>
      </c>
      <c r="L5" s="15"/>
      <c r="M5" s="15"/>
      <c r="N5" s="15"/>
      <c r="O5" s="15"/>
      <c r="P5" s="15"/>
      <c r="Q5" s="15"/>
      <c r="R5" s="15"/>
    </row>
    <row r="6" spans="1:18" s="7" customFormat="1" ht="19.7" customHeight="1">
      <c r="B6" s="4"/>
      <c r="C6" s="5"/>
      <c r="D6" s="6"/>
      <c r="E6" s="99" t="s">
        <v>111</v>
      </c>
      <c r="F6" s="99"/>
      <c r="G6" s="99"/>
      <c r="H6" s="13"/>
      <c r="I6" s="99" t="s">
        <v>113</v>
      </c>
      <c r="J6" s="99"/>
      <c r="K6" s="99"/>
      <c r="L6" s="15"/>
      <c r="M6" s="15"/>
      <c r="N6" s="15"/>
      <c r="O6" s="15"/>
      <c r="P6" s="15"/>
      <c r="Q6" s="15"/>
      <c r="R6" s="15"/>
    </row>
    <row r="7" spans="1:18" ht="19.7" customHeight="1">
      <c r="C7" s="16" t="s">
        <v>0</v>
      </c>
      <c r="D7" s="20"/>
      <c r="E7" s="18" t="s">
        <v>172</v>
      </c>
      <c r="F7" s="20"/>
      <c r="G7" s="16">
        <v>2567</v>
      </c>
      <c r="H7" s="20"/>
      <c r="I7" s="18" t="s">
        <v>172</v>
      </c>
      <c r="J7" s="20"/>
      <c r="K7" s="16">
        <v>2567</v>
      </c>
    </row>
    <row r="8" spans="1:18" ht="19.7" customHeight="1">
      <c r="A8" s="9" t="s">
        <v>191</v>
      </c>
      <c r="C8" s="21"/>
      <c r="D8" s="20"/>
      <c r="E8" s="21"/>
      <c r="F8" s="20"/>
      <c r="G8" s="21"/>
      <c r="H8" s="20"/>
      <c r="I8" s="21"/>
      <c r="J8" s="20"/>
      <c r="K8" s="21"/>
    </row>
    <row r="9" spans="1:18" ht="19.7" customHeight="1">
      <c r="A9" s="9" t="s">
        <v>77</v>
      </c>
      <c r="C9" s="21"/>
      <c r="D9" s="20"/>
      <c r="E9" s="21"/>
      <c r="F9" s="20"/>
      <c r="G9" s="21"/>
      <c r="H9" s="20"/>
      <c r="I9" s="21"/>
      <c r="J9" s="20"/>
      <c r="K9" s="21"/>
    </row>
    <row r="10" spans="1:18" ht="19.7" customHeight="1">
      <c r="A10" s="32" t="s">
        <v>93</v>
      </c>
      <c r="B10" s="35"/>
      <c r="D10" s="43"/>
      <c r="E10" s="43">
        <v>107435</v>
      </c>
      <c r="F10" s="43"/>
      <c r="G10" s="43">
        <v>92244</v>
      </c>
      <c r="H10" s="43"/>
      <c r="I10" s="43">
        <v>113352</v>
      </c>
      <c r="J10" s="43"/>
      <c r="K10" s="43">
        <v>97603</v>
      </c>
    </row>
    <row r="11" spans="1:18" ht="19.7" customHeight="1">
      <c r="A11" s="32" t="s">
        <v>94</v>
      </c>
      <c r="B11" s="35"/>
      <c r="C11" s="24">
        <v>15</v>
      </c>
      <c r="D11" s="43"/>
      <c r="E11" s="43">
        <v>75706</v>
      </c>
      <c r="F11" s="43"/>
      <c r="G11" s="43">
        <v>62527</v>
      </c>
      <c r="H11" s="43"/>
      <c r="I11" s="43">
        <v>68362</v>
      </c>
      <c r="J11" s="43"/>
      <c r="K11" s="43">
        <v>59440</v>
      </c>
    </row>
    <row r="12" spans="1:18" ht="19.7" customHeight="1">
      <c r="A12" s="9" t="s">
        <v>78</v>
      </c>
      <c r="B12" s="35"/>
      <c r="C12" s="24"/>
      <c r="D12" s="43"/>
      <c r="E12" s="61">
        <f>SUM(E10:E11)</f>
        <v>183141</v>
      </c>
      <c r="F12" s="43"/>
      <c r="G12" s="61">
        <f>SUM(G10:G11)</f>
        <v>154771</v>
      </c>
      <c r="H12" s="62"/>
      <c r="I12" s="61">
        <f>SUM(I10:I11)</f>
        <v>181714</v>
      </c>
      <c r="J12" s="43"/>
      <c r="K12" s="61">
        <f>SUM(K10:K11)</f>
        <v>157043</v>
      </c>
    </row>
    <row r="13" spans="1:18" ht="19.7" customHeight="1">
      <c r="A13" s="9" t="s">
        <v>79</v>
      </c>
      <c r="B13" s="35"/>
      <c r="C13" s="24"/>
      <c r="D13" s="43"/>
      <c r="E13" s="62"/>
      <c r="F13" s="43"/>
      <c r="G13" s="62"/>
      <c r="H13" s="62"/>
      <c r="I13" s="62"/>
      <c r="J13" s="43"/>
      <c r="K13" s="62"/>
    </row>
    <row r="14" spans="1:18" ht="19.7" customHeight="1">
      <c r="A14" s="14" t="s">
        <v>95</v>
      </c>
      <c r="B14" s="35"/>
      <c r="D14" s="43"/>
      <c r="E14" s="62">
        <v>28885</v>
      </c>
      <c r="F14" s="43"/>
      <c r="G14" s="62">
        <v>22807</v>
      </c>
      <c r="H14" s="62"/>
      <c r="I14" s="62">
        <v>19353</v>
      </c>
      <c r="J14" s="43"/>
      <c r="K14" s="62">
        <v>14839</v>
      </c>
    </row>
    <row r="15" spans="1:18" ht="19.7" customHeight="1">
      <c r="A15" s="14" t="s">
        <v>87</v>
      </c>
      <c r="B15" s="35"/>
      <c r="C15" s="24"/>
      <c r="D15" s="43"/>
      <c r="E15" s="62">
        <v>73848</v>
      </c>
      <c r="F15" s="43"/>
      <c r="G15" s="62">
        <v>56072</v>
      </c>
      <c r="H15" s="62"/>
      <c r="I15" s="62">
        <v>65824</v>
      </c>
      <c r="J15" s="43"/>
      <c r="K15" s="62">
        <v>52258</v>
      </c>
    </row>
    <row r="16" spans="1:18" ht="19.7" customHeight="1">
      <c r="A16" s="56" t="s">
        <v>80</v>
      </c>
      <c r="B16" s="35"/>
      <c r="C16" s="24"/>
      <c r="D16" s="43"/>
      <c r="E16" s="61">
        <f>SUM(E14:E15)</f>
        <v>102733</v>
      </c>
      <c r="F16" s="43"/>
      <c r="G16" s="61">
        <f>SUM(G14:G15)</f>
        <v>78879</v>
      </c>
      <c r="H16" s="62"/>
      <c r="I16" s="61">
        <f>SUM(I14:I15)</f>
        <v>85177</v>
      </c>
      <c r="J16" s="43"/>
      <c r="K16" s="61">
        <f>SUM(K14:K15)</f>
        <v>67097</v>
      </c>
    </row>
    <row r="17" spans="1:11" ht="19.7" customHeight="1">
      <c r="A17" s="56" t="s">
        <v>58</v>
      </c>
      <c r="C17" s="24"/>
      <c r="D17" s="43"/>
      <c r="E17" s="63">
        <f>E12-E16</f>
        <v>80408</v>
      </c>
      <c r="F17" s="43"/>
      <c r="G17" s="63">
        <f>G12-G16</f>
        <v>75892</v>
      </c>
      <c r="H17" s="62"/>
      <c r="I17" s="63">
        <f>I12-I16</f>
        <v>96537</v>
      </c>
      <c r="J17" s="43"/>
      <c r="K17" s="63">
        <f>K12-K16</f>
        <v>89946</v>
      </c>
    </row>
    <row r="18" spans="1:11" ht="19.7" customHeight="1">
      <c r="A18" s="32" t="s">
        <v>216</v>
      </c>
      <c r="C18" s="24"/>
      <c r="D18" s="43"/>
      <c r="E18" s="62"/>
      <c r="F18" s="43"/>
      <c r="G18" s="62"/>
      <c r="H18" s="62"/>
      <c r="I18" s="62"/>
      <c r="J18" s="43"/>
      <c r="K18" s="62"/>
    </row>
    <row r="19" spans="1:11" ht="19.7" customHeight="1">
      <c r="A19" s="32" t="s">
        <v>112</v>
      </c>
      <c r="C19" s="24">
        <v>8</v>
      </c>
      <c r="D19" s="1"/>
      <c r="E19" s="64">
        <v>-70745</v>
      </c>
      <c r="F19" s="1"/>
      <c r="G19" s="2">
        <v>166915</v>
      </c>
      <c r="H19" s="2"/>
      <c r="I19" s="64">
        <v>-75482</v>
      </c>
      <c r="J19" s="65"/>
      <c r="K19" s="2">
        <v>112410</v>
      </c>
    </row>
    <row r="20" spans="1:11" ht="19.7" customHeight="1">
      <c r="A20" s="32" t="s">
        <v>28</v>
      </c>
      <c r="B20" s="35"/>
      <c r="C20" s="24"/>
      <c r="D20" s="43"/>
      <c r="E20" s="66">
        <v>2203</v>
      </c>
      <c r="F20" s="43"/>
      <c r="G20" s="66">
        <v>2748</v>
      </c>
      <c r="H20" s="62"/>
      <c r="I20" s="66">
        <v>1862</v>
      </c>
      <c r="J20" s="43"/>
      <c r="K20" s="66">
        <v>2577</v>
      </c>
    </row>
    <row r="21" spans="1:11" ht="19.7" customHeight="1">
      <c r="A21" s="56" t="s">
        <v>59</v>
      </c>
      <c r="B21" s="35"/>
      <c r="C21" s="24"/>
      <c r="D21" s="43"/>
      <c r="E21" s="61">
        <f>SUM(E17:E20)</f>
        <v>11866</v>
      </c>
      <c r="F21" s="43"/>
      <c r="G21" s="61">
        <f>SUM(G17:G20)</f>
        <v>245555</v>
      </c>
      <c r="H21" s="62"/>
      <c r="I21" s="61">
        <f>SUM(I17:I20)</f>
        <v>22917</v>
      </c>
      <c r="J21" s="43"/>
      <c r="K21" s="61">
        <f>SUM(K17:K20)</f>
        <v>204933</v>
      </c>
    </row>
    <row r="22" spans="1:11" ht="19.7" customHeight="1">
      <c r="A22" s="32" t="s">
        <v>90</v>
      </c>
      <c r="B22" s="35"/>
      <c r="C22" s="24"/>
      <c r="D22" s="43"/>
      <c r="E22" s="62">
        <v>31218</v>
      </c>
      <c r="F22" s="43"/>
      <c r="G22" s="62">
        <v>23212</v>
      </c>
      <c r="H22" s="62"/>
      <c r="I22" s="62">
        <v>28021</v>
      </c>
      <c r="J22" s="43"/>
      <c r="K22" s="62">
        <v>21565</v>
      </c>
    </row>
    <row r="23" spans="1:11" ht="19.7" customHeight="1">
      <c r="A23" s="32" t="s">
        <v>29</v>
      </c>
      <c r="B23" s="35"/>
      <c r="C23" s="24"/>
      <c r="D23" s="43"/>
      <c r="E23" s="66">
        <v>25468</v>
      </c>
      <c r="F23" s="43"/>
      <c r="G23" s="66">
        <v>26366</v>
      </c>
      <c r="H23" s="62"/>
      <c r="I23" s="66">
        <v>23264</v>
      </c>
      <c r="J23" s="43"/>
      <c r="K23" s="66">
        <v>22277</v>
      </c>
    </row>
    <row r="24" spans="1:11" ht="19.7" customHeight="1">
      <c r="A24" s="9" t="s">
        <v>30</v>
      </c>
      <c r="C24" s="24"/>
      <c r="D24" s="43"/>
      <c r="E24" s="61">
        <f>SUM(E22:E23)</f>
        <v>56686</v>
      </c>
      <c r="F24" s="43"/>
      <c r="G24" s="61">
        <f>SUM(G22:G23)</f>
        <v>49578</v>
      </c>
      <c r="H24" s="62"/>
      <c r="I24" s="61">
        <f>SUM(I22:I23)</f>
        <v>51285</v>
      </c>
      <c r="J24" s="43"/>
      <c r="K24" s="61">
        <f>SUM(K22:K23)</f>
        <v>43842</v>
      </c>
    </row>
    <row r="25" spans="1:11" ht="19.7" customHeight="1">
      <c r="A25" s="56" t="s">
        <v>82</v>
      </c>
      <c r="B25" s="7"/>
      <c r="C25" s="24"/>
      <c r="D25" s="43"/>
      <c r="E25" s="62">
        <f>E21-E24</f>
        <v>-44820</v>
      </c>
      <c r="F25" s="43"/>
      <c r="G25" s="62">
        <f>G21-G24</f>
        <v>195977</v>
      </c>
      <c r="H25" s="62"/>
      <c r="I25" s="62">
        <f>I21-I24</f>
        <v>-28368</v>
      </c>
      <c r="J25" s="43"/>
      <c r="K25" s="62">
        <f>K21-K24</f>
        <v>161091</v>
      </c>
    </row>
    <row r="26" spans="1:11" ht="19.7" customHeight="1">
      <c r="A26" s="32" t="s">
        <v>101</v>
      </c>
      <c r="B26" s="7"/>
      <c r="C26" s="24"/>
      <c r="D26" s="43"/>
      <c r="E26" s="62">
        <v>295</v>
      </c>
      <c r="F26" s="43"/>
      <c r="G26" s="62">
        <v>84</v>
      </c>
      <c r="H26" s="62"/>
      <c r="I26" s="62">
        <v>625</v>
      </c>
      <c r="J26" s="43"/>
      <c r="K26" s="62">
        <v>1075</v>
      </c>
    </row>
    <row r="27" spans="1:11" ht="19.7" customHeight="1">
      <c r="A27" s="32" t="s">
        <v>102</v>
      </c>
      <c r="B27" s="7"/>
      <c r="C27" s="24"/>
      <c r="D27" s="43"/>
      <c r="E27" s="66">
        <v>-42644</v>
      </c>
      <c r="F27" s="43"/>
      <c r="G27" s="66">
        <v>-25881</v>
      </c>
      <c r="H27" s="62"/>
      <c r="I27" s="66">
        <v>-42644</v>
      </c>
      <c r="J27" s="43"/>
      <c r="K27" s="66">
        <v>-25881</v>
      </c>
    </row>
    <row r="28" spans="1:11" ht="19.7" customHeight="1">
      <c r="A28" s="56" t="s">
        <v>152</v>
      </c>
      <c r="B28" s="7"/>
      <c r="C28" s="24"/>
      <c r="D28" s="43"/>
      <c r="E28" s="62"/>
      <c r="F28" s="43"/>
      <c r="G28" s="62"/>
      <c r="H28" s="62"/>
      <c r="I28" s="62"/>
      <c r="J28" s="43"/>
      <c r="K28" s="62"/>
    </row>
    <row r="29" spans="1:11" ht="19.7" customHeight="1">
      <c r="A29" s="56" t="s">
        <v>107</v>
      </c>
      <c r="B29" s="7"/>
      <c r="C29" s="24"/>
      <c r="D29" s="43"/>
      <c r="E29" s="62">
        <f>SUM(E25:E27)</f>
        <v>-87169</v>
      </c>
      <c r="F29" s="43"/>
      <c r="G29" s="62">
        <f>SUM(G25:G27)</f>
        <v>170180</v>
      </c>
      <c r="H29" s="62"/>
      <c r="I29" s="62">
        <f>SUM(I25:I27)</f>
        <v>-70387</v>
      </c>
      <c r="J29" s="43"/>
      <c r="K29" s="62">
        <f>SUM(K25:K27)</f>
        <v>136285</v>
      </c>
    </row>
    <row r="30" spans="1:11" ht="19.7" customHeight="1">
      <c r="A30" s="32" t="s">
        <v>149</v>
      </c>
      <c r="B30" s="7"/>
      <c r="C30" s="24">
        <v>5</v>
      </c>
      <c r="D30" s="43"/>
      <c r="E30" s="62">
        <v>0</v>
      </c>
      <c r="F30" s="43"/>
      <c r="G30" s="62">
        <v>0</v>
      </c>
      <c r="H30" s="62"/>
      <c r="I30" s="62">
        <v>-15597</v>
      </c>
      <c r="J30" s="43"/>
      <c r="K30" s="62">
        <v>24173</v>
      </c>
    </row>
    <row r="31" spans="1:11" ht="19.7" customHeight="1">
      <c r="A31" s="32" t="s">
        <v>208</v>
      </c>
      <c r="B31" s="7"/>
      <c r="C31" s="24">
        <v>6</v>
      </c>
      <c r="D31" s="43"/>
      <c r="E31" s="62">
        <v>3</v>
      </c>
      <c r="F31" s="43"/>
      <c r="G31" s="62">
        <v>1</v>
      </c>
      <c r="H31" s="62"/>
      <c r="I31" s="62">
        <v>3</v>
      </c>
      <c r="J31" s="43"/>
      <c r="K31" s="62">
        <v>1</v>
      </c>
    </row>
    <row r="32" spans="1:11" ht="19.7" customHeight="1">
      <c r="A32" s="32" t="s">
        <v>121</v>
      </c>
      <c r="B32" s="7"/>
      <c r="C32" s="24">
        <v>7</v>
      </c>
      <c r="D32" s="43"/>
      <c r="E32" s="66">
        <v>-378</v>
      </c>
      <c r="F32" s="43"/>
      <c r="G32" s="66">
        <v>-802</v>
      </c>
      <c r="H32" s="62"/>
      <c r="I32" s="66">
        <v>-378</v>
      </c>
      <c r="J32" s="43"/>
      <c r="K32" s="66">
        <v>-802</v>
      </c>
    </row>
    <row r="33" spans="1:11" ht="19.7" customHeight="1">
      <c r="A33" s="56" t="s">
        <v>180</v>
      </c>
      <c r="B33" s="7"/>
      <c r="C33" s="24"/>
      <c r="D33" s="43"/>
      <c r="E33" s="62">
        <f>SUM(E29:E32)</f>
        <v>-87544</v>
      </c>
      <c r="F33" s="43"/>
      <c r="G33" s="62">
        <f>SUM(G29:G32)</f>
        <v>169379</v>
      </c>
      <c r="H33" s="62"/>
      <c r="I33" s="62">
        <f>SUM(I29:I32)</f>
        <v>-86359</v>
      </c>
      <c r="J33" s="43"/>
      <c r="K33" s="62">
        <f>SUM(K29:K32)</f>
        <v>159657</v>
      </c>
    </row>
    <row r="34" spans="1:11" ht="19.7" customHeight="1">
      <c r="A34" s="32" t="s">
        <v>209</v>
      </c>
      <c r="B34" s="7"/>
      <c r="C34" s="24">
        <v>16</v>
      </c>
      <c r="D34" s="43"/>
      <c r="E34" s="62">
        <v>-13866</v>
      </c>
      <c r="F34" s="43"/>
      <c r="G34" s="62">
        <v>-35042</v>
      </c>
      <c r="H34" s="62"/>
      <c r="I34" s="62">
        <v>-15051</v>
      </c>
      <c r="J34" s="43"/>
      <c r="K34" s="62">
        <v>-25320</v>
      </c>
    </row>
    <row r="35" spans="1:11" ht="19.7" customHeight="1">
      <c r="A35" s="9" t="s">
        <v>179</v>
      </c>
      <c r="C35" s="24"/>
      <c r="D35" s="43"/>
      <c r="E35" s="61">
        <f>SUM(E33:E34)</f>
        <v>-101410</v>
      </c>
      <c r="F35" s="43"/>
      <c r="G35" s="61">
        <f>SUM(G33:G34)</f>
        <v>134337</v>
      </c>
      <c r="H35" s="62"/>
      <c r="I35" s="61">
        <f>SUM(I33:I34)</f>
        <v>-101410</v>
      </c>
      <c r="J35" s="43"/>
      <c r="K35" s="61">
        <f>SUM(K33:K34)</f>
        <v>134337</v>
      </c>
    </row>
    <row r="36" spans="1:11" s="68" customFormat="1" ht="19.7" customHeight="1">
      <c r="A36" s="67"/>
      <c r="C36" s="24"/>
      <c r="D36" s="69"/>
      <c r="E36" s="70"/>
      <c r="F36" s="69"/>
      <c r="G36" s="70"/>
      <c r="H36" s="69"/>
      <c r="I36" s="70"/>
      <c r="J36" s="69"/>
      <c r="K36" s="70"/>
    </row>
    <row r="37" spans="1:11" s="68" customFormat="1" ht="19.7" customHeight="1">
      <c r="A37" s="67" t="s">
        <v>48</v>
      </c>
      <c r="C37" s="24"/>
      <c r="D37" s="69"/>
      <c r="E37" s="70"/>
      <c r="F37" s="69"/>
      <c r="G37" s="70"/>
      <c r="H37" s="69"/>
      <c r="I37" s="70"/>
      <c r="J37" s="69"/>
      <c r="K37" s="70"/>
    </row>
    <row r="38" spans="1:11" s="68" customFormat="1" ht="19.7" customHeight="1">
      <c r="A38" s="71" t="s">
        <v>122</v>
      </c>
      <c r="C38" s="24"/>
      <c r="D38" s="69"/>
      <c r="E38" s="70"/>
      <c r="F38" s="69"/>
      <c r="G38" s="70"/>
      <c r="H38" s="69"/>
      <c r="I38" s="70"/>
      <c r="J38" s="69"/>
      <c r="K38" s="70"/>
    </row>
    <row r="39" spans="1:11" s="68" customFormat="1" ht="19.7" customHeight="1">
      <c r="A39" s="72" t="s">
        <v>210</v>
      </c>
      <c r="C39" s="24"/>
      <c r="D39" s="69"/>
      <c r="E39" s="70"/>
      <c r="F39" s="69"/>
      <c r="G39" s="70"/>
      <c r="H39" s="69"/>
      <c r="I39" s="70"/>
      <c r="J39" s="69"/>
      <c r="K39" s="70"/>
    </row>
    <row r="40" spans="1:11" s="68" customFormat="1" ht="19.7" customHeight="1">
      <c r="A40" s="72" t="s">
        <v>151</v>
      </c>
      <c r="C40" s="24"/>
      <c r="D40" s="69"/>
      <c r="E40" s="38">
        <v>202</v>
      </c>
      <c r="F40" s="69"/>
      <c r="G40" s="38">
        <v>1422</v>
      </c>
      <c r="H40" s="69"/>
      <c r="I40" s="38">
        <v>202</v>
      </c>
      <c r="J40" s="69"/>
      <c r="K40" s="38">
        <v>1422</v>
      </c>
    </row>
    <row r="41" spans="1:11" s="68" customFormat="1" ht="19.7" customHeight="1">
      <c r="A41" s="71" t="s">
        <v>162</v>
      </c>
      <c r="C41" s="24"/>
      <c r="D41" s="69"/>
      <c r="E41" s="70"/>
      <c r="F41" s="69"/>
      <c r="G41" s="70"/>
      <c r="H41" s="69"/>
      <c r="I41" s="70"/>
      <c r="J41" s="69"/>
      <c r="K41" s="70"/>
    </row>
    <row r="42" spans="1:11" s="68" customFormat="1" ht="19.7" customHeight="1">
      <c r="A42" s="71" t="s">
        <v>151</v>
      </c>
      <c r="C42" s="24"/>
      <c r="D42" s="69"/>
      <c r="E42" s="38">
        <f>E40</f>
        <v>202</v>
      </c>
      <c r="F42" s="69"/>
      <c r="G42" s="38">
        <f>G40</f>
        <v>1422</v>
      </c>
      <c r="H42" s="69"/>
      <c r="I42" s="38">
        <f>I40</f>
        <v>202</v>
      </c>
      <c r="J42" s="69"/>
      <c r="K42" s="38">
        <f>K40</f>
        <v>1422</v>
      </c>
    </row>
    <row r="43" spans="1:11" s="68" customFormat="1" ht="19.7" customHeight="1" thickBot="1">
      <c r="A43" s="67" t="s">
        <v>57</v>
      </c>
      <c r="C43" s="24"/>
      <c r="D43" s="69"/>
      <c r="E43" s="40">
        <f>SUM(E35,E42)</f>
        <v>-101208</v>
      </c>
      <c r="F43" s="69"/>
      <c r="G43" s="40">
        <f>SUM(G35,G42)</f>
        <v>135759</v>
      </c>
      <c r="H43" s="69"/>
      <c r="I43" s="40">
        <f>SUM(I35,I42)</f>
        <v>-101208</v>
      </c>
      <c r="J43" s="69"/>
      <c r="K43" s="40">
        <f>SUM(K35,K42)</f>
        <v>135759</v>
      </c>
    </row>
    <row r="44" spans="1:11" s="68" customFormat="1" ht="19.7" customHeight="1" thickTop="1">
      <c r="A44" s="67"/>
      <c r="C44" s="24"/>
      <c r="D44" s="69"/>
      <c r="E44" s="25"/>
      <c r="F44" s="69"/>
      <c r="G44" s="25"/>
      <c r="H44" s="69"/>
      <c r="I44" s="25"/>
      <c r="J44" s="69"/>
      <c r="K44" s="25"/>
    </row>
    <row r="45" spans="1:11" s="68" customFormat="1" ht="19.7" customHeight="1">
      <c r="A45" s="67" t="s">
        <v>176</v>
      </c>
      <c r="C45" s="24">
        <v>17</v>
      </c>
      <c r="D45" s="69"/>
      <c r="E45" s="70"/>
      <c r="F45" s="69"/>
      <c r="G45" s="70"/>
      <c r="H45" s="69"/>
      <c r="I45" s="70"/>
      <c r="J45" s="69"/>
      <c r="K45" s="70"/>
    </row>
    <row r="46" spans="1:11" s="68" customFormat="1" ht="19.7" customHeight="1">
      <c r="A46" s="72" t="s">
        <v>177</v>
      </c>
      <c r="C46" s="24"/>
      <c r="D46" s="69"/>
      <c r="E46" s="70"/>
      <c r="F46" s="69"/>
      <c r="G46" s="70"/>
      <c r="H46" s="69"/>
      <c r="I46" s="70"/>
      <c r="J46" s="69"/>
      <c r="K46" s="70"/>
    </row>
    <row r="47" spans="1:11" ht="19.7" customHeight="1" thickBot="1">
      <c r="A47" s="14" t="s">
        <v>178</v>
      </c>
      <c r="C47" s="24"/>
      <c r="D47" s="73"/>
      <c r="E47" s="74">
        <f>E35/BS!E85</f>
        <v>-6.9424144486561867E-2</v>
      </c>
      <c r="F47" s="75"/>
      <c r="G47" s="76">
        <f>G35/1460731</f>
        <v>9.1965598046457556E-2</v>
      </c>
      <c r="H47" s="75"/>
      <c r="I47" s="74">
        <f>I35/BS!I85</f>
        <v>-6.9424144486561867E-2</v>
      </c>
      <c r="J47" s="75"/>
      <c r="K47" s="76">
        <f>K35/1460731</f>
        <v>9.1965598046457556E-2</v>
      </c>
    </row>
    <row r="48" spans="1:11" s="68" customFormat="1" ht="19.7" customHeight="1" thickTop="1">
      <c r="A48" s="67"/>
      <c r="C48" s="24"/>
      <c r="D48" s="69"/>
      <c r="E48" s="25"/>
      <c r="F48" s="69"/>
      <c r="G48" s="69"/>
      <c r="H48" s="69"/>
      <c r="I48" s="25"/>
      <c r="J48" s="69"/>
      <c r="K48" s="25"/>
    </row>
    <row r="49" spans="1:18" s="68" customFormat="1" ht="19.7" customHeight="1">
      <c r="A49" s="14" t="s">
        <v>214</v>
      </c>
      <c r="D49" s="59"/>
      <c r="E49" s="59"/>
      <c r="F49" s="59"/>
      <c r="G49" s="59"/>
      <c r="H49" s="59"/>
      <c r="I49" s="59"/>
      <c r="J49" s="59"/>
      <c r="K49" s="12"/>
    </row>
    <row r="50" spans="1:18" s="59" customFormat="1" ht="19.7" customHeight="1">
      <c r="K50" s="60" t="s">
        <v>54</v>
      </c>
    </row>
    <row r="51" spans="1:18" s="7" customFormat="1" ht="19.7" customHeight="1">
      <c r="A51" s="3" t="s">
        <v>110</v>
      </c>
      <c r="B51" s="4"/>
      <c r="C51" s="5"/>
      <c r="D51" s="6"/>
      <c r="E51" s="6"/>
      <c r="F51" s="6"/>
      <c r="G51" s="6"/>
      <c r="H51" s="6"/>
      <c r="I51" s="6"/>
      <c r="J51" s="6"/>
      <c r="K51" s="6"/>
    </row>
    <row r="52" spans="1:18" s="7" customFormat="1" ht="19.7" customHeight="1">
      <c r="A52" s="3" t="s">
        <v>86</v>
      </c>
      <c r="B52" s="4"/>
      <c r="C52" s="5"/>
      <c r="D52" s="6"/>
      <c r="E52" s="6"/>
      <c r="F52" s="6"/>
      <c r="G52" s="6"/>
      <c r="H52" s="6"/>
      <c r="I52" s="6"/>
      <c r="J52" s="6"/>
      <c r="K52" s="6"/>
    </row>
    <row r="53" spans="1:18" s="7" customFormat="1" ht="19.7" customHeight="1">
      <c r="A53" s="3" t="s">
        <v>204</v>
      </c>
      <c r="B53" s="4"/>
      <c r="C53" s="5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5"/>
      <c r="P53" s="15"/>
      <c r="Q53" s="15"/>
      <c r="R53" s="15"/>
    </row>
    <row r="54" spans="1:18" s="7" customFormat="1" ht="19.7" customHeight="1">
      <c r="B54" s="4"/>
      <c r="C54" s="5"/>
      <c r="D54" s="6"/>
      <c r="E54" s="6"/>
      <c r="F54" s="6"/>
      <c r="G54" s="6"/>
      <c r="H54" s="6"/>
      <c r="I54" s="4"/>
      <c r="J54" s="6"/>
      <c r="K54" s="12" t="s">
        <v>71</v>
      </c>
      <c r="L54" s="15"/>
      <c r="M54" s="15"/>
      <c r="N54" s="15"/>
      <c r="O54" s="15"/>
      <c r="P54" s="15"/>
      <c r="Q54" s="15"/>
      <c r="R54" s="15"/>
    </row>
    <row r="55" spans="1:18" s="7" customFormat="1" ht="19.7" customHeight="1">
      <c r="B55" s="4"/>
      <c r="C55" s="5"/>
      <c r="D55" s="6"/>
      <c r="E55" s="99" t="s">
        <v>111</v>
      </c>
      <c r="F55" s="99"/>
      <c r="G55" s="99"/>
      <c r="H55" s="13"/>
      <c r="I55" s="99" t="s">
        <v>113</v>
      </c>
      <c r="J55" s="99"/>
      <c r="K55" s="99"/>
      <c r="L55" s="15"/>
      <c r="M55" s="15"/>
      <c r="N55" s="15"/>
      <c r="O55" s="15"/>
      <c r="P55" s="15"/>
      <c r="Q55" s="15"/>
      <c r="R55" s="15"/>
    </row>
    <row r="56" spans="1:18" ht="19.7" customHeight="1">
      <c r="C56" s="16" t="s">
        <v>0</v>
      </c>
      <c r="D56" s="20"/>
      <c r="E56" s="18" t="s">
        <v>172</v>
      </c>
      <c r="F56" s="20"/>
      <c r="G56" s="16">
        <v>2567</v>
      </c>
      <c r="H56" s="20"/>
      <c r="I56" s="18" t="s">
        <v>172</v>
      </c>
      <c r="J56" s="20"/>
      <c r="K56" s="16">
        <v>2567</v>
      </c>
    </row>
    <row r="57" spans="1:18" ht="19.7" customHeight="1">
      <c r="A57" s="9" t="s">
        <v>191</v>
      </c>
      <c r="C57" s="21"/>
      <c r="D57" s="20"/>
      <c r="E57" s="21"/>
      <c r="F57" s="20"/>
      <c r="G57" s="21"/>
      <c r="H57" s="20"/>
      <c r="I57" s="21"/>
      <c r="J57" s="20"/>
      <c r="K57" s="21"/>
    </row>
    <row r="58" spans="1:18" ht="19.7" customHeight="1">
      <c r="A58" s="9" t="s">
        <v>77</v>
      </c>
      <c r="C58" s="21"/>
      <c r="D58" s="20"/>
      <c r="E58" s="21"/>
      <c r="F58" s="20"/>
      <c r="G58" s="21"/>
      <c r="H58" s="20"/>
      <c r="I58" s="21"/>
      <c r="J58" s="20"/>
      <c r="K58" s="21"/>
    </row>
    <row r="59" spans="1:18" ht="19.7" customHeight="1">
      <c r="A59" s="32" t="s">
        <v>93</v>
      </c>
      <c r="B59" s="35"/>
      <c r="D59" s="43"/>
      <c r="E59" s="43">
        <v>211913</v>
      </c>
      <c r="F59" s="43"/>
      <c r="G59" s="43">
        <v>186893</v>
      </c>
      <c r="H59" s="43"/>
      <c r="I59" s="43">
        <v>224374</v>
      </c>
      <c r="J59" s="43"/>
      <c r="K59" s="43">
        <v>197178</v>
      </c>
    </row>
    <row r="60" spans="1:18" ht="19.7" customHeight="1">
      <c r="A60" s="32" t="s">
        <v>94</v>
      </c>
      <c r="B60" s="35"/>
      <c r="C60" s="24">
        <v>15</v>
      </c>
      <c r="D60" s="43"/>
      <c r="E60" s="43">
        <v>138798</v>
      </c>
      <c r="F60" s="43"/>
      <c r="G60" s="43">
        <v>110284</v>
      </c>
      <c r="H60" s="43"/>
      <c r="I60" s="43">
        <v>122643</v>
      </c>
      <c r="J60" s="43"/>
      <c r="K60" s="43">
        <v>105790</v>
      </c>
    </row>
    <row r="61" spans="1:18" ht="19.7" customHeight="1">
      <c r="A61" s="9" t="s">
        <v>78</v>
      </c>
      <c r="B61" s="35"/>
      <c r="C61" s="24"/>
      <c r="D61" s="43"/>
      <c r="E61" s="61">
        <f>SUM(E59:E60)</f>
        <v>350711</v>
      </c>
      <c r="F61" s="43"/>
      <c r="G61" s="61">
        <f>SUM(G59:G60)</f>
        <v>297177</v>
      </c>
      <c r="H61" s="62"/>
      <c r="I61" s="61">
        <f>SUM(I59:I60)</f>
        <v>347017</v>
      </c>
      <c r="J61" s="43"/>
      <c r="K61" s="61">
        <f>SUM(K59:K60)</f>
        <v>302968</v>
      </c>
    </row>
    <row r="62" spans="1:18" ht="19.7" customHeight="1">
      <c r="A62" s="9" t="s">
        <v>79</v>
      </c>
      <c r="B62" s="35"/>
      <c r="C62" s="24"/>
      <c r="D62" s="43"/>
      <c r="E62" s="62"/>
      <c r="F62" s="43"/>
      <c r="G62" s="62"/>
      <c r="H62" s="62"/>
      <c r="I62" s="62"/>
      <c r="J62" s="43"/>
      <c r="K62" s="62"/>
    </row>
    <row r="63" spans="1:18" ht="19.7" customHeight="1">
      <c r="A63" s="14" t="s">
        <v>95</v>
      </c>
      <c r="B63" s="35"/>
      <c r="D63" s="43"/>
      <c r="E63" s="62">
        <v>60755</v>
      </c>
      <c r="F63" s="43"/>
      <c r="G63" s="62">
        <v>41937</v>
      </c>
      <c r="H63" s="62"/>
      <c r="I63" s="62">
        <v>41515</v>
      </c>
      <c r="J63" s="43"/>
      <c r="K63" s="62">
        <v>28011</v>
      </c>
    </row>
    <row r="64" spans="1:18" ht="19.7" customHeight="1">
      <c r="A64" s="14" t="s">
        <v>87</v>
      </c>
      <c r="B64" s="35"/>
      <c r="C64" s="24"/>
      <c r="D64" s="43"/>
      <c r="E64" s="62">
        <v>129643</v>
      </c>
      <c r="F64" s="43"/>
      <c r="G64" s="62">
        <v>94480</v>
      </c>
      <c r="H64" s="62"/>
      <c r="I64" s="62">
        <v>112872</v>
      </c>
      <c r="J64" s="43"/>
      <c r="K64" s="62">
        <v>87935</v>
      </c>
    </row>
    <row r="65" spans="1:11" ht="19.7" customHeight="1">
      <c r="A65" s="56" t="s">
        <v>80</v>
      </c>
      <c r="B65" s="35"/>
      <c r="C65" s="24"/>
      <c r="D65" s="43"/>
      <c r="E65" s="61">
        <f>SUM(E63:E64)</f>
        <v>190398</v>
      </c>
      <c r="F65" s="43"/>
      <c r="G65" s="61">
        <f>SUM(G63:G64)</f>
        <v>136417</v>
      </c>
      <c r="H65" s="62"/>
      <c r="I65" s="61">
        <f>SUM(I63:I64)</f>
        <v>154387</v>
      </c>
      <c r="J65" s="43"/>
      <c r="K65" s="61">
        <f>SUM(K63:K64)</f>
        <v>115946</v>
      </c>
    </row>
    <row r="66" spans="1:11" ht="19.7" customHeight="1">
      <c r="A66" s="56" t="s">
        <v>58</v>
      </c>
      <c r="C66" s="24"/>
      <c r="D66" s="43"/>
      <c r="E66" s="63">
        <f>E61-E65</f>
        <v>160313</v>
      </c>
      <c r="F66" s="43"/>
      <c r="G66" s="63">
        <f>G61-G65</f>
        <v>160760</v>
      </c>
      <c r="H66" s="62"/>
      <c r="I66" s="63">
        <f>I61-I65</f>
        <v>192630</v>
      </c>
      <c r="J66" s="43"/>
      <c r="K66" s="63">
        <f>K61-K65</f>
        <v>187022</v>
      </c>
    </row>
    <row r="67" spans="1:11" ht="19.7" customHeight="1">
      <c r="A67" s="32" t="s">
        <v>216</v>
      </c>
      <c r="C67" s="24"/>
      <c r="D67" s="43"/>
      <c r="E67" s="62"/>
      <c r="F67" s="43"/>
      <c r="G67" s="62"/>
      <c r="H67" s="62"/>
      <c r="I67" s="62"/>
      <c r="J67" s="43"/>
      <c r="K67" s="62"/>
    </row>
    <row r="68" spans="1:11" ht="19.7" customHeight="1">
      <c r="A68" s="32" t="s">
        <v>112</v>
      </c>
      <c r="C68" s="24">
        <v>8</v>
      </c>
      <c r="D68" s="1"/>
      <c r="E68" s="64">
        <v>-74737</v>
      </c>
      <c r="F68" s="1"/>
      <c r="G68" s="2">
        <v>164434</v>
      </c>
      <c r="H68" s="2"/>
      <c r="I68" s="64">
        <v>-80322</v>
      </c>
      <c r="J68" s="65"/>
      <c r="K68" s="2">
        <v>72776</v>
      </c>
    </row>
    <row r="69" spans="1:11" ht="19.7" customHeight="1">
      <c r="A69" s="32" t="s">
        <v>28</v>
      </c>
      <c r="B69" s="35"/>
      <c r="C69" s="24"/>
      <c r="D69" s="43"/>
      <c r="E69" s="66">
        <v>4870</v>
      </c>
      <c r="F69" s="43"/>
      <c r="G69" s="66">
        <v>5580</v>
      </c>
      <c r="H69" s="62"/>
      <c r="I69" s="66">
        <v>4133</v>
      </c>
      <c r="J69" s="43"/>
      <c r="K69" s="66">
        <v>5382</v>
      </c>
    </row>
    <row r="70" spans="1:11" ht="19.7" customHeight="1">
      <c r="A70" s="56" t="s">
        <v>59</v>
      </c>
      <c r="B70" s="35"/>
      <c r="C70" s="24"/>
      <c r="D70" s="43"/>
      <c r="E70" s="61">
        <f>SUM(E66:E69)</f>
        <v>90446</v>
      </c>
      <c r="F70" s="43"/>
      <c r="G70" s="61">
        <f>SUM(G66:G69)</f>
        <v>330774</v>
      </c>
      <c r="H70" s="62"/>
      <c r="I70" s="61">
        <f>SUM(I66:I69)</f>
        <v>116441</v>
      </c>
      <c r="J70" s="43"/>
      <c r="K70" s="61">
        <f>SUM(K66:K69)</f>
        <v>265180</v>
      </c>
    </row>
    <row r="71" spans="1:11" ht="19.7" customHeight="1">
      <c r="A71" s="32" t="s">
        <v>90</v>
      </c>
      <c r="B71" s="35"/>
      <c r="C71" s="24"/>
      <c r="D71" s="43"/>
      <c r="E71" s="62">
        <v>58556</v>
      </c>
      <c r="F71" s="43"/>
      <c r="G71" s="62">
        <v>51051</v>
      </c>
      <c r="H71" s="62"/>
      <c r="I71" s="62">
        <v>53207</v>
      </c>
      <c r="J71" s="43"/>
      <c r="K71" s="62">
        <v>47381</v>
      </c>
    </row>
    <row r="72" spans="1:11" ht="19.7" customHeight="1">
      <c r="A72" s="32" t="s">
        <v>29</v>
      </c>
      <c r="B72" s="35"/>
      <c r="C72" s="24"/>
      <c r="D72" s="43"/>
      <c r="E72" s="66">
        <v>55352</v>
      </c>
      <c r="F72" s="43"/>
      <c r="G72" s="66">
        <v>47135</v>
      </c>
      <c r="H72" s="62"/>
      <c r="I72" s="66">
        <v>51141</v>
      </c>
      <c r="J72" s="43"/>
      <c r="K72" s="66">
        <v>40101</v>
      </c>
    </row>
    <row r="73" spans="1:11" ht="19.7" customHeight="1">
      <c r="A73" s="9" t="s">
        <v>30</v>
      </c>
      <c r="C73" s="24"/>
      <c r="D73" s="43"/>
      <c r="E73" s="61">
        <f>SUM(E71:E72)</f>
        <v>113908</v>
      </c>
      <c r="F73" s="43"/>
      <c r="G73" s="61">
        <f>SUM(G71:G72)</f>
        <v>98186</v>
      </c>
      <c r="H73" s="62"/>
      <c r="I73" s="61">
        <f>SUM(I71:I72)</f>
        <v>104348</v>
      </c>
      <c r="J73" s="43"/>
      <c r="K73" s="61">
        <f>SUM(K71:K72)</f>
        <v>87482</v>
      </c>
    </row>
    <row r="74" spans="1:11" ht="19.7" customHeight="1">
      <c r="A74" s="56" t="s">
        <v>82</v>
      </c>
      <c r="B74" s="7"/>
      <c r="C74" s="24"/>
      <c r="D74" s="43"/>
      <c r="E74" s="62">
        <f>E70-E73</f>
        <v>-23462</v>
      </c>
      <c r="F74" s="43"/>
      <c r="G74" s="62">
        <f>G70-G73</f>
        <v>232588</v>
      </c>
      <c r="H74" s="62"/>
      <c r="I74" s="62">
        <f>I70-I73</f>
        <v>12093</v>
      </c>
      <c r="J74" s="43"/>
      <c r="K74" s="62">
        <f>K70-K73</f>
        <v>177698</v>
      </c>
    </row>
    <row r="75" spans="1:11" ht="19.7" customHeight="1">
      <c r="A75" s="32" t="s">
        <v>101</v>
      </c>
      <c r="B75" s="7"/>
      <c r="C75" s="24"/>
      <c r="D75" s="43"/>
      <c r="E75" s="62">
        <v>607</v>
      </c>
      <c r="F75" s="43"/>
      <c r="G75" s="62">
        <v>198</v>
      </c>
      <c r="H75" s="62"/>
      <c r="I75" s="62">
        <v>1192</v>
      </c>
      <c r="J75" s="43"/>
      <c r="K75" s="62">
        <v>1792</v>
      </c>
    </row>
    <row r="76" spans="1:11" ht="19.7" customHeight="1">
      <c r="A76" s="32" t="s">
        <v>102</v>
      </c>
      <c r="B76" s="7"/>
      <c r="C76" s="24"/>
      <c r="D76" s="43"/>
      <c r="E76" s="66">
        <v>-78908</v>
      </c>
      <c r="F76" s="43"/>
      <c r="G76" s="66">
        <v>-53987</v>
      </c>
      <c r="H76" s="62"/>
      <c r="I76" s="66">
        <v>-78908</v>
      </c>
      <c r="J76" s="43"/>
      <c r="K76" s="66">
        <v>-53987</v>
      </c>
    </row>
    <row r="77" spans="1:11" ht="19.7" customHeight="1">
      <c r="A77" s="56" t="s">
        <v>152</v>
      </c>
      <c r="B77" s="7"/>
      <c r="C77" s="24"/>
      <c r="D77" s="43"/>
      <c r="E77" s="62"/>
      <c r="F77" s="43"/>
      <c r="G77" s="62"/>
      <c r="H77" s="62"/>
      <c r="I77" s="62"/>
      <c r="J77" s="43"/>
      <c r="K77" s="62"/>
    </row>
    <row r="78" spans="1:11" ht="19.7" customHeight="1">
      <c r="A78" s="56" t="s">
        <v>107</v>
      </c>
      <c r="B78" s="7"/>
      <c r="C78" s="24"/>
      <c r="D78" s="43"/>
      <c r="E78" s="62">
        <f>SUM(E74:E76)</f>
        <v>-101763</v>
      </c>
      <c r="F78" s="43"/>
      <c r="G78" s="62">
        <f>SUM(G74:G76)</f>
        <v>178799</v>
      </c>
      <c r="H78" s="62"/>
      <c r="I78" s="62">
        <f>SUM(I74:I76)</f>
        <v>-65623</v>
      </c>
      <c r="J78" s="43"/>
      <c r="K78" s="62">
        <f>SUM(K74:K76)</f>
        <v>125503</v>
      </c>
    </row>
    <row r="79" spans="1:11" ht="19.7" customHeight="1">
      <c r="A79" s="32" t="s">
        <v>149</v>
      </c>
      <c r="B79" s="7"/>
      <c r="C79" s="24">
        <v>5</v>
      </c>
      <c r="D79" s="43"/>
      <c r="E79" s="62">
        <v>0</v>
      </c>
      <c r="F79" s="43"/>
      <c r="G79" s="62">
        <v>0</v>
      </c>
      <c r="H79" s="62"/>
      <c r="I79" s="62">
        <v>-33784</v>
      </c>
      <c r="J79" s="43"/>
      <c r="K79" s="62">
        <v>37044</v>
      </c>
    </row>
    <row r="80" spans="1:11" ht="19.7" customHeight="1">
      <c r="A80" s="32" t="s">
        <v>120</v>
      </c>
      <c r="B80" s="7"/>
      <c r="C80" s="24">
        <v>6</v>
      </c>
      <c r="D80" s="43"/>
      <c r="E80" s="62">
        <v>0</v>
      </c>
      <c r="F80" s="43"/>
      <c r="G80" s="62">
        <v>-15</v>
      </c>
      <c r="H80" s="62"/>
      <c r="I80" s="62">
        <v>0</v>
      </c>
      <c r="J80" s="43"/>
      <c r="K80" s="62">
        <v>-15</v>
      </c>
    </row>
    <row r="81" spans="1:11" ht="19.7" customHeight="1">
      <c r="A81" s="32" t="s">
        <v>121</v>
      </c>
      <c r="B81" s="7"/>
      <c r="C81" s="24">
        <v>7</v>
      </c>
      <c r="D81" s="43"/>
      <c r="E81" s="66">
        <v>-1291</v>
      </c>
      <c r="F81" s="43"/>
      <c r="G81" s="66">
        <v>-1588</v>
      </c>
      <c r="H81" s="62"/>
      <c r="I81" s="66">
        <v>-1291</v>
      </c>
      <c r="J81" s="43"/>
      <c r="K81" s="66">
        <v>-1588</v>
      </c>
    </row>
    <row r="82" spans="1:11" ht="19.7" customHeight="1">
      <c r="A82" s="56" t="s">
        <v>180</v>
      </c>
      <c r="B82" s="7"/>
      <c r="C82" s="24"/>
      <c r="D82" s="43"/>
      <c r="E82" s="62">
        <f>SUM(E78:E81)</f>
        <v>-103054</v>
      </c>
      <c r="F82" s="43"/>
      <c r="G82" s="62">
        <f>SUM(G78:G81)</f>
        <v>177196</v>
      </c>
      <c r="H82" s="62"/>
      <c r="I82" s="62">
        <f>SUM(I78:I81)</f>
        <v>-100698</v>
      </c>
      <c r="J82" s="43"/>
      <c r="K82" s="62">
        <f>SUM(K78:K81)</f>
        <v>160944</v>
      </c>
    </row>
    <row r="83" spans="1:11" ht="19.7" customHeight="1">
      <c r="A83" s="32" t="s">
        <v>209</v>
      </c>
      <c r="B83" s="7"/>
      <c r="C83" s="24">
        <v>16</v>
      </c>
      <c r="D83" s="43"/>
      <c r="E83" s="62">
        <v>-29020</v>
      </c>
      <c r="F83" s="43"/>
      <c r="G83" s="62">
        <v>-36798</v>
      </c>
      <c r="H83" s="62"/>
      <c r="I83" s="62">
        <v>-31376</v>
      </c>
      <c r="J83" s="43"/>
      <c r="K83" s="62">
        <v>-20546</v>
      </c>
    </row>
    <row r="84" spans="1:11" ht="19.7" customHeight="1">
      <c r="A84" s="9" t="s">
        <v>179</v>
      </c>
      <c r="C84" s="24"/>
      <c r="D84" s="43"/>
      <c r="E84" s="61">
        <f>SUM(E82:E83)</f>
        <v>-132074</v>
      </c>
      <c r="F84" s="43"/>
      <c r="G84" s="61">
        <f>SUM(G82:G83)</f>
        <v>140398</v>
      </c>
      <c r="H84" s="62"/>
      <c r="I84" s="61">
        <f>SUM(I82:I83)</f>
        <v>-132074</v>
      </c>
      <c r="J84" s="43"/>
      <c r="K84" s="61">
        <f>SUM(K82:K83)</f>
        <v>140398</v>
      </c>
    </row>
    <row r="85" spans="1:11" s="68" customFormat="1" ht="19.7" customHeight="1">
      <c r="A85" s="67"/>
      <c r="C85" s="24"/>
      <c r="D85" s="69"/>
      <c r="E85" s="70"/>
      <c r="F85" s="69"/>
      <c r="G85" s="70"/>
      <c r="H85" s="69"/>
      <c r="I85" s="70"/>
      <c r="J85" s="69"/>
      <c r="K85" s="70"/>
    </row>
    <row r="86" spans="1:11" s="68" customFormat="1" ht="19.7" customHeight="1">
      <c r="A86" s="67" t="s">
        <v>48</v>
      </c>
      <c r="C86" s="24"/>
      <c r="D86" s="69"/>
      <c r="E86" s="70"/>
      <c r="F86" s="69"/>
      <c r="G86" s="70"/>
      <c r="H86" s="69"/>
      <c r="I86" s="70"/>
      <c r="J86" s="69"/>
      <c r="K86" s="70"/>
    </row>
    <row r="87" spans="1:11" s="68" customFormat="1" ht="19.7" customHeight="1">
      <c r="A87" s="71" t="s">
        <v>122</v>
      </c>
      <c r="C87" s="24"/>
      <c r="D87" s="69"/>
      <c r="E87" s="70"/>
      <c r="F87" s="69"/>
      <c r="G87" s="70"/>
      <c r="H87" s="69"/>
      <c r="I87" s="70"/>
      <c r="J87" s="69"/>
      <c r="K87" s="70"/>
    </row>
    <row r="88" spans="1:11" s="68" customFormat="1" ht="19.7" customHeight="1">
      <c r="A88" s="72" t="s">
        <v>205</v>
      </c>
      <c r="C88" s="24"/>
      <c r="D88" s="69"/>
      <c r="E88" s="70"/>
      <c r="F88" s="69"/>
      <c r="G88" s="70"/>
      <c r="H88" s="69"/>
      <c r="I88" s="70"/>
      <c r="J88" s="69"/>
      <c r="K88" s="70"/>
    </row>
    <row r="89" spans="1:11" s="68" customFormat="1" ht="19.7" customHeight="1">
      <c r="A89" s="72" t="s">
        <v>151</v>
      </c>
      <c r="C89" s="24"/>
      <c r="D89" s="69"/>
      <c r="E89" s="38">
        <v>-193</v>
      </c>
      <c r="F89" s="69"/>
      <c r="G89" s="38">
        <v>1258</v>
      </c>
      <c r="H89" s="69"/>
      <c r="I89" s="38">
        <v>-193</v>
      </c>
      <c r="J89" s="69"/>
      <c r="K89" s="38">
        <v>1258</v>
      </c>
    </row>
    <row r="90" spans="1:11" s="68" customFormat="1" ht="19.7" customHeight="1">
      <c r="A90" s="71" t="s">
        <v>162</v>
      </c>
      <c r="C90" s="24"/>
      <c r="D90" s="69"/>
      <c r="E90" s="70"/>
      <c r="F90" s="69"/>
      <c r="G90" s="70"/>
      <c r="H90" s="69"/>
      <c r="I90" s="70"/>
      <c r="J90" s="69"/>
      <c r="K90" s="70"/>
    </row>
    <row r="91" spans="1:11" s="68" customFormat="1" ht="19.7" customHeight="1">
      <c r="A91" s="71" t="s">
        <v>151</v>
      </c>
      <c r="C91" s="24"/>
      <c r="D91" s="69"/>
      <c r="E91" s="38">
        <f>E89</f>
        <v>-193</v>
      </c>
      <c r="F91" s="69"/>
      <c r="G91" s="38">
        <f>G89</f>
        <v>1258</v>
      </c>
      <c r="H91" s="69"/>
      <c r="I91" s="38">
        <f>I89</f>
        <v>-193</v>
      </c>
      <c r="J91" s="69"/>
      <c r="K91" s="38">
        <f>K89</f>
        <v>1258</v>
      </c>
    </row>
    <row r="92" spans="1:11" s="68" customFormat="1" ht="19.7" customHeight="1" thickBot="1">
      <c r="A92" s="67" t="s">
        <v>57</v>
      </c>
      <c r="C92" s="24"/>
      <c r="D92" s="69"/>
      <c r="E92" s="40">
        <f>SUM(E84,E91)</f>
        <v>-132267</v>
      </c>
      <c r="F92" s="69"/>
      <c r="G92" s="40">
        <f>SUM(G84,G91)</f>
        <v>141656</v>
      </c>
      <c r="H92" s="69"/>
      <c r="I92" s="40">
        <f>SUM(I84,I91)</f>
        <v>-132267</v>
      </c>
      <c r="J92" s="69"/>
      <c r="K92" s="40">
        <f>SUM(K84,K91)</f>
        <v>141656</v>
      </c>
    </row>
    <row r="93" spans="1:11" s="68" customFormat="1" ht="19.7" customHeight="1" thickTop="1">
      <c r="A93" s="67"/>
      <c r="C93" s="24"/>
      <c r="D93" s="69"/>
      <c r="E93" s="25"/>
      <c r="F93" s="69"/>
      <c r="G93" s="25"/>
      <c r="H93" s="69"/>
      <c r="I93" s="25"/>
      <c r="J93" s="69"/>
      <c r="K93" s="25"/>
    </row>
    <row r="94" spans="1:11" s="68" customFormat="1" ht="19.7" customHeight="1">
      <c r="A94" s="67" t="s">
        <v>176</v>
      </c>
      <c r="C94" s="24">
        <v>17</v>
      </c>
      <c r="D94" s="69"/>
      <c r="E94" s="70"/>
      <c r="F94" s="69"/>
      <c r="G94" s="70"/>
      <c r="H94" s="69"/>
      <c r="I94" s="70"/>
      <c r="J94" s="69"/>
      <c r="K94" s="70"/>
    </row>
    <row r="95" spans="1:11" s="68" customFormat="1" ht="19.7" customHeight="1">
      <c r="A95" s="72" t="s">
        <v>177</v>
      </c>
      <c r="C95" s="24"/>
      <c r="D95" s="69"/>
      <c r="E95" s="70"/>
      <c r="F95" s="69"/>
      <c r="G95" s="70"/>
      <c r="H95" s="69"/>
      <c r="I95" s="70"/>
      <c r="J95" s="69"/>
      <c r="K95" s="70"/>
    </row>
    <row r="96" spans="1:11" ht="19.7" customHeight="1" thickBot="1">
      <c r="A96" s="14" t="s">
        <v>178</v>
      </c>
      <c r="C96" s="24"/>
      <c r="D96" s="73"/>
      <c r="E96" s="74">
        <f>E84/BS!E85</f>
        <v>-9.0416373719733475E-2</v>
      </c>
      <c r="F96" s="75"/>
      <c r="G96" s="76">
        <f>G84/1407928</f>
        <v>9.9719587933473866E-2</v>
      </c>
      <c r="H96" s="75"/>
      <c r="I96" s="74">
        <f>I84/BS!I85</f>
        <v>-9.0416373719733475E-2</v>
      </c>
      <c r="J96" s="75"/>
      <c r="K96" s="76">
        <f>K84/1407928</f>
        <v>9.9719587933473866E-2</v>
      </c>
    </row>
    <row r="97" spans="1:13" s="68" customFormat="1" ht="19.7" customHeight="1" thickTop="1">
      <c r="A97" s="67"/>
      <c r="C97" s="24"/>
      <c r="D97" s="69"/>
      <c r="E97" s="25"/>
      <c r="F97" s="69"/>
      <c r="G97" s="69"/>
      <c r="H97" s="69"/>
      <c r="I97" s="25"/>
      <c r="J97" s="69"/>
      <c r="K97" s="25"/>
    </row>
    <row r="98" spans="1:13" s="68" customFormat="1" ht="19.7" customHeight="1">
      <c r="A98" s="14" t="s">
        <v>214</v>
      </c>
      <c r="D98" s="59"/>
      <c r="E98" s="59"/>
      <c r="F98" s="59"/>
      <c r="G98" s="59"/>
      <c r="H98" s="59"/>
      <c r="I98" s="59"/>
      <c r="J98" s="59"/>
      <c r="K98" s="12"/>
    </row>
    <row r="99" spans="1:13" s="14" customFormat="1" ht="19.7" customHeight="1">
      <c r="B99" s="15"/>
      <c r="D99" s="15"/>
      <c r="E99" s="15"/>
      <c r="F99" s="15"/>
      <c r="G99" s="15"/>
      <c r="H99" s="15"/>
      <c r="I99" s="77"/>
      <c r="J99" s="15"/>
      <c r="K99" s="15"/>
      <c r="L99" s="15"/>
      <c r="M99" s="15"/>
    </row>
    <row r="100" spans="1:13" s="14" customFormat="1" ht="19.7" customHeight="1">
      <c r="B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</row>
    <row r="101" spans="1:13" s="14" customFormat="1" ht="19.7" customHeight="1">
      <c r="B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</row>
    <row r="102" spans="1:13" s="14" customFormat="1" ht="19.7" customHeight="1">
      <c r="B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</row>
    <row r="103" spans="1:13" s="14" customFormat="1" ht="19.7" customHeight="1">
      <c r="B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s="14" customFormat="1" ht="19.7" customHeight="1">
      <c r="B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</row>
    <row r="105" spans="1:13" s="14" customFormat="1" ht="19.7" customHeight="1">
      <c r="B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s="14" customFormat="1" ht="19.7" customHeight="1">
      <c r="B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</row>
    <row r="107" spans="1:13" s="14" customFormat="1" ht="19.7" customHeight="1">
      <c r="B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3" s="14" customFormat="1" ht="19.7" customHeight="1">
      <c r="B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s="14" customFormat="1" ht="19.7" customHeight="1">
      <c r="B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</row>
    <row r="110" spans="1:13" s="14" customFormat="1" ht="19.7" customHeight="1">
      <c r="B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</row>
    <row r="111" spans="1:13" s="14" customFormat="1" ht="19.7" customHeight="1">
      <c r="B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</row>
  </sheetData>
  <mergeCells count="4">
    <mergeCell ref="I55:K55"/>
    <mergeCell ref="E55:G55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E3B6-8487-4F58-970B-1F57109E13DF}">
  <dimension ref="A1:Q28"/>
  <sheetViews>
    <sheetView showGridLines="0" topLeftCell="A6" zoomScale="55" zoomScaleNormal="55" zoomScaleSheetLayoutView="85" workbookViewId="0">
      <selection activeCell="A27" sqref="A27"/>
    </sheetView>
  </sheetViews>
  <sheetFormatPr defaultColWidth="9.28515625" defaultRowHeight="23.25"/>
  <cols>
    <col min="1" max="1" width="12.7109375" style="42" customWidth="1"/>
    <col min="2" max="2" width="12.28515625" style="42" customWidth="1"/>
    <col min="3" max="3" width="9.5703125" style="42" customWidth="1"/>
    <col min="4" max="4" width="1.5703125" style="42" customWidth="1"/>
    <col min="5" max="5" width="16.42578125" style="42" customWidth="1"/>
    <col min="6" max="6" width="1.28515625" style="42" customWidth="1"/>
    <col min="7" max="7" width="16.42578125" style="42" customWidth="1"/>
    <col min="8" max="8" width="1.28515625" style="42" customWidth="1"/>
    <col min="9" max="9" width="16.42578125" style="42" customWidth="1"/>
    <col min="10" max="10" width="1.28515625" style="42" customWidth="1"/>
    <col min="11" max="11" width="16.42578125" style="42" customWidth="1"/>
    <col min="12" max="12" width="1.28515625" style="42" customWidth="1"/>
    <col min="13" max="13" width="16.42578125" style="42" customWidth="1"/>
    <col min="14" max="14" width="1.28515625" style="42" customWidth="1"/>
    <col min="15" max="15" width="16.42578125" style="42" customWidth="1"/>
    <col min="16" max="16" width="1.28515625" style="42" customWidth="1"/>
    <col min="17" max="17" width="16.42578125" style="42" customWidth="1"/>
    <col min="18" max="18" width="9.28515625" style="42"/>
    <col min="19" max="27" width="15.28515625" style="42" customWidth="1"/>
    <col min="28" max="28" width="9.28515625" style="42"/>
    <col min="29" max="29" width="12.5703125" style="42" customWidth="1"/>
    <col min="30" max="16384" width="9.28515625" style="42"/>
  </cols>
  <sheetData>
    <row r="1" spans="1:17" ht="22.5" customHeight="1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9" t="s">
        <v>54</v>
      </c>
    </row>
    <row r="2" spans="1:17" ht="22.5" customHeight="1">
      <c r="A2" s="80" t="s">
        <v>110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ht="22.5" customHeight="1">
      <c r="A3" s="81" t="s">
        <v>165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ht="22.5" customHeight="1">
      <c r="A4" s="81" t="s">
        <v>204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ht="22.5" customHeight="1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 t="s">
        <v>56</v>
      </c>
    </row>
    <row r="6" spans="1:17" ht="22.5" customHeight="1">
      <c r="B6" s="82"/>
      <c r="C6" s="82"/>
      <c r="D6" s="82"/>
      <c r="E6" s="100" t="s">
        <v>111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22.5" customHeight="1">
      <c r="B7" s="82"/>
      <c r="C7" s="82"/>
      <c r="D7" s="82"/>
      <c r="E7" s="84"/>
      <c r="F7" s="84"/>
      <c r="G7" s="84"/>
      <c r="H7" s="84"/>
      <c r="I7" s="84"/>
      <c r="J7" s="84"/>
      <c r="K7" s="84"/>
      <c r="L7" s="84"/>
      <c r="M7" s="101" t="s">
        <v>119</v>
      </c>
      <c r="N7" s="101"/>
      <c r="O7" s="101"/>
      <c r="P7" s="84"/>
      <c r="Q7" s="84"/>
    </row>
    <row r="8" spans="1:17" ht="22.5" customHeight="1">
      <c r="B8" s="82"/>
      <c r="C8" s="82"/>
      <c r="D8" s="82"/>
      <c r="E8" s="84"/>
      <c r="F8" s="84"/>
      <c r="G8" s="84"/>
      <c r="H8" s="84"/>
      <c r="I8" s="84"/>
      <c r="J8" s="84"/>
      <c r="K8" s="84"/>
      <c r="L8" s="84"/>
      <c r="M8" s="44" t="s">
        <v>123</v>
      </c>
      <c r="N8" s="84"/>
      <c r="O8" s="84"/>
      <c r="P8" s="84"/>
      <c r="Q8" s="84"/>
    </row>
    <row r="9" spans="1:17" ht="22.5" customHeight="1">
      <c r="B9" s="82"/>
      <c r="C9" s="82"/>
      <c r="D9" s="82"/>
      <c r="E9" s="84"/>
      <c r="F9" s="84"/>
      <c r="G9" s="84"/>
      <c r="H9" s="84"/>
      <c r="I9" s="84"/>
      <c r="J9" s="84"/>
      <c r="K9" s="84"/>
      <c r="L9" s="84"/>
      <c r="M9" s="85" t="s">
        <v>124</v>
      </c>
      <c r="N9" s="84"/>
      <c r="O9" s="84"/>
      <c r="P9" s="84"/>
      <c r="Q9" s="84"/>
    </row>
    <row r="10" spans="1:17" ht="22.5" customHeight="1">
      <c r="B10" s="82"/>
      <c r="C10" s="82"/>
      <c r="D10" s="82"/>
      <c r="E10" s="84"/>
      <c r="F10" s="84"/>
      <c r="G10" s="84"/>
      <c r="H10" s="84"/>
      <c r="I10" s="102" t="s">
        <v>22</v>
      </c>
      <c r="J10" s="102"/>
      <c r="K10" s="102"/>
      <c r="L10" s="84"/>
      <c r="M10" s="86" t="s">
        <v>125</v>
      </c>
      <c r="N10" s="84"/>
      <c r="O10" s="86" t="s">
        <v>126</v>
      </c>
      <c r="P10" s="84"/>
      <c r="Q10" s="84"/>
    </row>
    <row r="11" spans="1:17" s="44" customFormat="1" ht="22.5" customHeight="1">
      <c r="E11" s="44" t="s">
        <v>19</v>
      </c>
      <c r="G11" s="44" t="s">
        <v>43</v>
      </c>
      <c r="I11" s="44" t="s">
        <v>46</v>
      </c>
      <c r="M11" s="44" t="s">
        <v>127</v>
      </c>
      <c r="O11" s="44" t="s">
        <v>128</v>
      </c>
      <c r="Q11" s="44" t="s">
        <v>62</v>
      </c>
    </row>
    <row r="12" spans="1:17" s="44" customFormat="1" ht="22.5" customHeight="1">
      <c r="E12" s="48" t="s">
        <v>44</v>
      </c>
      <c r="G12" s="48" t="s">
        <v>45</v>
      </c>
      <c r="I12" s="48" t="s">
        <v>192</v>
      </c>
      <c r="K12" s="48" t="s">
        <v>47</v>
      </c>
      <c r="M12" s="48" t="s">
        <v>129</v>
      </c>
      <c r="O12" s="48" t="s">
        <v>130</v>
      </c>
      <c r="Q12" s="48" t="s">
        <v>63</v>
      </c>
    </row>
    <row r="13" spans="1:17" ht="22.5" customHeight="1">
      <c r="A13" s="87" t="s">
        <v>147</v>
      </c>
      <c r="D13" s="44"/>
      <c r="E13" s="44">
        <v>1140387</v>
      </c>
      <c r="F13" s="44"/>
      <c r="G13" s="44">
        <v>1100721</v>
      </c>
      <c r="H13" s="44"/>
      <c r="I13" s="44">
        <v>69178</v>
      </c>
      <c r="J13" s="44"/>
      <c r="K13" s="44">
        <v>610975</v>
      </c>
      <c r="L13" s="44"/>
      <c r="M13" s="88">
        <v>-6451</v>
      </c>
      <c r="N13" s="44"/>
      <c r="O13" s="88">
        <f>SUM(M13)</f>
        <v>-6451</v>
      </c>
      <c r="P13" s="44"/>
      <c r="Q13" s="88">
        <f>SUM(E13:K13)+O13</f>
        <v>2914810</v>
      </c>
    </row>
    <row r="14" spans="1:17" ht="22.5" customHeight="1">
      <c r="A14" s="29" t="s">
        <v>188</v>
      </c>
      <c r="D14" s="44"/>
      <c r="E14" s="44">
        <v>320344</v>
      </c>
      <c r="F14" s="44"/>
      <c r="G14" s="44">
        <v>382074</v>
      </c>
      <c r="H14" s="44"/>
      <c r="I14" s="88">
        <v>0</v>
      </c>
      <c r="J14" s="44"/>
      <c r="K14" s="88">
        <v>0</v>
      </c>
      <c r="L14" s="44"/>
      <c r="M14" s="88">
        <v>0</v>
      </c>
      <c r="N14" s="44"/>
      <c r="O14" s="88">
        <f>SUM(M14)</f>
        <v>0</v>
      </c>
      <c r="P14" s="44"/>
      <c r="Q14" s="88">
        <f>SUM(E14:K14)+O14</f>
        <v>702418</v>
      </c>
    </row>
    <row r="15" spans="1:17" ht="22.5" customHeight="1">
      <c r="A15" s="29" t="s">
        <v>83</v>
      </c>
      <c r="C15" s="89"/>
      <c r="D15" s="89"/>
      <c r="E15" s="88">
        <v>0</v>
      </c>
      <c r="F15" s="44"/>
      <c r="G15" s="88">
        <v>0</v>
      </c>
      <c r="H15" s="44"/>
      <c r="I15" s="88">
        <v>0</v>
      </c>
      <c r="J15" s="44"/>
      <c r="K15" s="88">
        <f>PL!G84</f>
        <v>140398</v>
      </c>
      <c r="L15" s="44"/>
      <c r="M15" s="88">
        <v>0</v>
      </c>
      <c r="N15" s="44"/>
      <c r="O15" s="88">
        <f>SUM(M15)</f>
        <v>0</v>
      </c>
      <c r="P15" s="44"/>
      <c r="Q15" s="88">
        <f>SUM(E15:K15)+O15</f>
        <v>140398</v>
      </c>
    </row>
    <row r="16" spans="1:17" ht="22.5" customHeight="1">
      <c r="A16" s="29" t="s">
        <v>50</v>
      </c>
      <c r="C16" s="89"/>
      <c r="D16" s="89"/>
      <c r="E16" s="90">
        <v>0</v>
      </c>
      <c r="F16" s="44"/>
      <c r="G16" s="90">
        <v>0</v>
      </c>
      <c r="H16" s="44"/>
      <c r="I16" s="90">
        <v>0</v>
      </c>
      <c r="J16" s="44"/>
      <c r="K16" s="90">
        <v>0</v>
      </c>
      <c r="L16" s="44"/>
      <c r="M16" s="90">
        <f>PL!G91</f>
        <v>1258</v>
      </c>
      <c r="N16" s="44"/>
      <c r="O16" s="90">
        <f>SUM(M16)</f>
        <v>1258</v>
      </c>
      <c r="P16" s="44"/>
      <c r="Q16" s="90">
        <f>SUM(E16:K16)+O16</f>
        <v>1258</v>
      </c>
    </row>
    <row r="17" spans="1:17" ht="22.5" customHeight="1">
      <c r="A17" s="29" t="s">
        <v>57</v>
      </c>
      <c r="C17" s="89"/>
      <c r="D17" s="89"/>
      <c r="E17" s="88">
        <f>SUM(E14:E16)</f>
        <v>320344</v>
      </c>
      <c r="F17" s="88"/>
      <c r="G17" s="88">
        <f>SUM(G14:G16)</f>
        <v>382074</v>
      </c>
      <c r="H17" s="44"/>
      <c r="I17" s="88">
        <f>SUM(I14:I16)</f>
        <v>0</v>
      </c>
      <c r="J17" s="44"/>
      <c r="K17" s="88">
        <f>SUM(K14:K16)</f>
        <v>140398</v>
      </c>
      <c r="L17" s="44"/>
      <c r="M17" s="88">
        <f>SUM(M14:M16)</f>
        <v>1258</v>
      </c>
      <c r="N17" s="44"/>
      <c r="O17" s="88">
        <f>SUM(O14:O16)</f>
        <v>1258</v>
      </c>
      <c r="P17" s="44"/>
      <c r="Q17" s="88">
        <f>SUM(Q14:Q16)</f>
        <v>844074</v>
      </c>
    </row>
    <row r="18" spans="1:17" ht="22.5" customHeight="1" thickBot="1">
      <c r="A18" s="87" t="s">
        <v>202</v>
      </c>
      <c r="D18" s="44"/>
      <c r="E18" s="91">
        <f>SUM(E13,E17:E17)</f>
        <v>1460731</v>
      </c>
      <c r="F18" s="44"/>
      <c r="G18" s="91">
        <f>SUM(G13,G17:G17)</f>
        <v>1482795</v>
      </c>
      <c r="H18" s="44"/>
      <c r="I18" s="91">
        <f>SUM(I13,I17:I17)</f>
        <v>69178</v>
      </c>
      <c r="J18" s="44"/>
      <c r="K18" s="91">
        <f>SUM(K13,K17:K17)</f>
        <v>751373</v>
      </c>
      <c r="L18" s="44"/>
      <c r="M18" s="91">
        <f>SUM(M13,M17:M17)</f>
        <v>-5193</v>
      </c>
      <c r="N18" s="44"/>
      <c r="O18" s="91">
        <f>SUM(O13,O17:O17)</f>
        <v>-5193</v>
      </c>
      <c r="P18" s="44"/>
      <c r="Q18" s="91">
        <f>SUM(Q13,Q17:Q17)</f>
        <v>3758884</v>
      </c>
    </row>
    <row r="19" spans="1:17" ht="22.5" customHeight="1" thickTop="1">
      <c r="A19" s="87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22.5" customHeight="1">
      <c r="A20" s="87" t="s">
        <v>171</v>
      </c>
      <c r="D20" s="44"/>
      <c r="E20" s="44">
        <v>1460731</v>
      </c>
      <c r="F20" s="44"/>
      <c r="G20" s="44">
        <v>1482795</v>
      </c>
      <c r="H20" s="44"/>
      <c r="I20" s="44">
        <v>77459</v>
      </c>
      <c r="J20" s="44"/>
      <c r="K20" s="44">
        <v>768305</v>
      </c>
      <c r="L20" s="44"/>
      <c r="M20" s="44">
        <v>-5182</v>
      </c>
      <c r="N20" s="44"/>
      <c r="O20" s="88">
        <f>SUM(M20)</f>
        <v>-5182</v>
      </c>
      <c r="P20" s="44"/>
      <c r="Q20" s="88">
        <f>SUM(E20:K20)+O20</f>
        <v>3784108</v>
      </c>
    </row>
    <row r="21" spans="1:17" ht="22.5" customHeight="1">
      <c r="A21" s="29" t="s">
        <v>181</v>
      </c>
      <c r="C21" s="89"/>
      <c r="D21" s="89"/>
      <c r="E21" s="88">
        <v>0</v>
      </c>
      <c r="F21" s="44"/>
      <c r="G21" s="88">
        <v>0</v>
      </c>
      <c r="H21" s="44"/>
      <c r="I21" s="88">
        <v>0</v>
      </c>
      <c r="J21" s="44"/>
      <c r="K21" s="88">
        <f>PL!E84</f>
        <v>-132074</v>
      </c>
      <c r="L21" s="44"/>
      <c r="M21" s="88">
        <v>0</v>
      </c>
      <c r="N21" s="44"/>
      <c r="O21" s="88">
        <f>SUM(M21)</f>
        <v>0</v>
      </c>
      <c r="P21" s="44"/>
      <c r="Q21" s="88">
        <f>SUM(E21:K21)+O21</f>
        <v>-132074</v>
      </c>
    </row>
    <row r="22" spans="1:17" ht="22.5" customHeight="1">
      <c r="A22" s="29" t="s">
        <v>50</v>
      </c>
      <c r="C22" s="89"/>
      <c r="D22" s="89"/>
      <c r="E22" s="90">
        <v>0</v>
      </c>
      <c r="F22" s="44"/>
      <c r="G22" s="90">
        <v>0</v>
      </c>
      <c r="H22" s="44"/>
      <c r="I22" s="90">
        <v>0</v>
      </c>
      <c r="J22" s="44"/>
      <c r="K22" s="90">
        <v>0</v>
      </c>
      <c r="L22" s="44"/>
      <c r="M22" s="90">
        <f>PL!E91</f>
        <v>-193</v>
      </c>
      <c r="N22" s="44"/>
      <c r="O22" s="90">
        <f>SUM(M22)</f>
        <v>-193</v>
      </c>
      <c r="P22" s="44"/>
      <c r="Q22" s="90">
        <f>SUM(E22:K22)+O22</f>
        <v>-193</v>
      </c>
    </row>
    <row r="23" spans="1:17" ht="22.5" customHeight="1">
      <c r="A23" s="29" t="s">
        <v>57</v>
      </c>
      <c r="C23" s="89"/>
      <c r="D23" s="89"/>
      <c r="E23" s="88">
        <f>SUM(E21:E22)</f>
        <v>0</v>
      </c>
      <c r="F23" s="44"/>
      <c r="G23" s="88">
        <f>SUM(G21:G22)</f>
        <v>0</v>
      </c>
      <c r="H23" s="44"/>
      <c r="I23" s="88">
        <f>SUM(I21:I22)</f>
        <v>0</v>
      </c>
      <c r="J23" s="44"/>
      <c r="K23" s="88">
        <f>SUM(K21:K22)</f>
        <v>-132074</v>
      </c>
      <c r="L23" s="44"/>
      <c r="M23" s="88">
        <f>SUM(M21:M22)</f>
        <v>-193</v>
      </c>
      <c r="N23" s="44"/>
      <c r="O23" s="88">
        <f>SUM(O21:O22)</f>
        <v>-193</v>
      </c>
      <c r="P23" s="44"/>
      <c r="Q23" s="88">
        <f>SUM(Q21:Q22)</f>
        <v>-132267</v>
      </c>
    </row>
    <row r="24" spans="1:17" ht="22.5" customHeight="1" thickBot="1">
      <c r="A24" s="87" t="s">
        <v>203</v>
      </c>
      <c r="D24" s="44"/>
      <c r="E24" s="91">
        <f>SUM(E20,E23:E23)</f>
        <v>1460731</v>
      </c>
      <c r="F24" s="44"/>
      <c r="G24" s="91">
        <f>SUM(G20,G23:G23)</f>
        <v>1482795</v>
      </c>
      <c r="H24" s="44"/>
      <c r="I24" s="91">
        <f>SUM(I20,I23:I23)</f>
        <v>77459</v>
      </c>
      <c r="J24" s="44"/>
      <c r="K24" s="91">
        <f>SUM(K20,K23:K23)</f>
        <v>636231</v>
      </c>
      <c r="L24" s="44"/>
      <c r="M24" s="91">
        <f>SUM(M20,M23:M23)</f>
        <v>-5375</v>
      </c>
      <c r="N24" s="44"/>
      <c r="O24" s="91">
        <f>SUM(O20,O23:O23)</f>
        <v>-5375</v>
      </c>
      <c r="P24" s="44"/>
      <c r="Q24" s="91">
        <f>SUM(Q20,Q23:Q23)</f>
        <v>3651841</v>
      </c>
    </row>
    <row r="25" spans="1:17" ht="22.5" customHeight="1" thickTop="1">
      <c r="A25" s="87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22.5" customHeight="1">
      <c r="A26" s="87"/>
      <c r="D26" s="44"/>
      <c r="E26" s="44">
        <f>SUM(E24-BS!E85)</f>
        <v>0</v>
      </c>
      <c r="F26" s="44"/>
      <c r="G26" s="44">
        <f>SUM(G24-BS!E86)</f>
        <v>0</v>
      </c>
      <c r="H26" s="44"/>
      <c r="I26" s="88">
        <f>SUM(I24-BS!E88)</f>
        <v>0</v>
      </c>
      <c r="J26" s="44"/>
      <c r="K26" s="44">
        <f>SUM(K24-BS!E89)</f>
        <v>0</v>
      </c>
      <c r="L26" s="44"/>
      <c r="M26" s="44">
        <f>SUM(M24-BS!E90)</f>
        <v>0</v>
      </c>
      <c r="N26" s="44"/>
      <c r="O26" s="44">
        <f>SUM(O24-BS!E90)</f>
        <v>0</v>
      </c>
      <c r="P26" s="44"/>
      <c r="Q26" s="44">
        <f>SUM(Q24-BS!E91)</f>
        <v>0</v>
      </c>
    </row>
    <row r="27" spans="1:17" ht="22.5" customHeight="1">
      <c r="A27" s="14" t="s">
        <v>214</v>
      </c>
    </row>
    <row r="28" spans="1:17">
      <c r="G28" s="88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DA02-2B35-4F3D-94E7-418AA32238F4}">
  <dimension ref="A1:Q28"/>
  <sheetViews>
    <sheetView showGridLines="0" topLeftCell="A13" zoomScale="70" zoomScaleNormal="70" zoomScaleSheetLayoutView="100" workbookViewId="0">
      <selection activeCell="A27" sqref="A27"/>
    </sheetView>
  </sheetViews>
  <sheetFormatPr defaultColWidth="9.28515625" defaultRowHeight="23.25"/>
  <cols>
    <col min="1" max="1" width="12.7109375" style="42" customWidth="1"/>
    <col min="2" max="2" width="11.28515625" style="42" customWidth="1"/>
    <col min="3" max="3" width="10.28515625" style="42" customWidth="1"/>
    <col min="4" max="4" width="1.5703125" style="42" customWidth="1"/>
    <col min="5" max="5" width="16.42578125" style="42" customWidth="1"/>
    <col min="6" max="6" width="1.28515625" style="42" customWidth="1"/>
    <col min="7" max="7" width="16.42578125" style="42" customWidth="1"/>
    <col min="8" max="8" width="1.28515625" style="42" customWidth="1"/>
    <col min="9" max="9" width="16.42578125" style="42" customWidth="1"/>
    <col min="10" max="10" width="1.28515625" style="42" customWidth="1"/>
    <col min="11" max="11" width="16.42578125" style="42" customWidth="1"/>
    <col min="12" max="12" width="1.28515625" style="42" customWidth="1"/>
    <col min="13" max="13" width="16.42578125" style="42" customWidth="1"/>
    <col min="14" max="14" width="1.28515625" style="42" customWidth="1"/>
    <col min="15" max="15" width="16.42578125" style="42" customWidth="1"/>
    <col min="16" max="16" width="1.28515625" style="42" customWidth="1"/>
    <col min="17" max="17" width="16.42578125" style="42" customWidth="1"/>
    <col min="18" max="18" width="9.28515625" style="42"/>
    <col min="19" max="27" width="15.28515625" style="42" customWidth="1"/>
    <col min="28" max="28" width="9.28515625" style="42"/>
    <col min="29" max="29" width="12.5703125" style="42" customWidth="1"/>
    <col min="30" max="16384" width="9.28515625" style="42"/>
  </cols>
  <sheetData>
    <row r="1" spans="1:17" ht="22.5" customHeight="1"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9" t="s">
        <v>54</v>
      </c>
    </row>
    <row r="2" spans="1:17" ht="22.5" customHeight="1">
      <c r="A2" s="80" t="s">
        <v>110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17" ht="22.5" customHeight="1">
      <c r="A3" s="81" t="s">
        <v>166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17" ht="22.5" customHeight="1">
      <c r="A4" s="81" t="s">
        <v>204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17" ht="22.5" customHeight="1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3" t="s">
        <v>56</v>
      </c>
    </row>
    <row r="6" spans="1:17" ht="22.5" customHeight="1">
      <c r="B6" s="82"/>
      <c r="C6" s="82"/>
      <c r="D6" s="82"/>
      <c r="E6" s="100" t="s">
        <v>113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7" ht="22.5" customHeight="1">
      <c r="B7" s="82"/>
      <c r="C7" s="82"/>
      <c r="D7" s="82"/>
      <c r="E7" s="84"/>
      <c r="F7" s="84"/>
      <c r="G7" s="84"/>
      <c r="H7" s="84"/>
      <c r="I7" s="84"/>
      <c r="J7" s="84"/>
      <c r="K7" s="84"/>
      <c r="L7" s="84"/>
      <c r="M7" s="101" t="s">
        <v>119</v>
      </c>
      <c r="N7" s="101"/>
      <c r="O7" s="101"/>
      <c r="P7" s="84"/>
      <c r="Q7" s="84"/>
    </row>
    <row r="8" spans="1:17" ht="22.5" customHeight="1">
      <c r="B8" s="82"/>
      <c r="C8" s="82"/>
      <c r="D8" s="82"/>
      <c r="E8" s="84"/>
      <c r="F8" s="84"/>
      <c r="G8" s="84"/>
      <c r="H8" s="84"/>
      <c r="I8" s="84"/>
      <c r="J8" s="84"/>
      <c r="K8" s="84"/>
      <c r="L8" s="84"/>
      <c r="M8" s="44" t="s">
        <v>123</v>
      </c>
      <c r="N8" s="84"/>
      <c r="O8" s="84"/>
      <c r="P8" s="84"/>
      <c r="Q8" s="84"/>
    </row>
    <row r="9" spans="1:17" ht="22.5" customHeight="1">
      <c r="B9" s="82"/>
      <c r="C9" s="82"/>
      <c r="D9" s="82"/>
      <c r="E9" s="84"/>
      <c r="F9" s="84"/>
      <c r="G9" s="84"/>
      <c r="H9" s="84"/>
      <c r="I9" s="84"/>
      <c r="J9" s="84"/>
      <c r="K9" s="84"/>
      <c r="L9" s="84"/>
      <c r="M9" s="85" t="s">
        <v>124</v>
      </c>
      <c r="N9" s="84"/>
      <c r="O9" s="84"/>
      <c r="P9" s="84"/>
      <c r="Q9" s="84"/>
    </row>
    <row r="10" spans="1:17" ht="22.5" customHeight="1">
      <c r="B10" s="82"/>
      <c r="C10" s="82"/>
      <c r="D10" s="82"/>
      <c r="E10" s="84"/>
      <c r="F10" s="84"/>
      <c r="G10" s="84"/>
      <c r="H10" s="84"/>
      <c r="I10" s="102" t="s">
        <v>22</v>
      </c>
      <c r="J10" s="102"/>
      <c r="K10" s="102"/>
      <c r="L10" s="84"/>
      <c r="M10" s="86" t="s">
        <v>125</v>
      </c>
      <c r="N10" s="84"/>
      <c r="O10" s="86" t="s">
        <v>126</v>
      </c>
      <c r="P10" s="84"/>
      <c r="Q10" s="84"/>
    </row>
    <row r="11" spans="1:17" s="44" customFormat="1" ht="22.5" customHeight="1">
      <c r="E11" s="44" t="s">
        <v>19</v>
      </c>
      <c r="G11" s="44" t="s">
        <v>43</v>
      </c>
      <c r="I11" s="44" t="s">
        <v>46</v>
      </c>
      <c r="M11" s="44" t="s">
        <v>127</v>
      </c>
      <c r="O11" s="44" t="s">
        <v>128</v>
      </c>
      <c r="Q11" s="44" t="s">
        <v>62</v>
      </c>
    </row>
    <row r="12" spans="1:17" s="44" customFormat="1" ht="22.5" customHeight="1">
      <c r="E12" s="48" t="s">
        <v>44</v>
      </c>
      <c r="G12" s="48" t="s">
        <v>45</v>
      </c>
      <c r="I12" s="48" t="s">
        <v>192</v>
      </c>
      <c r="K12" s="48" t="s">
        <v>47</v>
      </c>
      <c r="M12" s="48" t="s">
        <v>129</v>
      </c>
      <c r="O12" s="48" t="s">
        <v>130</v>
      </c>
      <c r="Q12" s="48" t="s">
        <v>63</v>
      </c>
    </row>
    <row r="13" spans="1:17" ht="22.5" customHeight="1">
      <c r="A13" s="87" t="s">
        <v>147</v>
      </c>
      <c r="D13" s="44"/>
      <c r="E13" s="44">
        <v>1140387</v>
      </c>
      <c r="F13" s="44"/>
      <c r="G13" s="44">
        <v>1100721</v>
      </c>
      <c r="H13" s="44"/>
      <c r="I13" s="44">
        <v>69178</v>
      </c>
      <c r="J13" s="44"/>
      <c r="K13" s="44">
        <v>610975</v>
      </c>
      <c r="L13" s="44"/>
      <c r="M13" s="88">
        <v>-6451</v>
      </c>
      <c r="N13" s="44"/>
      <c r="O13" s="88">
        <f>SUM(M13)</f>
        <v>-6451</v>
      </c>
      <c r="P13" s="44"/>
      <c r="Q13" s="88">
        <f>SUM(E13:K13)+O13</f>
        <v>2914810</v>
      </c>
    </row>
    <row r="14" spans="1:17" ht="22.5" customHeight="1">
      <c r="A14" s="29" t="s">
        <v>189</v>
      </c>
      <c r="D14" s="44"/>
      <c r="E14" s="44">
        <v>320344</v>
      </c>
      <c r="F14" s="44"/>
      <c r="G14" s="44">
        <v>382074</v>
      </c>
      <c r="H14" s="44"/>
      <c r="I14" s="88">
        <v>0</v>
      </c>
      <c r="J14" s="44"/>
      <c r="K14" s="88">
        <v>0</v>
      </c>
      <c r="L14" s="44"/>
      <c r="M14" s="88">
        <v>0</v>
      </c>
      <c r="N14" s="44"/>
      <c r="O14" s="88">
        <f>SUM(M14)</f>
        <v>0</v>
      </c>
      <c r="P14" s="44"/>
      <c r="Q14" s="88">
        <f>SUM(E14:K14)+O14</f>
        <v>702418</v>
      </c>
    </row>
    <row r="15" spans="1:17" ht="22.5" customHeight="1">
      <c r="A15" s="29" t="s">
        <v>83</v>
      </c>
      <c r="C15" s="89"/>
      <c r="D15" s="89"/>
      <c r="E15" s="88">
        <v>0</v>
      </c>
      <c r="F15" s="44"/>
      <c r="G15" s="88">
        <v>0</v>
      </c>
      <c r="H15" s="44"/>
      <c r="I15" s="88">
        <v>0</v>
      </c>
      <c r="J15" s="44"/>
      <c r="K15" s="88">
        <f>PL!K84</f>
        <v>140398</v>
      </c>
      <c r="L15" s="44"/>
      <c r="M15" s="88">
        <v>0</v>
      </c>
      <c r="N15" s="44"/>
      <c r="O15" s="88">
        <f>SUM(M15)</f>
        <v>0</v>
      </c>
      <c r="P15" s="44"/>
      <c r="Q15" s="88">
        <f>SUM(E15:K15)+O15</f>
        <v>140398</v>
      </c>
    </row>
    <row r="16" spans="1:17" ht="22.5" customHeight="1">
      <c r="A16" s="29" t="s">
        <v>50</v>
      </c>
      <c r="C16" s="89"/>
      <c r="D16" s="89"/>
      <c r="E16" s="90">
        <v>0</v>
      </c>
      <c r="F16" s="44"/>
      <c r="G16" s="90">
        <v>0</v>
      </c>
      <c r="H16" s="44"/>
      <c r="I16" s="90">
        <v>0</v>
      </c>
      <c r="J16" s="44"/>
      <c r="K16" s="90">
        <v>0</v>
      </c>
      <c r="L16" s="44"/>
      <c r="M16" s="90">
        <f>PL!K91</f>
        <v>1258</v>
      </c>
      <c r="N16" s="44"/>
      <c r="O16" s="90">
        <f>SUM(M16)</f>
        <v>1258</v>
      </c>
      <c r="P16" s="44"/>
      <c r="Q16" s="90">
        <f>SUM(E16:K16)+O16</f>
        <v>1258</v>
      </c>
    </row>
    <row r="17" spans="1:17" ht="22.5" customHeight="1">
      <c r="A17" s="29" t="s">
        <v>57</v>
      </c>
      <c r="C17" s="89"/>
      <c r="D17" s="89"/>
      <c r="E17" s="88">
        <f>SUM(E14:E16)</f>
        <v>320344</v>
      </c>
      <c r="F17" s="44"/>
      <c r="G17" s="88">
        <f>SUM(G14:G16)</f>
        <v>382074</v>
      </c>
      <c r="H17" s="44"/>
      <c r="I17" s="88">
        <f>SUM(I14:I16)</f>
        <v>0</v>
      </c>
      <c r="J17" s="44"/>
      <c r="K17" s="88">
        <f>SUM(K14:K16)</f>
        <v>140398</v>
      </c>
      <c r="L17" s="44"/>
      <c r="M17" s="88">
        <f>SUM(M14:M16)</f>
        <v>1258</v>
      </c>
      <c r="N17" s="44"/>
      <c r="O17" s="88">
        <f>SUM(O14:O16)</f>
        <v>1258</v>
      </c>
      <c r="P17" s="44"/>
      <c r="Q17" s="88">
        <f>SUM(Q14:Q16)</f>
        <v>844074</v>
      </c>
    </row>
    <row r="18" spans="1:17" ht="22.5" customHeight="1" thickBot="1">
      <c r="A18" s="87" t="s">
        <v>202</v>
      </c>
      <c r="D18" s="44"/>
      <c r="E18" s="91">
        <f>SUM(E13,E17:E17)</f>
        <v>1460731</v>
      </c>
      <c r="F18" s="44"/>
      <c r="G18" s="91">
        <f>SUM(G13,G17:G17)</f>
        <v>1482795</v>
      </c>
      <c r="H18" s="44"/>
      <c r="I18" s="91">
        <f>SUM(I13,I17:I17)</f>
        <v>69178</v>
      </c>
      <c r="J18" s="44"/>
      <c r="K18" s="91">
        <f>SUM(K13,K17:K17)</f>
        <v>751373</v>
      </c>
      <c r="L18" s="44"/>
      <c r="M18" s="91">
        <f>SUM(M13,M17:M17)</f>
        <v>-5193</v>
      </c>
      <c r="N18" s="44"/>
      <c r="O18" s="91">
        <f>SUM(O13,O17:O17)</f>
        <v>-5193</v>
      </c>
      <c r="P18" s="44"/>
      <c r="Q18" s="91">
        <f>SUM(Q13,Q17:Q17)</f>
        <v>3758884</v>
      </c>
    </row>
    <row r="19" spans="1:17" ht="22.5" customHeight="1" thickTop="1">
      <c r="A19" s="87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22.5" customHeight="1">
      <c r="A20" s="87" t="s">
        <v>171</v>
      </c>
      <c r="D20" s="44"/>
      <c r="E20" s="44">
        <v>1460731</v>
      </c>
      <c r="F20" s="44"/>
      <c r="G20" s="44">
        <v>1482795</v>
      </c>
      <c r="H20" s="44"/>
      <c r="I20" s="44">
        <v>77459</v>
      </c>
      <c r="J20" s="44"/>
      <c r="K20" s="44">
        <v>768305</v>
      </c>
      <c r="L20" s="44"/>
      <c r="M20" s="88">
        <v>-5182</v>
      </c>
      <c r="N20" s="44"/>
      <c r="O20" s="88">
        <f>SUM(M20)</f>
        <v>-5182</v>
      </c>
      <c r="P20" s="44"/>
      <c r="Q20" s="88">
        <f>SUM(E20:K20)+O20</f>
        <v>3784108</v>
      </c>
    </row>
    <row r="21" spans="1:17" ht="22.5" customHeight="1">
      <c r="A21" s="29" t="s">
        <v>181</v>
      </c>
      <c r="C21" s="89"/>
      <c r="D21" s="89"/>
      <c r="E21" s="88">
        <v>0</v>
      </c>
      <c r="F21" s="44"/>
      <c r="G21" s="88">
        <v>0</v>
      </c>
      <c r="H21" s="44"/>
      <c r="I21" s="88">
        <v>0</v>
      </c>
      <c r="J21" s="44"/>
      <c r="K21" s="88">
        <f>PL!I84</f>
        <v>-132074</v>
      </c>
      <c r="L21" s="44"/>
      <c r="M21" s="88">
        <v>0</v>
      </c>
      <c r="N21" s="44"/>
      <c r="O21" s="88">
        <f>SUM(M21)</f>
        <v>0</v>
      </c>
      <c r="P21" s="44"/>
      <c r="Q21" s="88">
        <f>SUM(E21:K21)+O21</f>
        <v>-132074</v>
      </c>
    </row>
    <row r="22" spans="1:17" ht="22.5" customHeight="1">
      <c r="A22" s="29" t="s">
        <v>50</v>
      </c>
      <c r="C22" s="89"/>
      <c r="D22" s="89"/>
      <c r="E22" s="90">
        <v>0</v>
      </c>
      <c r="F22" s="44"/>
      <c r="G22" s="90">
        <v>0</v>
      </c>
      <c r="H22" s="44"/>
      <c r="I22" s="90">
        <v>0</v>
      </c>
      <c r="J22" s="44"/>
      <c r="K22" s="90">
        <v>0</v>
      </c>
      <c r="L22" s="44"/>
      <c r="M22" s="90">
        <f>PL!I91</f>
        <v>-193</v>
      </c>
      <c r="N22" s="44"/>
      <c r="O22" s="90">
        <f>SUM(M22)</f>
        <v>-193</v>
      </c>
      <c r="P22" s="44"/>
      <c r="Q22" s="90">
        <f>SUM(E22:K22)+O22</f>
        <v>-193</v>
      </c>
    </row>
    <row r="23" spans="1:17" ht="22.5" customHeight="1">
      <c r="A23" s="29" t="s">
        <v>57</v>
      </c>
      <c r="C23" s="89"/>
      <c r="D23" s="89"/>
      <c r="E23" s="88">
        <f>SUM(E21:E22)</f>
        <v>0</v>
      </c>
      <c r="F23" s="44"/>
      <c r="G23" s="88">
        <f>SUM(G21:G22)</f>
        <v>0</v>
      </c>
      <c r="H23" s="44"/>
      <c r="I23" s="88">
        <f>SUM(I21:I22)</f>
        <v>0</v>
      </c>
      <c r="J23" s="44"/>
      <c r="K23" s="88">
        <f>SUM(K21:K22)</f>
        <v>-132074</v>
      </c>
      <c r="L23" s="44"/>
      <c r="M23" s="88">
        <f>SUM(M21:M22)</f>
        <v>-193</v>
      </c>
      <c r="N23" s="44"/>
      <c r="O23" s="88">
        <f>SUM(O21:O22)</f>
        <v>-193</v>
      </c>
      <c r="P23" s="44"/>
      <c r="Q23" s="88">
        <f>SUM(Q21:Q22)</f>
        <v>-132267</v>
      </c>
    </row>
    <row r="24" spans="1:17" ht="22.5" customHeight="1" thickBot="1">
      <c r="A24" s="87" t="s">
        <v>203</v>
      </c>
      <c r="D24" s="44"/>
      <c r="E24" s="91">
        <f>SUM(E20,E23:E23)</f>
        <v>1460731</v>
      </c>
      <c r="F24" s="44"/>
      <c r="G24" s="91">
        <f>SUM(G20,G23:G23)</f>
        <v>1482795</v>
      </c>
      <c r="H24" s="44"/>
      <c r="I24" s="91">
        <f>SUM(I20,I23:I23)</f>
        <v>77459</v>
      </c>
      <c r="J24" s="44"/>
      <c r="K24" s="91">
        <f>SUM(K20,K23:K23)</f>
        <v>636231</v>
      </c>
      <c r="L24" s="44"/>
      <c r="M24" s="91">
        <f>SUM(M20,M23:M23)</f>
        <v>-5375</v>
      </c>
      <c r="N24" s="44"/>
      <c r="O24" s="91">
        <f>SUM(O20,O23:O23)</f>
        <v>-5375</v>
      </c>
      <c r="P24" s="44"/>
      <c r="Q24" s="91">
        <f>SUM(Q20,Q23:Q23)</f>
        <v>3651841</v>
      </c>
    </row>
    <row r="25" spans="1:17" ht="22.5" customHeight="1" thickTop="1">
      <c r="A25" s="87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22.5" customHeight="1">
      <c r="A26" s="87"/>
      <c r="D26" s="44"/>
      <c r="E26" s="44">
        <f>SUM(E24-BS!I85)</f>
        <v>0</v>
      </c>
      <c r="F26" s="44"/>
      <c r="G26" s="44">
        <f>SUM(G24-BS!I86)</f>
        <v>0</v>
      </c>
      <c r="H26" s="44"/>
      <c r="I26" s="88">
        <f>SUM(I24-BS!I88)</f>
        <v>0</v>
      </c>
      <c r="J26" s="44"/>
      <c r="K26" s="44">
        <f>SUM(K24-BS!I89)</f>
        <v>0</v>
      </c>
      <c r="L26" s="44"/>
      <c r="M26" s="44">
        <f>SUM(M24-BS!I90)</f>
        <v>0</v>
      </c>
      <c r="N26" s="44"/>
      <c r="O26" s="44">
        <f>SUM(O24-BS!I90)</f>
        <v>0</v>
      </c>
      <c r="P26" s="44"/>
      <c r="Q26" s="44">
        <f>SUM(Q24-BS!I91)</f>
        <v>0</v>
      </c>
    </row>
    <row r="27" spans="1:17" ht="22.5" customHeight="1">
      <c r="A27" s="14" t="s">
        <v>214</v>
      </c>
    </row>
    <row r="28" spans="1:17">
      <c r="G28" s="88"/>
    </row>
  </sheetData>
  <mergeCells count="3">
    <mergeCell ref="E6:Q6"/>
    <mergeCell ref="M7:O7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Q143"/>
  <sheetViews>
    <sheetView showGridLines="0" tabSelected="1" view="pageBreakPreview" topLeftCell="A58" zoomScale="70" zoomScaleNormal="70" zoomScaleSheetLayoutView="70" workbookViewId="0">
      <selection activeCell="A84" sqref="A84"/>
    </sheetView>
  </sheetViews>
  <sheetFormatPr defaultColWidth="10.5703125" defaultRowHeight="21.75" customHeight="1"/>
  <cols>
    <col min="1" max="1" width="53.42578125" style="14" customWidth="1"/>
    <col min="2" max="2" width="1.5703125" style="15" customWidth="1"/>
    <col min="3" max="3" width="14.28515625" style="15" customWidth="1"/>
    <col min="4" max="4" width="1.5703125" style="15" customWidth="1"/>
    <col min="5" max="5" width="14.28515625" style="15" customWidth="1"/>
    <col min="6" max="6" width="1.5703125" style="15" customWidth="1"/>
    <col min="7" max="7" width="14.28515625" style="15" customWidth="1"/>
    <col min="8" max="8" width="1.5703125" style="15" customWidth="1"/>
    <col min="9" max="9" width="14.28515625" style="15" customWidth="1"/>
    <col min="10" max="16384" width="10.5703125" style="15"/>
  </cols>
  <sheetData>
    <row r="1" spans="1:9" s="59" customFormat="1" ht="21" customHeight="1">
      <c r="I1" s="12" t="s">
        <v>54</v>
      </c>
    </row>
    <row r="2" spans="1:9" s="7" customFormat="1" ht="21" customHeight="1">
      <c r="A2" s="3" t="s">
        <v>110</v>
      </c>
      <c r="B2" s="6"/>
      <c r="C2" s="6"/>
      <c r="D2" s="6"/>
      <c r="E2" s="6"/>
      <c r="F2" s="6"/>
      <c r="G2" s="6"/>
      <c r="H2" s="6"/>
      <c r="I2" s="6"/>
    </row>
    <row r="3" spans="1:9" s="7" customFormat="1" ht="21" customHeight="1">
      <c r="A3" s="56" t="s">
        <v>31</v>
      </c>
      <c r="B3" s="6"/>
      <c r="C3" s="6"/>
      <c r="D3" s="6"/>
      <c r="E3" s="6"/>
      <c r="F3" s="6"/>
      <c r="G3" s="6"/>
      <c r="H3" s="6"/>
      <c r="I3" s="6"/>
    </row>
    <row r="4" spans="1:9" s="7" customFormat="1" ht="21" customHeight="1">
      <c r="A4" s="8" t="s">
        <v>204</v>
      </c>
      <c r="B4" s="6"/>
      <c r="C4" s="6"/>
      <c r="D4" s="6"/>
      <c r="E4" s="6"/>
      <c r="F4" s="6"/>
      <c r="G4" s="6"/>
      <c r="H4" s="6"/>
      <c r="I4" s="6"/>
    </row>
    <row r="5" spans="1:9" s="7" customFormat="1" ht="21" customHeight="1">
      <c r="B5" s="6"/>
      <c r="C5" s="6"/>
      <c r="D5" s="6"/>
      <c r="E5" s="6"/>
      <c r="F5" s="6"/>
      <c r="G5" s="4"/>
      <c r="H5" s="6"/>
      <c r="I5" s="12" t="s">
        <v>55</v>
      </c>
    </row>
    <row r="6" spans="1:9" s="7" customFormat="1" ht="21" customHeight="1">
      <c r="B6" s="6"/>
      <c r="C6" s="103" t="s">
        <v>111</v>
      </c>
      <c r="D6" s="103"/>
      <c r="E6" s="103"/>
      <c r="F6" s="43"/>
      <c r="G6" s="103" t="s">
        <v>113</v>
      </c>
      <c r="H6" s="103"/>
      <c r="I6" s="103"/>
    </row>
    <row r="7" spans="1:9" ht="21" customHeight="1">
      <c r="B7" s="20"/>
      <c r="C7" s="92">
        <v>2568</v>
      </c>
      <c r="D7" s="20"/>
      <c r="E7" s="92">
        <v>2567</v>
      </c>
      <c r="F7" s="43"/>
      <c r="G7" s="92">
        <v>2568</v>
      </c>
      <c r="H7" s="20"/>
      <c r="I7" s="92">
        <v>2567</v>
      </c>
    </row>
    <row r="8" spans="1:9" ht="21" customHeight="1">
      <c r="A8" s="9" t="s">
        <v>32</v>
      </c>
      <c r="B8" s="43"/>
      <c r="C8" s="43"/>
      <c r="D8" s="43"/>
      <c r="E8" s="43"/>
      <c r="F8" s="43"/>
      <c r="G8" s="43"/>
      <c r="H8" s="43"/>
      <c r="I8" s="43"/>
    </row>
    <row r="9" spans="1:9" ht="21" customHeight="1">
      <c r="A9" s="14" t="s">
        <v>182</v>
      </c>
      <c r="B9" s="43"/>
      <c r="C9" s="62">
        <f>PL!E82</f>
        <v>-103054</v>
      </c>
      <c r="D9" s="43"/>
      <c r="E9" s="62">
        <f>PL!G82</f>
        <v>177196</v>
      </c>
      <c r="F9" s="43"/>
      <c r="G9" s="62">
        <f>SUM(PL!I82)</f>
        <v>-100698</v>
      </c>
      <c r="H9" s="43"/>
      <c r="I9" s="62">
        <f>SUM(PL!K82)</f>
        <v>160944</v>
      </c>
    </row>
    <row r="10" spans="1:9" ht="21" customHeight="1">
      <c r="A10" s="14" t="s">
        <v>217</v>
      </c>
      <c r="B10" s="43"/>
      <c r="C10" s="62"/>
      <c r="D10" s="43"/>
      <c r="E10" s="62"/>
      <c r="F10" s="43"/>
      <c r="G10" s="62"/>
      <c r="H10" s="43"/>
      <c r="I10" s="62"/>
    </row>
    <row r="11" spans="1:9" ht="21" customHeight="1">
      <c r="A11" s="14" t="s">
        <v>105</v>
      </c>
      <c r="B11" s="43"/>
      <c r="C11" s="62"/>
      <c r="D11" s="43"/>
      <c r="E11" s="62"/>
      <c r="F11" s="43"/>
      <c r="G11" s="62"/>
      <c r="H11" s="43"/>
      <c r="I11" s="62"/>
    </row>
    <row r="12" spans="1:9" ht="21" customHeight="1">
      <c r="A12" s="32" t="s">
        <v>33</v>
      </c>
      <c r="B12" s="43"/>
      <c r="C12" s="62">
        <v>27194</v>
      </c>
      <c r="D12" s="43"/>
      <c r="E12" s="62">
        <v>20336</v>
      </c>
      <c r="F12" s="43"/>
      <c r="G12" s="62">
        <v>7534</v>
      </c>
      <c r="H12" s="43"/>
      <c r="I12" s="62">
        <v>5334</v>
      </c>
    </row>
    <row r="13" spans="1:9" ht="21" customHeight="1">
      <c r="A13" s="14" t="s">
        <v>85</v>
      </c>
      <c r="B13" s="43"/>
      <c r="C13" s="62">
        <v>12429</v>
      </c>
      <c r="D13" s="43"/>
      <c r="E13" s="62">
        <v>13141</v>
      </c>
      <c r="F13" s="43"/>
      <c r="G13" s="62">
        <v>12429</v>
      </c>
      <c r="H13" s="43"/>
      <c r="I13" s="62">
        <v>13141</v>
      </c>
    </row>
    <row r="14" spans="1:9" ht="21" customHeight="1">
      <c r="A14" s="32" t="s">
        <v>213</v>
      </c>
      <c r="B14" s="43"/>
      <c r="C14" s="62">
        <v>219</v>
      </c>
      <c r="D14" s="43"/>
      <c r="E14" s="62">
        <v>69</v>
      </c>
      <c r="F14" s="43"/>
      <c r="G14" s="62">
        <v>219</v>
      </c>
      <c r="H14" s="43"/>
      <c r="I14" s="62">
        <v>69</v>
      </c>
    </row>
    <row r="15" spans="1:9" ht="21" customHeight="1">
      <c r="A15" s="93" t="s">
        <v>211</v>
      </c>
      <c r="B15" s="43"/>
      <c r="C15" s="62">
        <v>2811</v>
      </c>
      <c r="D15" s="43"/>
      <c r="E15" s="62">
        <v>3165</v>
      </c>
      <c r="F15" s="43"/>
      <c r="G15" s="62">
        <v>2811</v>
      </c>
      <c r="H15" s="43"/>
      <c r="I15" s="62">
        <v>3165</v>
      </c>
    </row>
    <row r="16" spans="1:9" ht="21" customHeight="1">
      <c r="A16" s="32" t="s">
        <v>206</v>
      </c>
      <c r="B16" s="43"/>
      <c r="C16" s="62">
        <v>-1</v>
      </c>
      <c r="D16" s="43"/>
      <c r="E16" s="62">
        <v>75</v>
      </c>
      <c r="F16" s="43"/>
      <c r="G16" s="62">
        <v>-1</v>
      </c>
      <c r="H16" s="43"/>
      <c r="I16" s="62">
        <v>154</v>
      </c>
    </row>
    <row r="17" spans="1:9" ht="21" customHeight="1">
      <c r="A17" s="14" t="s">
        <v>218</v>
      </c>
      <c r="B17" s="43"/>
      <c r="C17" s="62">
        <v>74737</v>
      </c>
      <c r="D17" s="43"/>
      <c r="E17" s="62">
        <v>-164434</v>
      </c>
      <c r="F17" s="43"/>
      <c r="G17" s="62">
        <v>80322</v>
      </c>
      <c r="H17" s="43"/>
      <c r="I17" s="62">
        <v>-72776</v>
      </c>
    </row>
    <row r="18" spans="1:9" ht="21" customHeight="1">
      <c r="A18" s="14" t="s">
        <v>190</v>
      </c>
      <c r="B18" s="43"/>
      <c r="C18" s="15">
        <v>32</v>
      </c>
      <c r="D18" s="43"/>
      <c r="E18" s="62">
        <v>1843</v>
      </c>
      <c r="F18" s="43"/>
      <c r="G18" s="62">
        <v>32</v>
      </c>
      <c r="H18" s="43"/>
      <c r="I18" s="62">
        <v>1843</v>
      </c>
    </row>
    <row r="19" spans="1:9" ht="21" customHeight="1">
      <c r="A19" s="14" t="s">
        <v>153</v>
      </c>
      <c r="B19" s="43"/>
      <c r="C19" s="62">
        <v>0</v>
      </c>
      <c r="D19" s="43"/>
      <c r="E19" s="62">
        <v>0</v>
      </c>
      <c r="F19" s="43"/>
      <c r="G19" s="62">
        <v>33784</v>
      </c>
      <c r="H19" s="43"/>
      <c r="I19" s="62">
        <v>-37044</v>
      </c>
    </row>
    <row r="20" spans="1:9" ht="21" customHeight="1">
      <c r="A20" s="14" t="s">
        <v>131</v>
      </c>
      <c r="B20" s="43"/>
      <c r="C20" s="62">
        <v>0</v>
      </c>
      <c r="D20" s="43"/>
      <c r="E20" s="62">
        <v>15</v>
      </c>
      <c r="F20" s="43"/>
      <c r="G20" s="62">
        <v>0</v>
      </c>
      <c r="H20" s="43"/>
      <c r="I20" s="62">
        <v>15</v>
      </c>
    </row>
    <row r="21" spans="1:9" ht="21" customHeight="1">
      <c r="A21" s="14" t="s">
        <v>132</v>
      </c>
      <c r="B21" s="43"/>
      <c r="C21" s="62">
        <v>1291</v>
      </c>
      <c r="D21" s="43"/>
      <c r="E21" s="62">
        <v>1588</v>
      </c>
      <c r="F21" s="43"/>
      <c r="G21" s="62">
        <v>1291</v>
      </c>
      <c r="H21" s="43"/>
      <c r="I21" s="62">
        <v>1588</v>
      </c>
    </row>
    <row r="22" spans="1:9" ht="21" customHeight="1">
      <c r="A22" s="94" t="s">
        <v>187</v>
      </c>
      <c r="B22" s="43"/>
      <c r="C22" s="95">
        <v>146</v>
      </c>
      <c r="D22" s="43"/>
      <c r="E22" s="95">
        <v>136</v>
      </c>
      <c r="F22" s="43"/>
      <c r="G22" s="95">
        <v>146</v>
      </c>
      <c r="H22" s="43"/>
      <c r="I22" s="95">
        <v>136</v>
      </c>
    </row>
    <row r="23" spans="1:9" ht="21" customHeight="1">
      <c r="A23" s="14" t="s">
        <v>175</v>
      </c>
      <c r="B23" s="43"/>
      <c r="C23" s="95">
        <v>-3625</v>
      </c>
      <c r="D23" s="43"/>
      <c r="E23" s="95">
        <v>-3625</v>
      </c>
      <c r="F23" s="43"/>
      <c r="G23" s="95">
        <v>-3625</v>
      </c>
      <c r="H23" s="43"/>
      <c r="I23" s="95">
        <v>-3625</v>
      </c>
    </row>
    <row r="24" spans="1:9" ht="21" customHeight="1">
      <c r="A24" s="14" t="s">
        <v>108</v>
      </c>
      <c r="B24" s="43"/>
      <c r="C24" s="95">
        <v>-1045</v>
      </c>
      <c r="D24" s="43"/>
      <c r="E24" s="95">
        <v>-679</v>
      </c>
      <c r="F24" s="43"/>
      <c r="G24" s="95">
        <v>-1045</v>
      </c>
      <c r="H24" s="43"/>
      <c r="I24" s="95">
        <v>-679</v>
      </c>
    </row>
    <row r="25" spans="1:9" ht="21" customHeight="1">
      <c r="A25" s="14" t="s">
        <v>103</v>
      </c>
      <c r="B25" s="43"/>
      <c r="C25" s="62">
        <v>-607</v>
      </c>
      <c r="D25" s="43"/>
      <c r="E25" s="62">
        <v>-198</v>
      </c>
      <c r="F25" s="43"/>
      <c r="G25" s="62">
        <v>-1192</v>
      </c>
      <c r="H25" s="43"/>
      <c r="I25" s="62">
        <v>-1792</v>
      </c>
    </row>
    <row r="26" spans="1:9" ht="21" customHeight="1">
      <c r="A26" s="14" t="s">
        <v>107</v>
      </c>
      <c r="B26" s="43"/>
      <c r="C26" s="66">
        <v>78908</v>
      </c>
      <c r="D26" s="43"/>
      <c r="E26" s="66">
        <v>53987</v>
      </c>
      <c r="F26" s="43"/>
      <c r="G26" s="66">
        <v>78908</v>
      </c>
      <c r="H26" s="43"/>
      <c r="I26" s="66">
        <v>53987</v>
      </c>
    </row>
    <row r="27" spans="1:9" ht="21" customHeight="1">
      <c r="A27" s="9" t="s">
        <v>34</v>
      </c>
      <c r="B27" s="43"/>
      <c r="C27" s="62"/>
      <c r="D27" s="43"/>
      <c r="E27" s="62"/>
      <c r="F27" s="43"/>
      <c r="G27" s="62"/>
      <c r="H27" s="43"/>
      <c r="I27" s="62"/>
    </row>
    <row r="28" spans="1:9" ht="21" customHeight="1">
      <c r="A28" s="9" t="s">
        <v>35</v>
      </c>
      <c r="B28" s="43"/>
      <c r="C28" s="62">
        <f>SUM(C9:C27)</f>
        <v>89435</v>
      </c>
      <c r="D28" s="43"/>
      <c r="E28" s="62">
        <f>SUM(E9:E27)</f>
        <v>102615</v>
      </c>
      <c r="F28" s="43"/>
      <c r="G28" s="62">
        <f>SUM(G9:G27)</f>
        <v>110915</v>
      </c>
      <c r="H28" s="43"/>
      <c r="I28" s="62">
        <f>SUM(I9:I27)</f>
        <v>124460</v>
      </c>
    </row>
    <row r="29" spans="1:9" ht="21" customHeight="1">
      <c r="A29" s="14" t="s">
        <v>36</v>
      </c>
      <c r="B29" s="43"/>
      <c r="C29" s="62"/>
      <c r="D29" s="43"/>
      <c r="E29" s="62"/>
      <c r="F29" s="43"/>
      <c r="G29" s="62"/>
      <c r="H29" s="43"/>
      <c r="I29" s="62"/>
    </row>
    <row r="30" spans="1:9" ht="21" customHeight="1">
      <c r="A30" s="14" t="s">
        <v>193</v>
      </c>
      <c r="B30" s="43"/>
      <c r="C30" s="62">
        <v>-2412</v>
      </c>
      <c r="D30" s="43"/>
      <c r="E30" s="62">
        <v>331</v>
      </c>
      <c r="F30" s="43"/>
      <c r="G30" s="62">
        <v>-16184</v>
      </c>
      <c r="H30" s="43"/>
      <c r="I30" s="62">
        <v>5</v>
      </c>
    </row>
    <row r="31" spans="1:9" ht="21" customHeight="1">
      <c r="A31" s="14" t="s">
        <v>154</v>
      </c>
      <c r="B31" s="43"/>
      <c r="C31" s="62">
        <v>-127</v>
      </c>
      <c r="D31" s="43"/>
      <c r="E31" s="62">
        <v>221</v>
      </c>
      <c r="F31" s="43"/>
      <c r="G31" s="62">
        <v>-124</v>
      </c>
      <c r="H31" s="43"/>
      <c r="I31" s="62">
        <v>221</v>
      </c>
    </row>
    <row r="32" spans="1:9" ht="21" customHeight="1">
      <c r="A32" s="32" t="s">
        <v>133</v>
      </c>
      <c r="B32" s="43"/>
      <c r="C32" s="62">
        <v>5</v>
      </c>
      <c r="D32" s="43"/>
      <c r="E32" s="62">
        <v>-5440</v>
      </c>
      <c r="F32" s="43"/>
      <c r="G32" s="62">
        <v>5</v>
      </c>
      <c r="H32" s="43"/>
      <c r="I32" s="62">
        <v>-5440</v>
      </c>
    </row>
    <row r="33" spans="1:11" ht="21" customHeight="1">
      <c r="A33" s="14" t="s">
        <v>37</v>
      </c>
      <c r="B33" s="43"/>
      <c r="C33" s="62">
        <v>-1502</v>
      </c>
      <c r="D33" s="43"/>
      <c r="E33" s="62">
        <v>-10923</v>
      </c>
      <c r="F33" s="43"/>
      <c r="G33" s="62">
        <v>-1607</v>
      </c>
      <c r="H33" s="43"/>
      <c r="I33" s="62">
        <v>-7822</v>
      </c>
    </row>
    <row r="34" spans="1:11" ht="21" customHeight="1">
      <c r="A34" s="14" t="s">
        <v>64</v>
      </c>
      <c r="B34" s="43"/>
      <c r="C34" s="62">
        <v>15852</v>
      </c>
      <c r="D34" s="43"/>
      <c r="E34" s="62">
        <v>3955</v>
      </c>
      <c r="F34" s="43"/>
      <c r="G34" s="62">
        <v>15737</v>
      </c>
      <c r="H34" s="43"/>
      <c r="I34" s="62">
        <v>3644</v>
      </c>
    </row>
    <row r="35" spans="1:11" ht="21" customHeight="1">
      <c r="A35" s="14" t="s">
        <v>73</v>
      </c>
      <c r="B35" s="43"/>
      <c r="C35" s="62">
        <v>-240</v>
      </c>
      <c r="D35" s="43"/>
      <c r="E35" s="62">
        <v>104</v>
      </c>
      <c r="F35" s="43"/>
      <c r="G35" s="62">
        <v>-240</v>
      </c>
      <c r="H35" s="43"/>
      <c r="I35" s="62">
        <v>104</v>
      </c>
    </row>
    <row r="36" spans="1:11" ht="21" customHeight="1">
      <c r="A36" s="14" t="s">
        <v>38</v>
      </c>
      <c r="B36" s="43"/>
      <c r="C36" s="95"/>
      <c r="D36" s="43"/>
      <c r="E36" s="95"/>
      <c r="F36" s="43"/>
      <c r="G36" s="95"/>
      <c r="H36" s="43"/>
      <c r="I36" s="95"/>
    </row>
    <row r="37" spans="1:11" ht="21" customHeight="1">
      <c r="A37" s="32" t="s">
        <v>194</v>
      </c>
      <c r="B37" s="43"/>
      <c r="C37" s="62">
        <v>-8958</v>
      </c>
      <c r="D37" s="43"/>
      <c r="E37" s="62">
        <v>7150</v>
      </c>
      <c r="F37" s="43"/>
      <c r="G37" s="62">
        <v>-10502</v>
      </c>
      <c r="H37" s="43"/>
      <c r="I37" s="62">
        <v>7251</v>
      </c>
    </row>
    <row r="38" spans="1:11" ht="21" customHeight="1">
      <c r="A38" s="32" t="s">
        <v>98</v>
      </c>
      <c r="B38" s="43"/>
      <c r="C38" s="62">
        <v>-814</v>
      </c>
      <c r="D38" s="43"/>
      <c r="E38" s="62">
        <v>112973</v>
      </c>
      <c r="F38" s="43"/>
      <c r="G38" s="62">
        <v>779</v>
      </c>
      <c r="H38" s="43"/>
      <c r="I38" s="62">
        <v>112423</v>
      </c>
    </row>
    <row r="39" spans="1:11" ht="21" customHeight="1">
      <c r="A39" s="32" t="s">
        <v>74</v>
      </c>
      <c r="B39" s="43"/>
      <c r="C39" s="62">
        <v>-351</v>
      </c>
      <c r="D39" s="43"/>
      <c r="E39" s="62">
        <v>11273</v>
      </c>
      <c r="F39" s="43"/>
      <c r="G39" s="62">
        <v>-264</v>
      </c>
      <c r="H39" s="43"/>
      <c r="I39" s="62">
        <v>9840</v>
      </c>
    </row>
    <row r="40" spans="1:11" ht="21" customHeight="1">
      <c r="A40" s="32" t="s">
        <v>39</v>
      </c>
      <c r="B40" s="43"/>
      <c r="C40" s="62">
        <v>-186</v>
      </c>
      <c r="D40" s="43"/>
      <c r="E40" s="62">
        <v>214</v>
      </c>
      <c r="F40" s="43"/>
      <c r="G40" s="62">
        <v>25</v>
      </c>
      <c r="H40" s="43"/>
      <c r="I40" s="62">
        <v>-56</v>
      </c>
    </row>
    <row r="41" spans="1:11" ht="21" customHeight="1">
      <c r="A41" s="32" t="s">
        <v>65</v>
      </c>
      <c r="B41" s="43"/>
      <c r="C41" s="66">
        <v>2101</v>
      </c>
      <c r="D41" s="43"/>
      <c r="E41" s="66">
        <v>4355</v>
      </c>
      <c r="F41" s="43"/>
      <c r="G41" s="66">
        <v>1462</v>
      </c>
      <c r="H41" s="43"/>
      <c r="I41" s="66">
        <v>7578</v>
      </c>
    </row>
    <row r="42" spans="1:11" ht="21" customHeight="1">
      <c r="A42" s="32" t="s">
        <v>91</v>
      </c>
      <c r="B42" s="43"/>
      <c r="C42" s="62">
        <f>SUM(C28:C41)</f>
        <v>92803</v>
      </c>
      <c r="D42" s="43"/>
      <c r="E42" s="62">
        <f>SUM(E28:E41)</f>
        <v>226828</v>
      </c>
      <c r="F42" s="43"/>
      <c r="G42" s="62">
        <f>SUM(G28:G41)</f>
        <v>100002</v>
      </c>
      <c r="H42" s="43"/>
      <c r="I42" s="62">
        <f>SUM(I28:I41)</f>
        <v>252208</v>
      </c>
    </row>
    <row r="43" spans="1:11" ht="21" customHeight="1">
      <c r="A43" s="32" t="s">
        <v>207</v>
      </c>
      <c r="B43" s="43"/>
      <c r="C43" s="62">
        <v>9137</v>
      </c>
      <c r="D43" s="43"/>
      <c r="E43" s="62">
        <v>0</v>
      </c>
      <c r="F43" s="43"/>
      <c r="G43" s="62">
        <v>9137</v>
      </c>
      <c r="H43" s="43"/>
      <c r="I43" s="62">
        <v>0</v>
      </c>
    </row>
    <row r="44" spans="1:11" ht="21" customHeight="1">
      <c r="A44" s="32" t="s">
        <v>40</v>
      </c>
      <c r="B44" s="43"/>
      <c r="C44" s="66">
        <v>-4480</v>
      </c>
      <c r="D44" s="43"/>
      <c r="E44" s="66">
        <v>-7985</v>
      </c>
      <c r="F44" s="43"/>
      <c r="G44" s="66">
        <v>-4486</v>
      </c>
      <c r="H44" s="43"/>
      <c r="I44" s="66">
        <v>-7985</v>
      </c>
    </row>
    <row r="45" spans="1:11" ht="21" customHeight="1">
      <c r="A45" s="56" t="s">
        <v>104</v>
      </c>
      <c r="B45" s="43"/>
      <c r="C45" s="66">
        <f>SUM(C42:C44)</f>
        <v>97460</v>
      </c>
      <c r="D45" s="43"/>
      <c r="E45" s="66">
        <f>SUM(E42:E44)</f>
        <v>218843</v>
      </c>
      <c r="F45" s="43"/>
      <c r="G45" s="66">
        <f>SUM(G42:G44)</f>
        <v>104653</v>
      </c>
      <c r="H45" s="43"/>
      <c r="I45" s="66">
        <f>SUM(I42:I44)</f>
        <v>244223</v>
      </c>
    </row>
    <row r="46" spans="1:11" ht="13.5" customHeight="1">
      <c r="B46" s="49"/>
      <c r="C46" s="49"/>
      <c r="D46" s="49"/>
      <c r="E46" s="49"/>
      <c r="F46" s="49"/>
      <c r="G46" s="49"/>
      <c r="H46" s="49"/>
      <c r="I46" s="49"/>
    </row>
    <row r="47" spans="1:11" ht="21" customHeight="1">
      <c r="A47" s="14" t="s">
        <v>214</v>
      </c>
    </row>
    <row r="48" spans="1:11" s="59" customFormat="1" ht="21.75" customHeight="1">
      <c r="I48" s="12" t="s">
        <v>54</v>
      </c>
      <c r="K48" s="15"/>
    </row>
    <row r="49" spans="1:11" s="7" customFormat="1" ht="21.75" customHeight="1">
      <c r="A49" s="3" t="s">
        <v>110</v>
      </c>
      <c r="B49" s="6"/>
      <c r="C49" s="6"/>
      <c r="D49" s="6"/>
      <c r="E49" s="6"/>
      <c r="F49" s="6"/>
      <c r="G49" s="6"/>
      <c r="H49" s="6"/>
      <c r="I49" s="6"/>
      <c r="K49" s="15"/>
    </row>
    <row r="50" spans="1:11" s="7" customFormat="1" ht="21.75" customHeight="1">
      <c r="A50" s="56" t="s">
        <v>68</v>
      </c>
      <c r="B50" s="6"/>
      <c r="C50" s="6"/>
      <c r="D50" s="6"/>
      <c r="E50" s="6"/>
      <c r="F50" s="6"/>
      <c r="G50" s="6"/>
      <c r="H50" s="6"/>
      <c r="I50" s="6"/>
      <c r="K50" s="15"/>
    </row>
    <row r="51" spans="1:11" s="7" customFormat="1" ht="21.75" customHeight="1">
      <c r="A51" s="8" t="s">
        <v>204</v>
      </c>
      <c r="B51" s="6"/>
      <c r="C51" s="6"/>
      <c r="D51" s="6"/>
      <c r="E51" s="6"/>
      <c r="F51" s="6"/>
      <c r="G51" s="6"/>
      <c r="H51" s="6"/>
      <c r="I51" s="6"/>
      <c r="K51" s="15"/>
    </row>
    <row r="52" spans="1:11" s="7" customFormat="1" ht="21.75" customHeight="1">
      <c r="B52" s="6"/>
      <c r="C52" s="6"/>
      <c r="D52" s="6"/>
      <c r="E52" s="6"/>
      <c r="F52" s="6"/>
      <c r="G52" s="4"/>
      <c r="H52" s="6"/>
      <c r="I52" s="12" t="s">
        <v>55</v>
      </c>
      <c r="K52" s="15"/>
    </row>
    <row r="53" spans="1:11" s="7" customFormat="1" ht="21.75" customHeight="1">
      <c r="B53" s="6"/>
      <c r="C53" s="103" t="s">
        <v>111</v>
      </c>
      <c r="D53" s="103"/>
      <c r="E53" s="103"/>
      <c r="F53" s="43"/>
      <c r="G53" s="103" t="s">
        <v>113</v>
      </c>
      <c r="H53" s="103"/>
      <c r="I53" s="103"/>
    </row>
    <row r="54" spans="1:11" ht="21.75" customHeight="1">
      <c r="B54" s="20"/>
      <c r="C54" s="92">
        <v>2568</v>
      </c>
      <c r="D54" s="20"/>
      <c r="E54" s="92">
        <v>2567</v>
      </c>
      <c r="F54" s="20"/>
      <c r="G54" s="92">
        <v>2568</v>
      </c>
      <c r="H54" s="20"/>
      <c r="I54" s="92">
        <v>2567</v>
      </c>
    </row>
    <row r="55" spans="1:11" ht="21.75" customHeight="1">
      <c r="A55" s="9" t="s">
        <v>41</v>
      </c>
      <c r="B55" s="49"/>
      <c r="C55" s="49"/>
      <c r="D55" s="49"/>
      <c r="E55" s="49"/>
      <c r="F55" s="49"/>
      <c r="G55" s="49"/>
      <c r="H55" s="49"/>
      <c r="I55" s="49"/>
    </row>
    <row r="56" spans="1:11" ht="21.75" customHeight="1">
      <c r="A56" s="14" t="s">
        <v>134</v>
      </c>
      <c r="B56" s="49"/>
      <c r="C56" s="62">
        <v>0</v>
      </c>
      <c r="D56" s="49"/>
      <c r="E56" s="62">
        <v>0</v>
      </c>
      <c r="F56" s="49"/>
      <c r="G56" s="62">
        <v>-8000</v>
      </c>
      <c r="H56" s="49"/>
      <c r="I56" s="49">
        <v>-64000</v>
      </c>
    </row>
    <row r="57" spans="1:11" ht="21.75" customHeight="1">
      <c r="A57" s="14" t="s">
        <v>167</v>
      </c>
      <c r="B57" s="43"/>
      <c r="C57" s="62">
        <v>0</v>
      </c>
      <c r="D57" s="43"/>
      <c r="E57" s="62">
        <v>-2000</v>
      </c>
      <c r="F57" s="43"/>
      <c r="G57" s="62">
        <v>0</v>
      </c>
      <c r="H57" s="43"/>
      <c r="I57" s="62">
        <v>-2000</v>
      </c>
    </row>
    <row r="58" spans="1:11" ht="21.75" customHeight="1">
      <c r="A58" s="14" t="s">
        <v>135</v>
      </c>
      <c r="B58" s="43"/>
      <c r="C58" s="62">
        <v>122</v>
      </c>
      <c r="D58" s="43"/>
      <c r="E58" s="62">
        <v>44</v>
      </c>
      <c r="F58" s="43"/>
      <c r="G58" s="43">
        <v>707</v>
      </c>
      <c r="H58" s="43"/>
      <c r="I58" s="43">
        <v>1637</v>
      </c>
    </row>
    <row r="59" spans="1:11" ht="21.75" customHeight="1">
      <c r="A59" s="14" t="s">
        <v>195</v>
      </c>
      <c r="B59" s="43"/>
      <c r="C59" s="62">
        <v>-7619</v>
      </c>
      <c r="D59" s="43"/>
      <c r="E59" s="62">
        <v>-52707</v>
      </c>
      <c r="F59" s="43"/>
      <c r="G59" s="62">
        <v>-4604</v>
      </c>
      <c r="H59" s="43"/>
      <c r="I59" s="62">
        <v>-10550</v>
      </c>
    </row>
    <row r="60" spans="1:11" ht="21.75" customHeight="1">
      <c r="A60" s="14" t="s">
        <v>196</v>
      </c>
      <c r="B60" s="43"/>
      <c r="C60" s="62">
        <v>-3342</v>
      </c>
      <c r="D60" s="43"/>
      <c r="E60" s="62">
        <v>-5005</v>
      </c>
      <c r="F60" s="43"/>
      <c r="G60" s="62">
        <v>-3236</v>
      </c>
      <c r="H60" s="43"/>
      <c r="I60" s="62">
        <v>-4493</v>
      </c>
    </row>
    <row r="61" spans="1:11" ht="21.75" customHeight="1">
      <c r="A61" s="14" t="s">
        <v>84</v>
      </c>
      <c r="B61" s="43"/>
      <c r="C61" s="62">
        <v>-55667</v>
      </c>
      <c r="D61" s="43"/>
      <c r="E61" s="62">
        <v>-446257</v>
      </c>
      <c r="F61" s="43"/>
      <c r="G61" s="62">
        <v>-55667</v>
      </c>
      <c r="H61" s="43"/>
      <c r="I61" s="62">
        <v>-449620</v>
      </c>
    </row>
    <row r="62" spans="1:11" ht="21.75" customHeight="1">
      <c r="A62" s="14" t="s">
        <v>155</v>
      </c>
      <c r="B62" s="43"/>
      <c r="C62" s="62">
        <v>0</v>
      </c>
      <c r="D62" s="43"/>
      <c r="E62" s="62">
        <v>6829</v>
      </c>
      <c r="F62" s="43"/>
      <c r="G62" s="62">
        <v>0</v>
      </c>
      <c r="H62" s="43"/>
      <c r="I62" s="62">
        <v>6829</v>
      </c>
    </row>
    <row r="63" spans="1:11" ht="21.75" customHeight="1">
      <c r="A63" s="14" t="s">
        <v>99</v>
      </c>
      <c r="B63" s="43"/>
      <c r="C63" s="43">
        <v>68</v>
      </c>
      <c r="D63" s="43"/>
      <c r="E63" s="43">
        <v>3036</v>
      </c>
      <c r="F63" s="43"/>
      <c r="G63" s="43">
        <v>68</v>
      </c>
      <c r="H63" s="43"/>
      <c r="I63" s="43">
        <v>149</v>
      </c>
    </row>
    <row r="64" spans="1:11" ht="21.75" customHeight="1">
      <c r="A64" s="9" t="s">
        <v>75</v>
      </c>
      <c r="B64" s="43"/>
      <c r="C64" s="61">
        <f>SUM(C56:C63)</f>
        <v>-66438</v>
      </c>
      <c r="D64" s="43"/>
      <c r="E64" s="61">
        <f>SUM(E56:E63)</f>
        <v>-496060</v>
      </c>
      <c r="F64" s="43"/>
      <c r="G64" s="61">
        <f>SUM(G56:G63)</f>
        <v>-70732</v>
      </c>
      <c r="H64" s="43"/>
      <c r="I64" s="61">
        <f>SUM(I56:I63)</f>
        <v>-522048</v>
      </c>
    </row>
    <row r="65" spans="1:12" ht="21.75" customHeight="1">
      <c r="A65" s="9" t="s">
        <v>42</v>
      </c>
      <c r="B65" s="43"/>
      <c r="C65" s="62"/>
      <c r="D65" s="43"/>
      <c r="E65" s="62"/>
      <c r="F65" s="43"/>
      <c r="G65" s="62"/>
      <c r="H65" s="43"/>
      <c r="I65" s="62"/>
    </row>
    <row r="66" spans="1:12" ht="21.75" customHeight="1">
      <c r="A66" s="96" t="s">
        <v>212</v>
      </c>
      <c r="B66" s="43"/>
      <c r="C66" s="62">
        <v>4513</v>
      </c>
      <c r="D66" s="43"/>
      <c r="E66" s="62">
        <v>15332</v>
      </c>
      <c r="F66" s="43"/>
      <c r="G66" s="62">
        <v>4513</v>
      </c>
      <c r="H66" s="43"/>
      <c r="I66" s="62">
        <v>15332</v>
      </c>
    </row>
    <row r="67" spans="1:12" ht="21.75" customHeight="1">
      <c r="A67" s="32" t="s">
        <v>106</v>
      </c>
      <c r="B67" s="43"/>
      <c r="C67" s="62">
        <v>361600</v>
      </c>
      <c r="D67" s="43"/>
      <c r="E67" s="62">
        <v>440000</v>
      </c>
      <c r="F67" s="43"/>
      <c r="G67" s="62">
        <v>361600</v>
      </c>
      <c r="H67" s="43"/>
      <c r="I67" s="62">
        <v>440000</v>
      </c>
    </row>
    <row r="68" spans="1:12" ht="21.75" customHeight="1">
      <c r="A68" s="32" t="s">
        <v>197</v>
      </c>
      <c r="B68" s="43"/>
      <c r="C68" s="62">
        <v>-35000</v>
      </c>
      <c r="D68" s="43"/>
      <c r="E68" s="62">
        <v>-705000</v>
      </c>
      <c r="F68" s="43"/>
      <c r="G68" s="62">
        <v>-35000</v>
      </c>
      <c r="H68" s="43"/>
      <c r="I68" s="62">
        <v>-705000</v>
      </c>
    </row>
    <row r="69" spans="1:12" ht="21.75" customHeight="1">
      <c r="A69" s="32" t="s">
        <v>198</v>
      </c>
      <c r="B69" s="43"/>
      <c r="C69" s="62">
        <v>-76683</v>
      </c>
      <c r="D69" s="43"/>
      <c r="E69" s="62">
        <v>-65302</v>
      </c>
      <c r="F69" s="43"/>
      <c r="G69" s="62">
        <v>-76683</v>
      </c>
      <c r="H69" s="43"/>
      <c r="I69" s="62">
        <v>-65302</v>
      </c>
    </row>
    <row r="70" spans="1:12" ht="21.75" customHeight="1">
      <c r="A70" s="32" t="s">
        <v>219</v>
      </c>
      <c r="B70" s="43"/>
      <c r="C70" s="62">
        <v>-326600</v>
      </c>
      <c r="D70" s="43"/>
      <c r="E70" s="62">
        <v>0</v>
      </c>
      <c r="F70" s="43"/>
      <c r="G70" s="62">
        <v>-326600</v>
      </c>
      <c r="H70" s="43"/>
      <c r="I70" s="62">
        <v>0</v>
      </c>
    </row>
    <row r="71" spans="1:12" ht="21.75" customHeight="1">
      <c r="A71" s="32" t="s">
        <v>97</v>
      </c>
      <c r="B71" s="43"/>
      <c r="C71" s="62">
        <v>-25345</v>
      </c>
      <c r="D71" s="62"/>
      <c r="E71" s="62">
        <v>-34993</v>
      </c>
      <c r="F71" s="62"/>
      <c r="G71" s="62">
        <v>-25345</v>
      </c>
      <c r="H71" s="43"/>
      <c r="I71" s="62">
        <v>-34993</v>
      </c>
      <c r="L71" s="32"/>
    </row>
    <row r="72" spans="1:12" ht="21.75" customHeight="1">
      <c r="A72" s="14" t="s">
        <v>156</v>
      </c>
      <c r="B72" s="62"/>
      <c r="C72" s="62">
        <v>0</v>
      </c>
      <c r="D72" s="62"/>
      <c r="E72" s="62">
        <v>704756</v>
      </c>
      <c r="F72" s="62"/>
      <c r="G72" s="62">
        <v>0</v>
      </c>
      <c r="H72" s="62"/>
      <c r="I72" s="62">
        <v>704756</v>
      </c>
    </row>
    <row r="73" spans="1:12" ht="21.75" customHeight="1">
      <c r="A73" s="32" t="s">
        <v>157</v>
      </c>
      <c r="B73" s="62"/>
      <c r="C73" s="62">
        <v>0</v>
      </c>
      <c r="D73" s="62"/>
      <c r="E73" s="62">
        <v>-2338</v>
      </c>
      <c r="F73" s="62"/>
      <c r="G73" s="62">
        <v>0</v>
      </c>
      <c r="H73" s="62"/>
      <c r="I73" s="62">
        <v>-2338</v>
      </c>
    </row>
    <row r="74" spans="1:12" ht="21.75" customHeight="1">
      <c r="A74" s="32" t="s">
        <v>136</v>
      </c>
      <c r="B74" s="43"/>
      <c r="C74" s="62">
        <v>-86933</v>
      </c>
      <c r="D74" s="43"/>
      <c r="E74" s="62">
        <v>-66755</v>
      </c>
      <c r="F74" s="43"/>
      <c r="G74" s="62">
        <v>-86933</v>
      </c>
      <c r="H74" s="43"/>
      <c r="I74" s="62">
        <v>-66755</v>
      </c>
    </row>
    <row r="75" spans="1:12" ht="21.75" customHeight="1">
      <c r="A75" s="9" t="s">
        <v>158</v>
      </c>
      <c r="B75" s="43"/>
      <c r="C75" s="61">
        <f>SUM(C66:C74)</f>
        <v>-184448</v>
      </c>
      <c r="D75" s="43"/>
      <c r="E75" s="61">
        <f>SUM(E66:E74)</f>
        <v>285700</v>
      </c>
      <c r="F75" s="43"/>
      <c r="G75" s="61">
        <f>SUM(G66:G74)</f>
        <v>-184448</v>
      </c>
      <c r="H75" s="43"/>
      <c r="I75" s="61">
        <f>SUM(I66:I74)</f>
        <v>285700</v>
      </c>
    </row>
    <row r="76" spans="1:12" ht="21.75" customHeight="1">
      <c r="A76" s="9" t="s">
        <v>159</v>
      </c>
      <c r="B76" s="43"/>
      <c r="C76" s="62">
        <f>C45+C64+C75</f>
        <v>-153426</v>
      </c>
      <c r="D76" s="43"/>
      <c r="E76" s="62">
        <f>E45+E64+E75</f>
        <v>8483</v>
      </c>
      <c r="F76" s="43"/>
      <c r="G76" s="62">
        <f>G45+G64+G75</f>
        <v>-150527</v>
      </c>
      <c r="H76" s="43"/>
      <c r="I76" s="62">
        <f>I45+I64+I75</f>
        <v>7875</v>
      </c>
    </row>
    <row r="77" spans="1:12" ht="21.75" customHeight="1">
      <c r="A77" s="32" t="s">
        <v>69</v>
      </c>
      <c r="B77" s="43"/>
      <c r="C77" s="66">
        <f>BS!G11</f>
        <v>173192</v>
      </c>
      <c r="D77" s="43"/>
      <c r="E77" s="90">
        <v>18145</v>
      </c>
      <c r="F77" s="44"/>
      <c r="G77" s="90">
        <f>BS!K11</f>
        <v>168602</v>
      </c>
      <c r="H77" s="44"/>
      <c r="I77" s="90">
        <v>17439</v>
      </c>
    </row>
    <row r="78" spans="1:12" ht="21.75" customHeight="1" thickBot="1">
      <c r="A78" s="3" t="s">
        <v>70</v>
      </c>
      <c r="B78" s="43"/>
      <c r="C78" s="97">
        <f>SUM(C76:C77)</f>
        <v>19766</v>
      </c>
      <c r="D78" s="43"/>
      <c r="E78" s="97">
        <f>SUM(E76:E77)</f>
        <v>26628</v>
      </c>
      <c r="F78" s="43"/>
      <c r="G78" s="97">
        <f>SUM(G76:G77)</f>
        <v>18075</v>
      </c>
      <c r="H78" s="43"/>
      <c r="I78" s="97">
        <f>SUM(I76:I77)</f>
        <v>25314</v>
      </c>
    </row>
    <row r="79" spans="1:12" ht="21.75" customHeight="1" thickTop="1">
      <c r="A79" s="3"/>
      <c r="B79" s="43"/>
      <c r="C79" s="62">
        <f>SUM(C78-BS!E11)</f>
        <v>0</v>
      </c>
      <c r="D79" s="43"/>
      <c r="E79" s="62"/>
      <c r="F79" s="43"/>
      <c r="G79" s="62">
        <f>SUM(G78-BS!I11)</f>
        <v>0</v>
      </c>
      <c r="H79" s="43">
        <v>-5806</v>
      </c>
      <c r="I79" s="62"/>
    </row>
    <row r="80" spans="1:12" ht="21.75" customHeight="1">
      <c r="A80" s="3" t="s">
        <v>66</v>
      </c>
      <c r="B80" s="43"/>
      <c r="C80" s="43"/>
      <c r="D80" s="43"/>
      <c r="E80" s="43"/>
      <c r="F80" s="43"/>
      <c r="G80" s="62"/>
      <c r="H80" s="43"/>
      <c r="I80" s="62"/>
    </row>
    <row r="81" spans="1:17" ht="21.75" customHeight="1">
      <c r="A81" s="36" t="s">
        <v>67</v>
      </c>
      <c r="B81" s="43"/>
      <c r="C81" s="43"/>
      <c r="D81" s="43"/>
      <c r="E81" s="43"/>
      <c r="F81" s="43"/>
      <c r="G81" s="43"/>
      <c r="H81" s="43"/>
      <c r="I81" s="43"/>
    </row>
    <row r="82" spans="1:17" ht="21.75" customHeight="1">
      <c r="A82" s="98" t="s">
        <v>89</v>
      </c>
      <c r="B82" s="43"/>
      <c r="C82" s="62">
        <v>3888</v>
      </c>
      <c r="D82" s="43"/>
      <c r="E82" s="62">
        <v>16888</v>
      </c>
      <c r="F82" s="43"/>
      <c r="G82" s="62">
        <v>3888</v>
      </c>
      <c r="H82" s="43"/>
      <c r="I82" s="62">
        <v>16888</v>
      </c>
    </row>
    <row r="83" spans="1:17" ht="21.75" customHeight="1">
      <c r="A83" s="93" t="s">
        <v>220</v>
      </c>
      <c r="B83" s="43"/>
      <c r="C83" s="62">
        <v>18688</v>
      </c>
      <c r="D83" s="43"/>
      <c r="E83" s="62">
        <v>6520</v>
      </c>
      <c r="F83" s="43"/>
      <c r="G83" s="62">
        <v>18688</v>
      </c>
      <c r="H83" s="43"/>
      <c r="I83" s="62">
        <v>6520</v>
      </c>
    </row>
    <row r="84" spans="1:17" ht="21.75" customHeight="1">
      <c r="A84" s="93" t="s">
        <v>160</v>
      </c>
      <c r="B84" s="43"/>
      <c r="C84" s="62">
        <v>0</v>
      </c>
      <c r="D84" s="43"/>
      <c r="E84" s="62">
        <v>434586</v>
      </c>
      <c r="F84" s="43"/>
      <c r="G84" s="62">
        <v>0</v>
      </c>
      <c r="H84" s="43"/>
      <c r="I84" s="62">
        <v>3</v>
      </c>
    </row>
    <row r="85" spans="1:17" ht="21.75" customHeight="1">
      <c r="B85" s="43"/>
      <c r="C85" s="43"/>
      <c r="D85" s="43"/>
      <c r="E85" s="43"/>
      <c r="F85" s="43"/>
      <c r="G85" s="62"/>
      <c r="H85" s="62"/>
      <c r="I85" s="62"/>
    </row>
    <row r="86" spans="1:17" ht="21.75" customHeight="1">
      <c r="A86" s="14" t="s">
        <v>214</v>
      </c>
    </row>
    <row r="92" spans="1:17" s="14" customFormat="1" ht="21.75" customHeight="1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</row>
    <row r="93" spans="1:17" s="14" customFormat="1" ht="21.75" customHeight="1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</row>
    <row r="94" spans="1:17" s="14" customFormat="1" ht="21.75" customHeight="1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</row>
    <row r="95" spans="1:17" s="14" customFormat="1" ht="21.75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</row>
    <row r="96" spans="1:17" s="14" customFormat="1" ht="21.75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</row>
    <row r="97" spans="2:17" s="14" customFormat="1" ht="21.75" customHeight="1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</row>
    <row r="98" spans="2:17" s="14" customFormat="1" ht="21.75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</row>
    <row r="99" spans="2:17" s="14" customFormat="1" ht="21.75" customHeight="1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</row>
    <row r="100" spans="2:17" s="14" customFormat="1" ht="21.75" customHeight="1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2:17" s="14" customFormat="1" ht="21.75" customHeight="1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2:17" s="14" customFormat="1" ht="21.75" customHeight="1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</row>
    <row r="103" spans="2:17" s="14" customFormat="1" ht="21.75" customHeight="1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2:17" s="14" customFormat="1" ht="21.75" customHeight="1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</row>
    <row r="105" spans="2:17" s="14" customFormat="1" ht="21.75" customHeight="1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</row>
    <row r="106" spans="2:17" s="14" customFormat="1" ht="21.75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</row>
    <row r="107" spans="2:17" s="14" customFormat="1" ht="21.75" customHeight="1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</row>
    <row r="108" spans="2:17" s="14" customFormat="1" ht="21.75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</row>
    <row r="109" spans="2:17" s="14" customFormat="1" ht="21.75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2:17" s="14" customFormat="1" ht="21.75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</row>
    <row r="111" spans="2:17" s="14" customFormat="1" ht="21.75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</row>
    <row r="112" spans="2:17" s="14" customFormat="1" ht="21.75" customHeight="1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</row>
    <row r="113" spans="2:17" s="14" customFormat="1" ht="21.75" customHeight="1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</row>
    <row r="114" spans="2:17" s="14" customFormat="1" ht="21.75" customHeight="1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</row>
    <row r="115" spans="2:17" s="14" customFormat="1" ht="21.75" customHeight="1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</row>
    <row r="116" spans="2:17" s="14" customFormat="1" ht="21.75" customHeight="1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</row>
    <row r="117" spans="2:17" s="14" customFormat="1" ht="21.75" customHeight="1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</row>
    <row r="118" spans="2:17" s="14" customFormat="1" ht="21.75" customHeight="1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</row>
    <row r="119" spans="2:17" s="14" customFormat="1" ht="21.75" customHeight="1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</row>
    <row r="120" spans="2:17" s="14" customFormat="1" ht="21.75" customHeight="1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2:17" s="14" customFormat="1" ht="21.75" customHeight="1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</row>
    <row r="122" spans="2:17" s="14" customFormat="1" ht="21.75" customHeight="1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</row>
    <row r="123" spans="2:17" s="14" customFormat="1" ht="21.75" customHeight="1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</row>
    <row r="124" spans="2:17" s="14" customFormat="1" ht="21.75" customHeight="1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</row>
    <row r="125" spans="2:17" s="14" customFormat="1" ht="21.75" customHeight="1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</row>
    <row r="126" spans="2:17" s="14" customFormat="1" ht="21.75" customHeight="1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</row>
    <row r="127" spans="2:17" s="14" customFormat="1" ht="21.75" customHeight="1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</row>
    <row r="128" spans="2:17" s="14" customFormat="1" ht="21.75" customHeight="1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</row>
    <row r="129" spans="2:17" s="14" customFormat="1" ht="21.75" customHeight="1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</row>
    <row r="130" spans="2:17" s="14" customFormat="1" ht="21.75" customHeight="1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</row>
    <row r="131" spans="2:17" s="14" customFormat="1" ht="21.75" customHeight="1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</row>
    <row r="132" spans="2:17" s="14" customFormat="1" ht="21.75" customHeight="1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</row>
    <row r="133" spans="2:17" s="14" customFormat="1" ht="21.75" customHeight="1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</row>
    <row r="134" spans="2:17" s="14" customFormat="1" ht="21.75" customHeight="1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</row>
    <row r="135" spans="2:17" s="14" customFormat="1" ht="21.75" customHeight="1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</row>
    <row r="136" spans="2:17" s="14" customFormat="1" ht="21.75" customHeight="1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</row>
    <row r="137" spans="2:17" s="14" customFormat="1" ht="21.75" customHeight="1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</row>
    <row r="138" spans="2:17" s="14" customFormat="1" ht="21.75" customHeight="1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</row>
    <row r="139" spans="2:17" s="14" customFormat="1" ht="21.75" customHeight="1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</row>
    <row r="140" spans="2:17" s="14" customFormat="1" ht="21.75" customHeight="1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</row>
    <row r="141" spans="2:17" s="14" customFormat="1" ht="21.75" customHeight="1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</row>
    <row r="142" spans="2:17" s="14" customFormat="1" ht="21.75" customHeight="1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</row>
    <row r="143" spans="2:17" s="14" customFormat="1" ht="21.75" customHeight="1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</row>
  </sheetData>
  <mergeCells count="4">
    <mergeCell ref="G6:I6"/>
    <mergeCell ref="G53:I53"/>
    <mergeCell ref="C6:E6"/>
    <mergeCell ref="C53:E53"/>
  </mergeCells>
  <pageMargins left="0.78740157480314965" right="0.39370078740157483" top="0.78740157480314965" bottom="0.39370078740157483" header="0.19685039370078741" footer="0.19685039370078741"/>
  <pageSetup paperSize="9" scale="77" fitToWidth="0" fitToHeight="0" orientation="portrait" r:id="rId1"/>
  <headerFooter>
    <evenHeader>&amp;R&amp;"Arial,Italic"&amp;12For internal use only</evenHead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A03884-1093-409C-AD6F-799417D34E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016FB2-023C-4E57-858D-669654AE5EA8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dc66e44f-79af-4ec6-ab5d-7eabaebddb0a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cb6edeaf-2f52-4808-af44-85c5f52026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2025-08-07T16:06:22Z</cp:lastPrinted>
  <dcterms:created xsi:type="dcterms:W3CDTF">2011-03-08T09:02:15Z</dcterms:created>
  <dcterms:modified xsi:type="dcterms:W3CDTF">2025-08-07T16:06:25Z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