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2'2025\"/>
    </mc:Choice>
  </mc:AlternateContent>
  <xr:revisionPtr revIDLastSave="0" documentId="13_ncr:1_{B8B4DB01-9CDF-417D-9D23-782319D047AB}" xr6:coauthVersionLast="47" xr6:coauthVersionMax="47" xr10:uidLastSave="{00000000-0000-0000-0000-000000000000}"/>
  <bookViews>
    <workbookView xWindow="-120" yWindow="-120" windowWidth="29040" windowHeight="15720" tabRatio="720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BS!$A$1:$L$98</definedName>
    <definedName name="_xlnm.Print_Area" localSheetId="4">CF!$A$1:$I$91</definedName>
    <definedName name="_xlnm.Print_Area" localSheetId="2">Conso!$A$1:$O$29</definedName>
    <definedName name="_xlnm.Print_Area" localSheetId="3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1" l="1"/>
  <c r="G53" i="1"/>
  <c r="I53" i="1"/>
  <c r="K53" i="1"/>
  <c r="C81" i="10"/>
  <c r="C79" i="10"/>
  <c r="G81" i="10"/>
  <c r="G79" i="10"/>
  <c r="I87" i="1" l="1"/>
  <c r="E87" i="1"/>
  <c r="I29" i="1"/>
  <c r="E29" i="1"/>
  <c r="E17" i="1"/>
  <c r="K41" i="11"/>
  <c r="I41" i="11"/>
  <c r="G41" i="11"/>
  <c r="E41" i="11"/>
  <c r="J32" i="11"/>
  <c r="H32" i="11"/>
  <c r="K24" i="11"/>
  <c r="I24" i="11"/>
  <c r="G24" i="11"/>
  <c r="E24" i="11"/>
  <c r="K16" i="11"/>
  <c r="I16" i="11"/>
  <c r="G16" i="11"/>
  <c r="E16" i="11"/>
  <c r="K12" i="11"/>
  <c r="I12" i="11"/>
  <c r="G12" i="11"/>
  <c r="E12" i="11"/>
  <c r="E24" i="12"/>
  <c r="C24" i="12"/>
  <c r="G17" i="1"/>
  <c r="G17" i="11" l="1"/>
  <c r="G21" i="11" s="1"/>
  <c r="E30" i="1"/>
  <c r="I17" i="11"/>
  <c r="I21" i="11" s="1"/>
  <c r="I25" i="11" s="1"/>
  <c r="I28" i="11" s="1"/>
  <c r="I32" i="11" s="1"/>
  <c r="I34" i="11" s="1"/>
  <c r="I46" i="11" s="1"/>
  <c r="E17" i="11"/>
  <c r="E21" i="11" s="1"/>
  <c r="E25" i="11" s="1"/>
  <c r="E28" i="11" s="1"/>
  <c r="E32" i="11" s="1"/>
  <c r="E34" i="11" s="1"/>
  <c r="E46" i="11" s="1"/>
  <c r="G25" i="11"/>
  <c r="G28" i="11" s="1"/>
  <c r="G32" i="11" s="1"/>
  <c r="G34" i="11" s="1"/>
  <c r="G42" i="11" s="1"/>
  <c r="K17" i="11"/>
  <c r="K21" i="11" s="1"/>
  <c r="K25" i="11" s="1"/>
  <c r="K28" i="11" s="1"/>
  <c r="K32" i="11" s="1"/>
  <c r="K34" i="11" s="1"/>
  <c r="K42" i="11" s="1"/>
  <c r="G18" i="12"/>
  <c r="E18" i="12"/>
  <c r="C18" i="12"/>
  <c r="O15" i="12"/>
  <c r="O15" i="13"/>
  <c r="G18" i="13"/>
  <c r="E18" i="13"/>
  <c r="C18" i="13"/>
  <c r="M21" i="12"/>
  <c r="I42" i="11" l="1"/>
  <c r="E42" i="11"/>
  <c r="K64" i="1"/>
  <c r="I79" i="10" l="1"/>
  <c r="I67" i="10"/>
  <c r="E79" i="10"/>
  <c r="E67" i="10"/>
  <c r="K89" i="11"/>
  <c r="K17" i="13" s="1"/>
  <c r="K18" i="13" s="1"/>
  <c r="K72" i="11"/>
  <c r="K64" i="11"/>
  <c r="K60" i="11"/>
  <c r="G89" i="11"/>
  <c r="G72" i="11"/>
  <c r="G64" i="11"/>
  <c r="G60" i="11"/>
  <c r="G65" i="11" l="1"/>
  <c r="G69" i="11" s="1"/>
  <c r="K65" i="11"/>
  <c r="K69" i="11" s="1"/>
  <c r="K73" i="11" s="1"/>
  <c r="K76" i="11" s="1"/>
  <c r="K80" i="11" s="1"/>
  <c r="K82" i="11" s="1"/>
  <c r="K90" i="11" s="1"/>
  <c r="G73" i="11"/>
  <c r="G76" i="11" s="1"/>
  <c r="G80" i="11" s="1"/>
  <c r="I16" i="13"/>
  <c r="G87" i="1"/>
  <c r="K87" i="1"/>
  <c r="I9" i="10" l="1"/>
  <c r="I31" i="10" s="1"/>
  <c r="I45" i="10" s="1"/>
  <c r="I48" i="10" s="1"/>
  <c r="I80" i="10" s="1"/>
  <c r="I82" i="10" s="1"/>
  <c r="G82" i="11"/>
  <c r="E9" i="10"/>
  <c r="E31" i="10" s="1"/>
  <c r="E45" i="10" s="1"/>
  <c r="E48" i="10" s="1"/>
  <c r="E80" i="10" s="1"/>
  <c r="E82" i="10" s="1"/>
  <c r="O16" i="13"/>
  <c r="I18" i="13"/>
  <c r="G29" i="1"/>
  <c r="K17" i="1"/>
  <c r="K29" i="1"/>
  <c r="G24" i="13"/>
  <c r="E24" i="13"/>
  <c r="C24" i="13"/>
  <c r="E25" i="13"/>
  <c r="I16" i="12" l="1"/>
  <c r="I18" i="12" s="1"/>
  <c r="G90" i="11"/>
  <c r="K30" i="1"/>
  <c r="G30" i="1"/>
  <c r="M14" i="13"/>
  <c r="O14" i="13"/>
  <c r="C19" i="13"/>
  <c r="K19" i="13"/>
  <c r="O21" i="12"/>
  <c r="M16" i="12"/>
  <c r="O16" i="12" l="1"/>
  <c r="K17" i="12"/>
  <c r="K18" i="12" l="1"/>
  <c r="K19" i="12" s="1"/>
  <c r="I64" i="1"/>
  <c r="G64" i="1"/>
  <c r="I17" i="1"/>
  <c r="I30" i="1" s="1"/>
  <c r="K65" i="1" l="1"/>
  <c r="G65" i="1"/>
  <c r="I65" i="1"/>
  <c r="I88" i="1" s="1"/>
  <c r="E89" i="11" l="1"/>
  <c r="I89" i="11"/>
  <c r="E64" i="11"/>
  <c r="K88" i="1"/>
  <c r="K89" i="1" s="1"/>
  <c r="I89" i="1"/>
  <c r="G88" i="1"/>
  <c r="G89" i="1" s="1"/>
  <c r="G67" i="10" l="1"/>
  <c r="C67" i="10"/>
  <c r="K23" i="12" l="1"/>
  <c r="K23" i="13"/>
  <c r="G25" i="13"/>
  <c r="G26" i="13" s="1"/>
  <c r="E26" i="13"/>
  <c r="C25" i="13"/>
  <c r="C26" i="13" s="1"/>
  <c r="M22" i="13"/>
  <c r="M21" i="13"/>
  <c r="O21" i="13" s="1"/>
  <c r="P21" i="13" s="1"/>
  <c r="I19" i="13"/>
  <c r="G19" i="13"/>
  <c r="E19" i="13"/>
  <c r="M17" i="13"/>
  <c r="M22" i="12"/>
  <c r="M17" i="12"/>
  <c r="M14" i="12"/>
  <c r="O14" i="12" s="1"/>
  <c r="O17" i="12" l="1"/>
  <c r="O18" i="12" s="1"/>
  <c r="M18" i="12"/>
  <c r="M18" i="13"/>
  <c r="M19" i="13" s="1"/>
  <c r="O17" i="13"/>
  <c r="O18" i="13" s="1"/>
  <c r="O19" i="13" s="1"/>
  <c r="M23" i="13"/>
  <c r="M24" i="13" s="1"/>
  <c r="M25" i="13" s="1"/>
  <c r="M26" i="13" s="1"/>
  <c r="K24" i="13"/>
  <c r="K25" i="13" s="1"/>
  <c r="K26" i="13" s="1"/>
  <c r="K24" i="12"/>
  <c r="K25" i="12" s="1"/>
  <c r="K26" i="12" s="1"/>
  <c r="M19" i="12"/>
  <c r="M23" i="12"/>
  <c r="O23" i="13" l="1"/>
  <c r="O23" i="12"/>
  <c r="M24" i="12"/>
  <c r="O19" i="12"/>
  <c r="M25" i="12"/>
  <c r="M26" i="12" s="1"/>
  <c r="H80" i="11" l="1"/>
  <c r="J80" i="11"/>
  <c r="G19" i="12"/>
  <c r="G24" i="12" s="1"/>
  <c r="G25" i="12" s="1"/>
  <c r="G26" i="12" s="1"/>
  <c r="E19" i="12"/>
  <c r="E25" i="12" s="1"/>
  <c r="E26" i="12" s="1"/>
  <c r="C19" i="12"/>
  <c r="C25" i="12" s="1"/>
  <c r="C26" i="12" s="1"/>
  <c r="I72" i="11"/>
  <c r="I64" i="11"/>
  <c r="I60" i="11"/>
  <c r="I65" i="11" l="1"/>
  <c r="I69" i="11" s="1"/>
  <c r="I73" i="11" s="1"/>
  <c r="I76" i="11" s="1"/>
  <c r="I80" i="11" s="1"/>
  <c r="E64" i="1" l="1"/>
  <c r="G9" i="10" l="1"/>
  <c r="G31" i="10" s="1"/>
  <c r="I82" i="11"/>
  <c r="I94" i="11" s="1"/>
  <c r="E65" i="1"/>
  <c r="E88" i="1" s="1"/>
  <c r="I22" i="13" l="1"/>
  <c r="I24" i="13" s="1"/>
  <c r="I90" i="11"/>
  <c r="E89" i="1"/>
  <c r="I25" i="13" l="1"/>
  <c r="I26" i="13" s="1"/>
  <c r="O22" i="13"/>
  <c r="E72" i="11"/>
  <c r="O24" i="13" l="1"/>
  <c r="O25" i="13" s="1"/>
  <c r="O26" i="13" s="1"/>
  <c r="E60" i="11"/>
  <c r="E65" i="11" l="1"/>
  <c r="E69" i="11" s="1"/>
  <c r="E73" i="11" l="1"/>
  <c r="E76" i="11" s="1"/>
  <c r="E80" i="11" s="1"/>
  <c r="C9" i="10" l="1"/>
  <c r="E82" i="11"/>
  <c r="E94" i="11" s="1"/>
  <c r="G45" i="10"/>
  <c r="G48" i="10" s="1"/>
  <c r="G80" i="10" s="1"/>
  <c r="G82" i="10" s="1"/>
  <c r="G83" i="10" s="1"/>
  <c r="C31" i="10" l="1"/>
  <c r="C45" i="10" s="1"/>
  <c r="I22" i="12"/>
  <c r="E90" i="11"/>
  <c r="I19" i="12"/>
  <c r="C48" i="10" l="1"/>
  <c r="C80" i="10" s="1"/>
  <c r="C82" i="10" s="1"/>
  <c r="C83" i="10" s="1"/>
  <c r="I24" i="12"/>
  <c r="I25" i="12" s="1"/>
  <c r="I26" i="12" s="1"/>
  <c r="O22" i="12"/>
  <c r="O24" i="12" l="1"/>
  <c r="O25" i="12" s="1"/>
  <c r="O26" i="12" s="1"/>
</calcChain>
</file>

<file path=xl/sharedStrings.xml><?xml version="1.0" encoding="utf-8"?>
<sst xmlns="http://schemas.openxmlformats.org/spreadsheetml/2006/main" count="386" uniqueCount="227">
  <si>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</si>
  <si>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</si>
  <si>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</si>
  <si>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</si>
  <si>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</si>
  <si>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</si>
  <si>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</si>
  <si>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</si>
  <si>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</si>
  <si>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</si>
  <si>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</si>
  <si>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</si>
  <si>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</si>
  <si>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</si>
  <si>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</si>
  <si>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</si>
  <si>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</si>
  <si>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</si>
  <si>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</si>
  <si>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</si>
  <si>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</si>
  <si>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</si>
  <si>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</si>
  <si>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</si>
  <si>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</si>
  <si>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</si>
  <si>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</si>
  <si>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</si>
  <si>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</si>
  <si>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</si>
  <si>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</si>
  <si>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</si>
  <si>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</si>
  <si>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</si>
  <si>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</si>
  <si>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</si>
  <si>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</si>
  <si>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</si>
  <si>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</si>
  <si>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</si>
  <si>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</si>
  <si>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</si>
  <si>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</si>
  <si>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</si>
  <si>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</si>
  <si>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</si>
  <si>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</si>
  <si>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</si>
  <si>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</si>
  <si>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</si>
  <si>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</si>
  <si>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</si>
  <si>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</si>
  <si>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</si>
  <si>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</si>
  <si>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</si>
  <si>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</si>
  <si>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</si>
  <si>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</si>
  <si>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</si>
  <si>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</si>
  <si>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</si>
  <si>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</si>
  <si>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</si>
  <si>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</si>
  <si>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</si>
  <si>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</si>
  <si>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</si>
  <si>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</si>
  <si>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</si>
  <si>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</si>
  <si>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</si>
  <si>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</si>
  <si>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</si>
  <si>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</si>
  <si>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</si>
  <si>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</si>
  <si>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</si>
  <si>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</si>
  <si>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</si>
  <si>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</si>
  <si>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</si>
  <si>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</si>
  <si>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</si>
  <si>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>Shareholder's equity</t>
  </si>
  <si>
    <t xml:space="preserve">   Accounts payable for construction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</si>
  <si>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</si>
  <si>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</si>
  <si>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</si>
  <si>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</si>
  <si>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</si>
  <si>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Proceeds from sales of equipment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</si>
  <si>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</si>
  <si>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</si>
  <si>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</si>
  <si>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</si>
  <si>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</si>
  <si>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 xml:space="preserve">   Finance income</t>
  </si>
  <si>
    <t xml:space="preserve">   Finance cost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</si>
  <si>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</si>
  <si>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</si>
  <si>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</si>
  <si>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</si>
  <si>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</si>
  <si>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</si>
  <si>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</si>
  <si>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</si>
  <si>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Appropriated</t>
  </si>
  <si>
    <t>Short-term loans to related party</t>
  </si>
  <si>
    <t>Investment in joint venture</t>
  </si>
  <si>
    <t>Investment in associate</t>
  </si>
  <si>
    <t>Other components of shareholders' equity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</si>
  <si>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</si>
  <si>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</si>
  <si>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</si>
  <si>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</si>
  <si>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</si>
  <si>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</si>
  <si>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</si>
  <si>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</si>
  <si>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</si>
  <si>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</si>
  <si>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</si>
  <si>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</si>
  <si>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</si>
  <si>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</si>
  <si>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</si>
  <si>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</si>
  <si>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</si>
  <si>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</si>
  <si>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</si>
  <si>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</si>
  <si>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Cash paid for lease liabilities</t>
  </si>
  <si>
    <t>Cash paid for interest expenses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</si>
  <si>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</si>
  <si>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</si>
  <si>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</si>
  <si>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</si>
  <si>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</si>
  <si>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</si>
  <si>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</si>
  <si>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</si>
  <si>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</si>
  <si>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paid for long-term loans from banks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</si>
  <si>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</si>
  <si>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</si>
  <si>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</si>
  <si>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</si>
  <si>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</si>
  <si>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Balance as at 1 January 2024</t>
  </si>
  <si>
    <t>2024</t>
  </si>
  <si>
    <t>Restricted bank deposits</t>
  </si>
  <si>
    <t xml:space="preserve">Property, building and equipment </t>
  </si>
  <si>
    <t>Operating profit (loss) - net of finance cost</t>
  </si>
  <si>
    <t xml:space="preserve">   Share of loss (gain) from investment in subsidiary</t>
  </si>
  <si>
    <t xml:space="preserve">    Inventories</t>
  </si>
  <si>
    <t>Increase in investment in joint venture</t>
  </si>
  <si>
    <t>Decrease in advance for construction work</t>
  </si>
  <si>
    <t>Cash paid for direct costs related to offering of ordinary shares</t>
  </si>
  <si>
    <t>Statement of changes in shareholders' equity (continued)</t>
  </si>
  <si>
    <t xml:space="preserve">   Transfer of investment properties to property, building</t>
  </si>
  <si>
    <t xml:space="preserve">       and equipment</t>
  </si>
  <si>
    <t xml:space="preserve">       1,920,619,319 ordinary shares of Baht 1 each </t>
  </si>
  <si>
    <t>Net cash flows from (used in) financing activities</t>
  </si>
  <si>
    <t>Net increase (decrease) in cash and cash equivalents</t>
  </si>
  <si>
    <t>Statement of financial position</t>
  </si>
  <si>
    <t>Statement of financial position (continued)</t>
  </si>
  <si>
    <t>Share of gain (loss) from investment in subsidiary</t>
  </si>
  <si>
    <t>ordinary shares</t>
  </si>
  <si>
    <t>Cash received from increasing in ordinary shares</t>
  </si>
  <si>
    <t>Long-term advance received from customers</t>
  </si>
  <si>
    <t xml:space="preserve">Premium on ordinary shares </t>
  </si>
  <si>
    <t>31 December 2024</t>
  </si>
  <si>
    <t>Current portion of debentures</t>
  </si>
  <si>
    <t>Balance as at 1 January 2025</t>
  </si>
  <si>
    <t>2025</t>
  </si>
  <si>
    <t>Earnings (loss) per share:</t>
  </si>
  <si>
    <t xml:space="preserve">   Profit (loss) attributable to equity holders of the Company</t>
  </si>
  <si>
    <t>Basic earnings (loss) per share</t>
  </si>
  <si>
    <t>Profit (loss) before income tax expenses</t>
  </si>
  <si>
    <t>Loss for the period</t>
  </si>
  <si>
    <t>Profit (loss) before tax</t>
  </si>
  <si>
    <t xml:space="preserve">   Rental income from amortisation of advance received </t>
  </si>
  <si>
    <t xml:space="preserve">      from customers</t>
  </si>
  <si>
    <t>Profit (loss) for the period</t>
  </si>
  <si>
    <t xml:space="preserve">       1,460,730,937 ordinary shares of Baht 1 each 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</si>
  <si>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</si>
  <si>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</si>
  <si>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</si>
  <si>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</si>
  <si>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Increase in share capital </t>
  </si>
  <si>
    <t xml:space="preserve">   Loss from disposals/write-off investment properties </t>
  </si>
  <si>
    <t xml:space="preserve"> - statutory reserve</t>
  </si>
  <si>
    <t xml:space="preserve">   Trade and other current receivables</t>
  </si>
  <si>
    <t xml:space="preserve">   Trade and other current payables</t>
  </si>
  <si>
    <t>Cash paid for acquisition of equipment</t>
  </si>
  <si>
    <t>Cash paid for acquisition of intangible assets</t>
  </si>
  <si>
    <t>Cash and cash equivalents at the beginning of period</t>
  </si>
  <si>
    <t>Cash and cash equivalents at the end of period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</si>
  <si>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</si>
  <si>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</si>
  <si>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</si>
  <si>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</si>
  <si>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</si>
  <si>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</si>
  <si>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Share of gain from investment in joint venture</t>
  </si>
  <si>
    <r>
      <rPr>
        <sz val="11"/>
        <color theme="1"/>
        <rFont val="Arial"/>
        <family val="2"/>
      </rPr>
      <t xml:space="preserve">   Gain (loss) </t>
    </r>
    <r>
      <rPr>
        <sz val="11"/>
        <rFont val="Arial"/>
        <family val="2"/>
      </rPr>
      <t xml:space="preserve">on disposals/write-off equipment </t>
    </r>
  </si>
  <si>
    <t xml:space="preserve">   Cash received from tax refund</t>
  </si>
  <si>
    <t>Cash paid for redemption of debentures</t>
  </si>
  <si>
    <t>Increase in bank overdrafts and short-term loans</t>
  </si>
  <si>
    <t xml:space="preserve"> </t>
  </si>
  <si>
    <t>Income tax expenses</t>
  </si>
  <si>
    <t>Gain on cash flow hedges - net of income tax</t>
  </si>
  <si>
    <t>Gain (loss) on cash flow hedges - net of income tax</t>
  </si>
  <si>
    <t xml:space="preserve">   Expected credit losses</t>
  </si>
  <si>
    <t>The accompanying notes to the interim financial statements are an integral part of the financial statements.</t>
  </si>
  <si>
    <t>Current portion of lease liabilities</t>
  </si>
  <si>
    <t>Lease liabilities - net of current portion</t>
  </si>
  <si>
    <t>Debentures - net of current portion</t>
  </si>
  <si>
    <t xml:space="preserve">   Issued and paid-up</t>
  </si>
  <si>
    <t xml:space="preserve">Gain (loss) on fair value adjustment of  </t>
  </si>
  <si>
    <t>paid-up</t>
  </si>
  <si>
    <t xml:space="preserve">Adjustments to reconcile profit (loss) before tax to </t>
  </si>
  <si>
    <t xml:space="preserve">   Allowance for diminution in value of assets</t>
  </si>
  <si>
    <t xml:space="preserve">   Decrease (increase) in fair value of investment properties</t>
  </si>
  <si>
    <t>Cash paid for short-term loans from related party</t>
  </si>
  <si>
    <t xml:space="preserve">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</si>
</sst>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  <numFmt numFmtId="209" formatCode="_(* #,##0.0000_);_(* \(#,##0.0000\);_(* &quot;-&quot;??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166" fontId="1" fillId="0" borderId="0" xfId="5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3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37" fontId="1" fillId="0" borderId="0" xfId="3" quotePrefix="1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37" fontId="1" fillId="0" borderId="0" xfId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209" fontId="2" fillId="0" borderId="4" xfId="0" quotePrefix="1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opLeftCell="A81" zoomScale="106" zoomScaleNormal="106" zoomScaleSheetLayoutView="55" workbookViewId="0">
      <selection activeCell="I85" sqref="I85"/>
    </sheetView>
  </sheetViews>
  <sheetFormatPr defaultColWidth="10.7109375" defaultRowHeight="21.75" customHeight="1"/>
  <cols>
    <col min="1" max="1" width="46.5703125" style="2" customWidth="1"/>
    <col min="2" max="2" width="1.7109375" style="3" customWidth="1"/>
    <col min="3" max="3" width="5.28515625" style="2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140625" style="3" customWidth="1"/>
    <col min="13" max="16" width="12.5703125" style="3" bestFit="1" customWidth="1"/>
    <col min="17" max="16384" width="10.7109375" style="3"/>
  </cols>
  <sheetData>
    <row r="1" spans="1:11" s="8" customFormat="1" ht="21.75" customHeight="1">
      <c r="A1" s="5" t="s">
        <v>103</v>
      </c>
      <c r="B1" s="70"/>
      <c r="C1" s="47"/>
      <c r="D1" s="16"/>
      <c r="E1" s="16"/>
      <c r="F1" s="16"/>
      <c r="G1" s="16"/>
      <c r="H1" s="16"/>
      <c r="I1" s="16"/>
      <c r="J1" s="16"/>
      <c r="K1" s="16"/>
    </row>
    <row r="2" spans="1:11" s="8" customFormat="1" ht="21.75" customHeight="1">
      <c r="A2" s="5" t="s">
        <v>165</v>
      </c>
      <c r="B2" s="16"/>
      <c r="C2" s="47"/>
      <c r="D2" s="16"/>
      <c r="E2" s="16"/>
      <c r="F2" s="16"/>
      <c r="G2" s="16"/>
      <c r="H2" s="16"/>
      <c r="I2" s="16"/>
      <c r="J2" s="16"/>
      <c r="K2" s="16"/>
    </row>
    <row r="3" spans="1:11" s="8" customFormat="1" ht="21.75" customHeight="1">
      <c r="A3" s="71" t="s">
        <v>199</v>
      </c>
      <c r="B3" s="16"/>
      <c r="C3" s="47"/>
      <c r="D3" s="16"/>
      <c r="E3" s="16"/>
      <c r="F3" s="16"/>
      <c r="G3" s="16"/>
      <c r="H3" s="16"/>
      <c r="I3" s="16"/>
      <c r="J3" s="16"/>
      <c r="K3" s="16"/>
    </row>
    <row r="4" spans="1:11" s="8" customFormat="1" ht="21.75" customHeight="1">
      <c r="B4" s="16"/>
      <c r="C4" s="47"/>
      <c r="D4" s="16"/>
      <c r="E4" s="16"/>
      <c r="F4" s="16"/>
      <c r="G4" s="24"/>
      <c r="H4" s="16"/>
      <c r="I4" s="16"/>
      <c r="J4" s="16"/>
      <c r="K4" s="24" t="s">
        <v>77</v>
      </c>
    </row>
    <row r="5" spans="1:11" s="8" customFormat="1" ht="21.75" customHeight="1">
      <c r="B5" s="16"/>
      <c r="C5" s="47"/>
      <c r="D5" s="16"/>
      <c r="E5" s="87" t="s">
        <v>112</v>
      </c>
      <c r="F5" s="87"/>
      <c r="G5" s="87"/>
      <c r="H5" s="11"/>
      <c r="I5" s="87" t="s">
        <v>105</v>
      </c>
      <c r="J5" s="87"/>
      <c r="K5" s="87"/>
    </row>
    <row r="6" spans="1:11" ht="21.75" customHeight="1">
      <c r="C6" s="10" t="s">
        <v>0</v>
      </c>
      <c r="D6" s="44"/>
      <c r="E6" s="45" t="s">
        <v>200</v>
      </c>
      <c r="F6" s="44"/>
      <c r="G6" s="45" t="s">
        <v>172</v>
      </c>
      <c r="H6" s="44"/>
      <c r="I6" s="45" t="s">
        <v>200</v>
      </c>
      <c r="J6" s="44"/>
      <c r="K6" s="45" t="s">
        <v>172</v>
      </c>
    </row>
    <row r="7" spans="1:11" ht="21.75" customHeight="1">
      <c r="C7" s="72"/>
      <c r="D7" s="44"/>
      <c r="E7" s="73" t="s">
        <v>72</v>
      </c>
      <c r="F7" s="44"/>
      <c r="G7" s="73" t="s">
        <v>74</v>
      </c>
      <c r="H7" s="44"/>
      <c r="I7" s="73" t="s">
        <v>72</v>
      </c>
      <c r="J7" s="44"/>
      <c r="K7" s="73" t="s">
        <v>74</v>
      </c>
    </row>
    <row r="8" spans="1:11" ht="21.75" customHeight="1">
      <c r="C8" s="72"/>
      <c r="D8" s="44"/>
      <c r="E8" s="73" t="s">
        <v>73</v>
      </c>
      <c r="F8" s="44"/>
      <c r="G8" s="46"/>
      <c r="H8" s="44"/>
      <c r="I8" s="73" t="s">
        <v>73</v>
      </c>
      <c r="J8" s="44"/>
      <c r="K8" s="46"/>
    </row>
    <row r="9" spans="1:11" ht="21.75" customHeight="1">
      <c r="A9" s="5" t="s">
        <v>1</v>
      </c>
      <c r="C9" s="49"/>
      <c r="D9" s="49"/>
      <c r="H9" s="49"/>
    </row>
    <row r="10" spans="1:11" ht="21.75" customHeight="1">
      <c r="A10" s="5" t="s">
        <v>2</v>
      </c>
      <c r="C10" s="49"/>
      <c r="D10" s="49"/>
      <c r="H10" s="49"/>
    </row>
    <row r="11" spans="1:11" ht="21.75" customHeight="1">
      <c r="A11" s="2" t="s">
        <v>3</v>
      </c>
      <c r="B11" s="74"/>
      <c r="C11" s="49"/>
      <c r="D11" s="49"/>
      <c r="E11" s="75">
        <v>19766</v>
      </c>
      <c r="F11" s="75"/>
      <c r="G11" s="75">
        <v>173192</v>
      </c>
      <c r="H11" s="75"/>
      <c r="I11" s="75">
        <v>18075</v>
      </c>
      <c r="J11" s="75"/>
      <c r="K11" s="75">
        <v>168602</v>
      </c>
    </row>
    <row r="12" spans="1:11" ht="21.75" customHeight="1">
      <c r="A12" s="2" t="s">
        <v>186</v>
      </c>
      <c r="C12" s="49" t="s">
        <v>92</v>
      </c>
      <c r="D12" s="49"/>
      <c r="E12" s="75">
        <v>77313</v>
      </c>
      <c r="F12" s="76"/>
      <c r="G12" s="75">
        <v>75119</v>
      </c>
      <c r="H12" s="75"/>
      <c r="I12" s="75">
        <v>94875</v>
      </c>
      <c r="J12" s="76"/>
      <c r="K12" s="75">
        <v>78910</v>
      </c>
    </row>
    <row r="13" spans="1:11" ht="21.75" customHeight="1">
      <c r="A13" s="2" t="s">
        <v>146</v>
      </c>
      <c r="C13" s="49"/>
      <c r="D13" s="49"/>
      <c r="E13" s="75">
        <v>1642</v>
      </c>
      <c r="F13" s="76"/>
      <c r="G13" s="75">
        <v>1515</v>
      </c>
      <c r="H13" s="75"/>
      <c r="I13" s="75">
        <v>1639</v>
      </c>
      <c r="J13" s="76"/>
      <c r="K13" s="75">
        <v>1515</v>
      </c>
    </row>
    <row r="14" spans="1:11" ht="21.75" customHeight="1">
      <c r="A14" s="2" t="s">
        <v>108</v>
      </c>
      <c r="C14" s="49">
        <v>2</v>
      </c>
      <c r="D14" s="49"/>
      <c r="E14" s="75">
        <v>0</v>
      </c>
      <c r="F14" s="76"/>
      <c r="G14" s="75">
        <v>0</v>
      </c>
      <c r="H14" s="75"/>
      <c r="I14" s="75">
        <v>23000</v>
      </c>
      <c r="J14" s="76"/>
      <c r="K14" s="75">
        <v>15000</v>
      </c>
    </row>
    <row r="15" spans="1:11" ht="21.75" customHeight="1">
      <c r="A15" s="2" t="s">
        <v>66</v>
      </c>
      <c r="C15" s="49">
        <v>4</v>
      </c>
      <c r="D15" s="49"/>
      <c r="E15" s="75">
        <v>26447</v>
      </c>
      <c r="F15" s="76"/>
      <c r="G15" s="75">
        <v>38881</v>
      </c>
      <c r="H15" s="75"/>
      <c r="I15" s="75">
        <v>26447</v>
      </c>
      <c r="J15" s="76"/>
      <c r="K15" s="75">
        <v>38881</v>
      </c>
    </row>
    <row r="16" spans="1:11" ht="21.75" customHeight="1">
      <c r="A16" s="2" t="s">
        <v>4</v>
      </c>
      <c r="C16" s="49">
        <v>2</v>
      </c>
      <c r="D16" s="49"/>
      <c r="E16" s="75">
        <v>23687</v>
      </c>
      <c r="F16" s="75"/>
      <c r="G16" s="75">
        <v>24996</v>
      </c>
      <c r="H16" s="75"/>
      <c r="I16" s="75">
        <v>15258</v>
      </c>
      <c r="J16" s="75"/>
      <c r="K16" s="75">
        <v>16462</v>
      </c>
    </row>
    <row r="17" spans="1:11" ht="21.75" customHeight="1">
      <c r="A17" s="5" t="s">
        <v>5</v>
      </c>
      <c r="C17" s="49"/>
      <c r="D17" s="49"/>
      <c r="E17" s="77">
        <f>SUM(E11:E16)</f>
        <v>148855</v>
      </c>
      <c r="F17" s="75"/>
      <c r="G17" s="77">
        <f>SUM(G11:G16)</f>
        <v>313703</v>
      </c>
      <c r="H17" s="75"/>
      <c r="I17" s="77">
        <f>SUM(I11:I16)</f>
        <v>179294</v>
      </c>
      <c r="J17" s="75"/>
      <c r="K17" s="77">
        <f>SUM(K11:K16)</f>
        <v>319370</v>
      </c>
    </row>
    <row r="18" spans="1:11" ht="21.75" customHeight="1">
      <c r="A18" s="5" t="s">
        <v>6</v>
      </c>
      <c r="C18" s="49"/>
      <c r="D18" s="49"/>
      <c r="E18" s="75"/>
      <c r="F18" s="75"/>
      <c r="G18" s="75"/>
      <c r="H18" s="75"/>
      <c r="I18" s="75"/>
      <c r="J18" s="75"/>
      <c r="K18" s="75"/>
    </row>
    <row r="19" spans="1:11" ht="21.75" customHeight="1">
      <c r="A19" s="2" t="s">
        <v>151</v>
      </c>
      <c r="C19" s="49"/>
      <c r="D19" s="49"/>
      <c r="E19" s="75">
        <v>100</v>
      </c>
      <c r="F19" s="75"/>
      <c r="G19" s="75">
        <v>100</v>
      </c>
      <c r="H19" s="75"/>
      <c r="I19" s="75">
        <v>0</v>
      </c>
      <c r="J19" s="75" t="s">
        <v>210</v>
      </c>
      <c r="K19" s="75">
        <v>0</v>
      </c>
    </row>
    <row r="20" spans="1:11" ht="21.75" customHeight="1">
      <c r="A20" s="2" t="s">
        <v>93</v>
      </c>
      <c r="C20" s="49"/>
      <c r="D20" s="49"/>
      <c r="E20" s="75">
        <v>48843</v>
      </c>
      <c r="F20" s="75"/>
      <c r="G20" s="75">
        <v>64984</v>
      </c>
      <c r="H20" s="75"/>
      <c r="I20" s="75">
        <v>47691</v>
      </c>
      <c r="J20" s="75"/>
      <c r="K20" s="75">
        <v>63716</v>
      </c>
    </row>
    <row r="21" spans="1:11" ht="21.75" customHeight="1">
      <c r="A21" s="2" t="s">
        <v>106</v>
      </c>
      <c r="C21" s="49">
        <v>5</v>
      </c>
      <c r="D21" s="49"/>
      <c r="E21" s="75">
        <v>0</v>
      </c>
      <c r="F21" s="75"/>
      <c r="G21" s="75">
        <v>0</v>
      </c>
      <c r="H21" s="75"/>
      <c r="I21" s="75">
        <v>44748</v>
      </c>
      <c r="J21" s="75"/>
      <c r="K21" s="75">
        <v>78532</v>
      </c>
    </row>
    <row r="22" spans="1:11" ht="21.75" customHeight="1">
      <c r="A22" s="2" t="s">
        <v>109</v>
      </c>
      <c r="C22" s="49">
        <v>6</v>
      </c>
      <c r="D22" s="49"/>
      <c r="E22" s="75">
        <v>1959</v>
      </c>
      <c r="F22" s="75"/>
      <c r="G22" s="75">
        <v>1959</v>
      </c>
      <c r="H22" s="75"/>
      <c r="I22" s="75">
        <v>1959</v>
      </c>
      <c r="J22" s="75"/>
      <c r="K22" s="75">
        <v>1959</v>
      </c>
    </row>
    <row r="23" spans="1:11" ht="21.75" customHeight="1">
      <c r="A23" s="2" t="s">
        <v>110</v>
      </c>
      <c r="C23" s="49">
        <v>7</v>
      </c>
      <c r="D23" s="49"/>
      <c r="E23" s="75">
        <v>3549</v>
      </c>
      <c r="F23" s="75"/>
      <c r="G23" s="75">
        <v>4840</v>
      </c>
      <c r="H23" s="75"/>
      <c r="I23" s="75">
        <v>3549</v>
      </c>
      <c r="J23" s="75"/>
      <c r="K23" s="75">
        <v>4840</v>
      </c>
    </row>
    <row r="24" spans="1:11" ht="21.75" customHeight="1">
      <c r="A24" s="2" t="s">
        <v>99</v>
      </c>
      <c r="B24" s="8"/>
      <c r="C24" s="49">
        <v>8</v>
      </c>
      <c r="D24" s="49"/>
      <c r="E24" s="75">
        <v>5827732</v>
      </c>
      <c r="F24" s="75"/>
      <c r="G24" s="75">
        <v>5826449</v>
      </c>
      <c r="H24" s="75"/>
      <c r="I24" s="75">
        <v>6443614</v>
      </c>
      <c r="J24" s="75"/>
      <c r="K24" s="75">
        <v>6447915</v>
      </c>
    </row>
    <row r="25" spans="1:11" ht="21.75" customHeight="1">
      <c r="A25" s="2" t="s">
        <v>152</v>
      </c>
      <c r="B25" s="8"/>
      <c r="C25" s="49">
        <v>9</v>
      </c>
      <c r="D25" s="49"/>
      <c r="E25" s="75">
        <v>729466</v>
      </c>
      <c r="F25" s="75"/>
      <c r="G25" s="75">
        <v>747908</v>
      </c>
      <c r="H25" s="75"/>
      <c r="I25" s="75">
        <v>43876</v>
      </c>
      <c r="J25" s="75"/>
      <c r="K25" s="75">
        <v>45941</v>
      </c>
    </row>
    <row r="26" spans="1:11" ht="21.75" customHeight="1">
      <c r="A26" s="2" t="s">
        <v>45</v>
      </c>
      <c r="B26" s="8"/>
      <c r="C26" s="49"/>
      <c r="D26" s="49"/>
      <c r="E26" s="75">
        <v>14101</v>
      </c>
      <c r="F26" s="75"/>
      <c r="G26" s="75">
        <v>11959</v>
      </c>
      <c r="H26" s="75"/>
      <c r="I26" s="75">
        <v>9014</v>
      </c>
      <c r="J26" s="75"/>
      <c r="K26" s="75">
        <v>6710</v>
      </c>
    </row>
    <row r="27" spans="1:11" ht="21.75" customHeight="1">
      <c r="A27" s="2" t="s">
        <v>147</v>
      </c>
      <c r="B27" s="8"/>
      <c r="C27" s="49"/>
      <c r="D27" s="49"/>
      <c r="E27" s="75">
        <v>32448</v>
      </c>
      <c r="F27" s="75"/>
      <c r="G27" s="75">
        <v>37106</v>
      </c>
      <c r="H27" s="75"/>
      <c r="I27" s="75">
        <v>32448</v>
      </c>
      <c r="J27" s="75"/>
      <c r="K27" s="75">
        <v>37099</v>
      </c>
    </row>
    <row r="28" spans="1:11" ht="21.6" customHeight="1">
      <c r="A28" s="2" t="s">
        <v>7</v>
      </c>
      <c r="B28" s="8"/>
      <c r="C28" s="49"/>
      <c r="D28" s="49"/>
      <c r="E28" s="78">
        <v>9286</v>
      </c>
      <c r="F28" s="75"/>
      <c r="G28" s="78">
        <v>9046</v>
      </c>
      <c r="H28" s="75"/>
      <c r="I28" s="78">
        <v>9286</v>
      </c>
      <c r="J28" s="75"/>
      <c r="K28" s="78">
        <v>9046</v>
      </c>
    </row>
    <row r="29" spans="1:11" ht="21.75" customHeight="1">
      <c r="A29" s="5" t="s">
        <v>8</v>
      </c>
      <c r="C29" s="49"/>
      <c r="D29" s="49"/>
      <c r="E29" s="75">
        <f>SUM(E19:E28)</f>
        <v>6667484</v>
      </c>
      <c r="F29" s="75"/>
      <c r="G29" s="75">
        <f>SUM(G19:G28)</f>
        <v>6704351</v>
      </c>
      <c r="H29" s="75"/>
      <c r="I29" s="75">
        <f>SUM(I19:I28)</f>
        <v>6636185</v>
      </c>
      <c r="J29" s="75"/>
      <c r="K29" s="75">
        <f>SUM(K19:K28)</f>
        <v>6695758</v>
      </c>
    </row>
    <row r="30" spans="1:11" ht="21.75" customHeight="1" thickBot="1">
      <c r="A30" s="5" t="s">
        <v>9</v>
      </c>
      <c r="D30" s="2"/>
      <c r="E30" s="79">
        <f>E29+E17</f>
        <v>6816339</v>
      </c>
      <c r="F30" s="75"/>
      <c r="G30" s="79">
        <f>G29+G17</f>
        <v>7018054</v>
      </c>
      <c r="H30" s="75"/>
      <c r="I30" s="79">
        <f>I29+I17</f>
        <v>6815479</v>
      </c>
      <c r="J30" s="75"/>
      <c r="K30" s="79">
        <f>K29+K17</f>
        <v>7015128</v>
      </c>
    </row>
    <row r="31" spans="1:11" ht="21.75" customHeight="1" thickTop="1"/>
    <row r="32" spans="1:11" ht="21.75" customHeight="1">
      <c r="A32" s="23" t="s">
        <v>215</v>
      </c>
      <c r="B32" s="74"/>
    </row>
    <row r="33" spans="1:11" s="8" customFormat="1" ht="21.75" customHeight="1">
      <c r="A33" s="5" t="s">
        <v>103</v>
      </c>
      <c r="B33" s="70"/>
      <c r="C33" s="47"/>
      <c r="D33" s="16"/>
      <c r="E33" s="16"/>
      <c r="F33" s="3"/>
      <c r="G33" s="3"/>
      <c r="H33" s="16"/>
      <c r="I33" s="3"/>
      <c r="J33" s="3"/>
      <c r="K33" s="3"/>
    </row>
    <row r="34" spans="1:11" s="8" customFormat="1" ht="21.75" customHeight="1">
      <c r="A34" s="5" t="s">
        <v>166</v>
      </c>
      <c r="B34" s="16"/>
      <c r="C34" s="47"/>
      <c r="D34" s="16"/>
      <c r="E34" s="16"/>
      <c r="F34" s="3"/>
      <c r="G34" s="3"/>
      <c r="H34" s="16"/>
      <c r="I34" s="3"/>
      <c r="J34" s="3"/>
      <c r="K34" s="3"/>
    </row>
    <row r="35" spans="1:11" s="8" customFormat="1" ht="21.75" customHeight="1">
      <c r="A35" s="71" t="s">
        <v>199</v>
      </c>
      <c r="B35" s="16"/>
      <c r="C35" s="47"/>
      <c r="D35" s="16"/>
      <c r="E35" s="16"/>
      <c r="F35" s="16"/>
      <c r="G35" s="16"/>
      <c r="H35" s="16"/>
      <c r="I35" s="16"/>
      <c r="J35" s="16"/>
      <c r="K35" s="16"/>
    </row>
    <row r="36" spans="1:11" s="8" customFormat="1" ht="21.75" customHeight="1">
      <c r="B36" s="16"/>
      <c r="C36" s="47"/>
      <c r="D36" s="16"/>
      <c r="E36" s="16"/>
      <c r="F36" s="16"/>
      <c r="G36" s="24"/>
      <c r="H36" s="16"/>
      <c r="I36" s="16"/>
      <c r="J36" s="16"/>
      <c r="K36" s="24" t="s">
        <v>77</v>
      </c>
    </row>
    <row r="37" spans="1:11" s="8" customFormat="1" ht="21.75" customHeight="1">
      <c r="B37" s="16"/>
      <c r="C37" s="47"/>
      <c r="D37" s="16"/>
      <c r="E37" s="87" t="s">
        <v>112</v>
      </c>
      <c r="F37" s="87"/>
      <c r="G37" s="87"/>
      <c r="H37" s="11"/>
      <c r="I37" s="87" t="s">
        <v>105</v>
      </c>
      <c r="J37" s="87"/>
      <c r="K37" s="87"/>
    </row>
    <row r="38" spans="1:11" ht="21.75" customHeight="1">
      <c r="C38" s="10" t="s">
        <v>0</v>
      </c>
      <c r="D38" s="44"/>
      <c r="E38" s="45" t="s">
        <v>200</v>
      </c>
      <c r="F38" s="44"/>
      <c r="G38" s="45" t="s">
        <v>172</v>
      </c>
      <c r="H38" s="44"/>
      <c r="I38" s="45" t="s">
        <v>200</v>
      </c>
      <c r="J38" s="44"/>
      <c r="K38" s="45" t="s">
        <v>172</v>
      </c>
    </row>
    <row r="39" spans="1:11" ht="21.75" customHeight="1">
      <c r="C39" s="72"/>
      <c r="D39" s="44"/>
      <c r="E39" s="73" t="s">
        <v>72</v>
      </c>
      <c r="F39" s="44"/>
      <c r="G39" s="73" t="s">
        <v>74</v>
      </c>
      <c r="H39" s="44"/>
      <c r="I39" s="73" t="s">
        <v>72</v>
      </c>
      <c r="J39" s="44"/>
      <c r="K39" s="73" t="s">
        <v>74</v>
      </c>
    </row>
    <row r="40" spans="1:11" ht="21.75" customHeight="1">
      <c r="C40" s="72"/>
      <c r="D40" s="44"/>
      <c r="E40" s="73" t="s">
        <v>73</v>
      </c>
      <c r="F40" s="44"/>
      <c r="G40" s="46"/>
      <c r="H40" s="44"/>
      <c r="I40" s="73" t="s">
        <v>73</v>
      </c>
      <c r="J40" s="44"/>
      <c r="K40" s="46"/>
    </row>
    <row r="41" spans="1:11" ht="21.75" customHeight="1">
      <c r="A41" s="5" t="s">
        <v>10</v>
      </c>
      <c r="C41" s="49"/>
      <c r="D41" s="49"/>
      <c r="E41" s="49"/>
      <c r="H41" s="49"/>
    </row>
    <row r="42" spans="1:11" ht="21.75" customHeight="1">
      <c r="A42" s="5" t="s">
        <v>11</v>
      </c>
      <c r="C42" s="49"/>
      <c r="D42" s="49"/>
      <c r="E42" s="49"/>
      <c r="H42" s="49"/>
    </row>
    <row r="43" spans="1:11" ht="21.75" customHeight="1">
      <c r="A43" s="2" t="s">
        <v>139</v>
      </c>
      <c r="C43" s="49"/>
      <c r="D43" s="49"/>
      <c r="E43" s="49"/>
      <c r="H43" s="49"/>
    </row>
    <row r="44" spans="1:11" ht="21.75" customHeight="1">
      <c r="A44" s="2" t="s">
        <v>140</v>
      </c>
      <c r="C44" s="49">
        <v>10</v>
      </c>
      <c r="D44" s="49"/>
      <c r="E44" s="16">
        <v>94513</v>
      </c>
      <c r="G44" s="3">
        <v>90000</v>
      </c>
      <c r="I44" s="3">
        <v>94513</v>
      </c>
      <c r="K44" s="3">
        <v>90000</v>
      </c>
    </row>
    <row r="45" spans="1:11" ht="21.75" customHeight="1">
      <c r="A45" s="2" t="s">
        <v>187</v>
      </c>
      <c r="C45" s="49">
        <v>2</v>
      </c>
      <c r="D45" s="49"/>
      <c r="E45" s="16">
        <v>54624</v>
      </c>
      <c r="F45" s="16"/>
      <c r="G45" s="16">
        <v>73519</v>
      </c>
      <c r="H45" s="16"/>
      <c r="I45" s="16">
        <v>48327</v>
      </c>
      <c r="J45" s="16"/>
      <c r="K45" s="16">
        <v>68766</v>
      </c>
    </row>
    <row r="46" spans="1:11" ht="21.75" customHeight="1">
      <c r="A46" s="2" t="s">
        <v>148</v>
      </c>
      <c r="C46" s="49">
        <v>2</v>
      </c>
      <c r="D46" s="49"/>
      <c r="E46" s="16">
        <v>944600</v>
      </c>
      <c r="F46" s="16"/>
      <c r="G46" s="16">
        <v>618000</v>
      </c>
      <c r="H46" s="16"/>
      <c r="I46" s="16">
        <v>944600</v>
      </c>
      <c r="J46" s="16"/>
      <c r="K46" s="16">
        <v>618000</v>
      </c>
    </row>
    <row r="47" spans="1:11" ht="21.75" customHeight="1">
      <c r="A47" s="2" t="s">
        <v>141</v>
      </c>
      <c r="C47" s="49">
        <v>11</v>
      </c>
      <c r="D47" s="49"/>
      <c r="E47" s="16">
        <v>117746</v>
      </c>
      <c r="F47" s="75"/>
      <c r="G47" s="16">
        <v>133265</v>
      </c>
      <c r="H47" s="16"/>
      <c r="I47" s="16">
        <v>117746</v>
      </c>
      <c r="J47" s="16"/>
      <c r="K47" s="16">
        <v>133265</v>
      </c>
    </row>
    <row r="48" spans="1:11" ht="21.75" customHeight="1">
      <c r="A48" s="2" t="s">
        <v>216</v>
      </c>
      <c r="C48" s="49">
        <v>12</v>
      </c>
      <c r="D48" s="49"/>
      <c r="E48" s="16">
        <v>35522</v>
      </c>
      <c r="F48" s="75"/>
      <c r="G48" s="16">
        <v>57592</v>
      </c>
      <c r="H48" s="16"/>
      <c r="I48" s="16">
        <v>35522</v>
      </c>
      <c r="J48" s="16"/>
      <c r="K48" s="16">
        <v>57592</v>
      </c>
    </row>
    <row r="49" spans="1:12" ht="21.75" customHeight="1">
      <c r="A49" s="2" t="s">
        <v>173</v>
      </c>
      <c r="C49" s="49">
        <v>13</v>
      </c>
      <c r="D49" s="49"/>
      <c r="E49" s="16">
        <v>81929</v>
      </c>
      <c r="F49" s="75"/>
      <c r="G49" s="16">
        <v>325835</v>
      </c>
      <c r="H49" s="16"/>
      <c r="I49" s="75">
        <v>81929</v>
      </c>
      <c r="J49" s="16"/>
      <c r="K49" s="16">
        <v>325835</v>
      </c>
    </row>
    <row r="50" spans="1:12" ht="21.75" customHeight="1">
      <c r="A50" s="2" t="s">
        <v>48</v>
      </c>
      <c r="C50" s="49"/>
      <c r="D50" s="49"/>
      <c r="E50" s="16">
        <v>35570</v>
      </c>
      <c r="F50" s="16"/>
      <c r="G50" s="16">
        <v>35921</v>
      </c>
      <c r="H50" s="16"/>
      <c r="I50" s="16">
        <v>32910</v>
      </c>
      <c r="J50" s="16"/>
      <c r="K50" s="16">
        <v>33174</v>
      </c>
    </row>
    <row r="51" spans="1:12" ht="21.75" customHeight="1">
      <c r="A51" s="2" t="s">
        <v>90</v>
      </c>
      <c r="C51" s="49"/>
      <c r="D51" s="49"/>
      <c r="E51" s="16">
        <v>17478</v>
      </c>
      <c r="F51" s="16"/>
      <c r="G51" s="16">
        <v>18292</v>
      </c>
      <c r="H51" s="16"/>
      <c r="I51" s="16">
        <v>16273</v>
      </c>
      <c r="J51" s="16"/>
      <c r="K51" s="16">
        <v>15494</v>
      </c>
    </row>
    <row r="52" spans="1:12" ht="21.75" customHeight="1">
      <c r="A52" s="2" t="s">
        <v>12</v>
      </c>
      <c r="C52" s="49"/>
      <c r="D52" s="49"/>
      <c r="E52" s="16">
        <v>7866</v>
      </c>
      <c r="F52" s="16"/>
      <c r="G52" s="16">
        <v>8084</v>
      </c>
      <c r="H52" s="16"/>
      <c r="I52" s="16">
        <v>7570</v>
      </c>
      <c r="J52" s="16"/>
      <c r="K52" s="16">
        <v>7574</v>
      </c>
    </row>
    <row r="53" spans="1:12" ht="21.75" customHeight="1">
      <c r="A53" s="5" t="s">
        <v>13</v>
      </c>
      <c r="C53" s="49"/>
      <c r="D53" s="49"/>
      <c r="E53" s="26">
        <f>SUM(E44:E52)</f>
        <v>1389848</v>
      </c>
      <c r="F53" s="16"/>
      <c r="G53" s="80">
        <f>SUM(G44:G52)</f>
        <v>1360508</v>
      </c>
      <c r="H53" s="16"/>
      <c r="I53" s="80">
        <f>SUM(I44:I52)</f>
        <v>1379390</v>
      </c>
      <c r="J53" s="16"/>
      <c r="K53" s="80">
        <f>SUM(K44:K52)</f>
        <v>1349700</v>
      </c>
    </row>
    <row r="54" spans="1:12" ht="21.75" customHeight="1">
      <c r="A54" s="5" t="s">
        <v>14</v>
      </c>
      <c r="C54" s="49"/>
      <c r="D54" s="49"/>
      <c r="E54" s="17"/>
      <c r="F54" s="16"/>
      <c r="G54" s="16"/>
      <c r="H54" s="16"/>
      <c r="I54" s="16"/>
      <c r="J54" s="16"/>
      <c r="K54" s="16"/>
    </row>
    <row r="55" spans="1:12" ht="21.75" customHeight="1">
      <c r="A55" s="2" t="s">
        <v>142</v>
      </c>
      <c r="C55" s="49">
        <v>11</v>
      </c>
      <c r="D55" s="49"/>
      <c r="E55" s="17">
        <v>232911</v>
      </c>
      <c r="F55" s="16"/>
      <c r="G55" s="16">
        <v>294075</v>
      </c>
      <c r="H55" s="16"/>
      <c r="I55" s="16">
        <v>232911</v>
      </c>
      <c r="J55" s="16"/>
      <c r="K55" s="16">
        <v>294075</v>
      </c>
    </row>
    <row r="56" spans="1:12" ht="21.75" customHeight="1">
      <c r="A56" s="2" t="s">
        <v>217</v>
      </c>
      <c r="C56" s="49">
        <v>12</v>
      </c>
      <c r="D56" s="49"/>
      <c r="E56" s="75">
        <v>877304</v>
      </c>
      <c r="F56" s="75"/>
      <c r="G56" s="16">
        <v>861891</v>
      </c>
      <c r="H56" s="16"/>
      <c r="I56" s="75">
        <v>877304</v>
      </c>
      <c r="J56" s="16"/>
      <c r="K56" s="16">
        <v>861891</v>
      </c>
    </row>
    <row r="57" spans="1:12" ht="21.75" customHeight="1">
      <c r="A57" s="2" t="s">
        <v>218</v>
      </c>
      <c r="C57" s="49">
        <v>13</v>
      </c>
      <c r="D57" s="49"/>
      <c r="E57" s="75">
        <v>198904</v>
      </c>
      <c r="F57" s="75"/>
      <c r="G57" s="16">
        <v>279774</v>
      </c>
      <c r="H57" s="16"/>
      <c r="I57" s="16">
        <v>198904</v>
      </c>
      <c r="J57" s="16"/>
      <c r="K57" s="16">
        <v>279774</v>
      </c>
    </row>
    <row r="58" spans="1:12" ht="21.75" customHeight="1">
      <c r="A58" s="2" t="s">
        <v>188</v>
      </c>
      <c r="C58" s="49"/>
      <c r="D58" s="49"/>
      <c r="E58" s="17">
        <v>1903</v>
      </c>
      <c r="F58" s="16"/>
      <c r="G58" s="16">
        <v>1757</v>
      </c>
      <c r="H58" s="16"/>
      <c r="I58" s="16">
        <v>1903</v>
      </c>
      <c r="J58" s="16"/>
      <c r="K58" s="16">
        <v>1757</v>
      </c>
    </row>
    <row r="59" spans="1:12" ht="21.75" customHeight="1">
      <c r="A59" s="2" t="s">
        <v>59</v>
      </c>
      <c r="C59" s="49">
        <v>2</v>
      </c>
      <c r="D59" s="49"/>
      <c r="E59" s="17">
        <v>111794</v>
      </c>
      <c r="F59" s="16"/>
      <c r="G59" s="16">
        <v>108854</v>
      </c>
      <c r="H59" s="16"/>
      <c r="I59" s="16">
        <v>120034</v>
      </c>
      <c r="J59" s="16"/>
      <c r="K59" s="16">
        <v>117733</v>
      </c>
      <c r="L59" s="16"/>
    </row>
    <row r="60" spans="1:12" ht="21.75" customHeight="1">
      <c r="A60" s="2" t="s">
        <v>170</v>
      </c>
      <c r="C60" s="49"/>
      <c r="D60" s="49"/>
      <c r="E60" s="17">
        <v>122042</v>
      </c>
      <c r="F60" s="16"/>
      <c r="G60" s="16">
        <v>125667</v>
      </c>
      <c r="H60" s="16"/>
      <c r="I60" s="16">
        <v>122042</v>
      </c>
      <c r="J60" s="16"/>
      <c r="K60" s="16">
        <v>125667</v>
      </c>
      <c r="L60" s="16"/>
    </row>
    <row r="61" spans="1:12" ht="21.75" customHeight="1">
      <c r="A61" s="2" t="s">
        <v>113</v>
      </c>
      <c r="C61" s="49"/>
      <c r="D61" s="49"/>
      <c r="E61" s="17">
        <v>219241</v>
      </c>
      <c r="F61" s="16"/>
      <c r="G61" s="16">
        <v>190269</v>
      </c>
      <c r="H61" s="16"/>
      <c r="I61" s="16">
        <v>220599</v>
      </c>
      <c r="J61" s="16"/>
      <c r="K61" s="16">
        <v>189272</v>
      </c>
      <c r="L61" s="16"/>
    </row>
    <row r="62" spans="1:12" ht="21.75" customHeight="1">
      <c r="A62" s="2" t="s">
        <v>144</v>
      </c>
      <c r="C62" s="49"/>
      <c r="D62" s="49"/>
      <c r="E62" s="17">
        <v>6718</v>
      </c>
      <c r="F62" s="16"/>
      <c r="G62" s="16">
        <v>6477</v>
      </c>
      <c r="H62" s="16"/>
      <c r="I62" s="16">
        <v>6718</v>
      </c>
      <c r="J62" s="16"/>
      <c r="K62" s="16">
        <v>6477</v>
      </c>
      <c r="L62" s="16"/>
    </row>
    <row r="63" spans="1:12" ht="21.75" customHeight="1">
      <c r="A63" s="2" t="s">
        <v>15</v>
      </c>
      <c r="C63" s="49"/>
      <c r="D63" s="49"/>
      <c r="E63" s="22">
        <v>3833</v>
      </c>
      <c r="F63" s="16"/>
      <c r="G63" s="10">
        <v>4674</v>
      </c>
      <c r="H63" s="16"/>
      <c r="I63" s="22">
        <v>3833</v>
      </c>
      <c r="J63" s="16"/>
      <c r="K63" s="10">
        <v>4674</v>
      </c>
    </row>
    <row r="64" spans="1:12" ht="21.75" customHeight="1">
      <c r="A64" s="5" t="s">
        <v>16</v>
      </c>
      <c r="C64" s="49"/>
      <c r="D64" s="49"/>
      <c r="E64" s="17">
        <f>SUM(E55:E63)</f>
        <v>1774650</v>
      </c>
      <c r="F64" s="16"/>
      <c r="G64" s="16">
        <f>SUM(G55:G63)</f>
        <v>1873438</v>
      </c>
      <c r="H64" s="16"/>
      <c r="I64" s="16">
        <f>SUM(I55:I63)</f>
        <v>1784248</v>
      </c>
      <c r="J64" s="16"/>
      <c r="K64" s="16">
        <f>SUM(K55:K63)</f>
        <v>1881320</v>
      </c>
    </row>
    <row r="65" spans="1:11" ht="21.75" customHeight="1">
      <c r="A65" s="5" t="s">
        <v>17</v>
      </c>
      <c r="D65" s="2"/>
      <c r="E65" s="26">
        <f>E64+E53</f>
        <v>3164498</v>
      </c>
      <c r="F65" s="16"/>
      <c r="G65" s="80">
        <f>G64+G53</f>
        <v>3233946</v>
      </c>
      <c r="H65" s="16"/>
      <c r="I65" s="80">
        <f>I64+I53</f>
        <v>3163638</v>
      </c>
      <c r="J65" s="16"/>
      <c r="K65" s="80">
        <f>K64+K53</f>
        <v>3231020</v>
      </c>
    </row>
    <row r="66" spans="1:11" ht="21.75" customHeight="1">
      <c r="A66" s="5"/>
      <c r="D66" s="2"/>
      <c r="E66" s="2"/>
      <c r="H66" s="2"/>
    </row>
    <row r="67" spans="1:11" ht="21.75" customHeight="1">
      <c r="A67" s="23" t="s">
        <v>215</v>
      </c>
      <c r="B67" s="74"/>
    </row>
    <row r="68" spans="1:11" s="8" customFormat="1" ht="21.75" customHeight="1">
      <c r="A68" s="5" t="s">
        <v>103</v>
      </c>
      <c r="B68" s="70"/>
      <c r="C68" s="47"/>
      <c r="D68" s="16"/>
      <c r="E68" s="16"/>
      <c r="F68" s="3"/>
      <c r="G68" s="3"/>
      <c r="H68" s="16"/>
      <c r="I68" s="3"/>
      <c r="J68" s="3"/>
      <c r="K68" s="3"/>
    </row>
    <row r="69" spans="1:11" s="8" customFormat="1" ht="21.75" customHeight="1">
      <c r="A69" s="5" t="s">
        <v>166</v>
      </c>
      <c r="B69" s="16"/>
      <c r="C69" s="47"/>
      <c r="D69" s="16"/>
      <c r="E69" s="16"/>
      <c r="F69" s="3"/>
      <c r="G69" s="3"/>
      <c r="H69" s="16"/>
      <c r="I69" s="3"/>
      <c r="J69" s="3"/>
      <c r="K69" s="3"/>
    </row>
    <row r="70" spans="1:11" s="8" customFormat="1" ht="21.75" customHeight="1">
      <c r="A70" s="71" t="s">
        <v>199</v>
      </c>
      <c r="B70" s="16"/>
      <c r="C70" s="47"/>
      <c r="D70" s="16"/>
      <c r="E70" s="16"/>
      <c r="F70" s="16"/>
      <c r="G70" s="16"/>
      <c r="H70" s="16"/>
      <c r="I70" s="16"/>
      <c r="J70" s="16"/>
      <c r="K70" s="16"/>
    </row>
    <row r="71" spans="1:11" s="8" customFormat="1" ht="21.75" customHeight="1">
      <c r="B71" s="16"/>
      <c r="C71" s="47"/>
      <c r="D71" s="16"/>
      <c r="E71" s="16"/>
      <c r="F71" s="16"/>
      <c r="G71" s="24"/>
      <c r="H71" s="16"/>
      <c r="I71" s="16"/>
      <c r="J71" s="16"/>
      <c r="K71" s="24" t="s">
        <v>77</v>
      </c>
    </row>
    <row r="72" spans="1:11" s="8" customFormat="1" ht="21.75" customHeight="1">
      <c r="B72" s="16"/>
      <c r="C72" s="47"/>
      <c r="D72" s="16"/>
      <c r="E72" s="87" t="s">
        <v>112</v>
      </c>
      <c r="F72" s="87"/>
      <c r="G72" s="87"/>
      <c r="H72" s="11"/>
      <c r="I72" s="87" t="s">
        <v>105</v>
      </c>
      <c r="J72" s="87"/>
      <c r="K72" s="87"/>
    </row>
    <row r="73" spans="1:11" ht="21.75" customHeight="1">
      <c r="C73" s="3"/>
      <c r="D73" s="44"/>
      <c r="E73" s="45" t="s">
        <v>200</v>
      </c>
      <c r="F73" s="44"/>
      <c r="G73" s="45" t="s">
        <v>172</v>
      </c>
      <c r="H73" s="44"/>
      <c r="I73" s="45" t="s">
        <v>200</v>
      </c>
      <c r="J73" s="44"/>
      <c r="K73" s="45" t="s">
        <v>172</v>
      </c>
    </row>
    <row r="74" spans="1:11" ht="21.75" customHeight="1">
      <c r="C74" s="3"/>
      <c r="D74" s="44"/>
      <c r="E74" s="73" t="s">
        <v>72</v>
      </c>
      <c r="F74" s="44"/>
      <c r="G74" s="73" t="s">
        <v>74</v>
      </c>
      <c r="H74" s="44"/>
      <c r="I74" s="73" t="s">
        <v>72</v>
      </c>
      <c r="J74" s="44"/>
      <c r="K74" s="73" t="s">
        <v>74</v>
      </c>
    </row>
    <row r="75" spans="1:11" ht="21.75" customHeight="1">
      <c r="C75" s="3"/>
      <c r="D75" s="44"/>
      <c r="E75" s="73" t="s">
        <v>73</v>
      </c>
      <c r="F75" s="44"/>
      <c r="G75" s="46"/>
      <c r="H75" s="44"/>
      <c r="I75" s="73" t="s">
        <v>73</v>
      </c>
      <c r="J75" s="44"/>
      <c r="K75" s="46"/>
    </row>
    <row r="76" spans="1:11" ht="21.75" customHeight="1">
      <c r="A76" s="5" t="s">
        <v>84</v>
      </c>
      <c r="C76" s="3"/>
      <c r="D76" s="44"/>
      <c r="E76" s="44"/>
      <c r="F76" s="44"/>
      <c r="G76" s="46"/>
      <c r="H76" s="44"/>
      <c r="I76" s="73"/>
      <c r="J76" s="44"/>
      <c r="K76" s="46"/>
    </row>
    <row r="77" spans="1:11" ht="21.75" customHeight="1">
      <c r="A77" s="2" t="s">
        <v>18</v>
      </c>
      <c r="C77" s="3"/>
      <c r="D77" s="49"/>
      <c r="E77" s="49"/>
      <c r="F77" s="7"/>
      <c r="G77" s="7"/>
      <c r="H77" s="49"/>
      <c r="I77" s="7"/>
      <c r="J77" s="7"/>
      <c r="K77" s="7"/>
    </row>
    <row r="78" spans="1:11" ht="21.75" customHeight="1">
      <c r="A78" s="2" t="s">
        <v>19</v>
      </c>
      <c r="B78" s="74"/>
      <c r="C78" s="3"/>
      <c r="D78" s="49"/>
      <c r="E78" s="49"/>
      <c r="F78" s="7"/>
      <c r="G78" s="7"/>
      <c r="H78" s="49"/>
      <c r="I78" s="7"/>
      <c r="J78" s="7"/>
      <c r="K78" s="7"/>
    </row>
    <row r="79" spans="1:11" ht="21.75" customHeight="1" thickBot="1">
      <c r="A79" s="2" t="s">
        <v>162</v>
      </c>
      <c r="B79" s="8"/>
      <c r="C79" s="49"/>
      <c r="D79" s="49"/>
      <c r="E79" s="81">
        <v>1920619</v>
      </c>
      <c r="F79" s="7"/>
      <c r="G79" s="81">
        <v>1920619</v>
      </c>
      <c r="H79" s="7"/>
      <c r="I79" s="81">
        <v>1920619</v>
      </c>
      <c r="J79" s="7"/>
      <c r="K79" s="81">
        <v>1920619</v>
      </c>
    </row>
    <row r="80" spans="1:11" ht="21.75" customHeight="1" thickTop="1">
      <c r="A80" s="2" t="s">
        <v>219</v>
      </c>
      <c r="B80" s="74"/>
      <c r="C80" s="49"/>
      <c r="D80" s="49"/>
      <c r="E80" s="7"/>
      <c r="F80" s="7"/>
      <c r="G80" s="7"/>
      <c r="H80" s="7"/>
      <c r="I80" s="7"/>
      <c r="J80" s="7"/>
      <c r="K80" s="7"/>
    </row>
    <row r="81" spans="1:11" ht="21.75" customHeight="1">
      <c r="A81" s="2" t="s">
        <v>185</v>
      </c>
      <c r="B81" s="74"/>
      <c r="C81" s="49"/>
      <c r="D81" s="49"/>
      <c r="E81" s="7">
        <v>1460731</v>
      </c>
      <c r="F81" s="7"/>
      <c r="G81" s="7">
        <v>1460731</v>
      </c>
      <c r="H81" s="7"/>
      <c r="I81" s="7">
        <v>1460731</v>
      </c>
      <c r="J81" s="7"/>
      <c r="K81" s="7">
        <v>1460731</v>
      </c>
    </row>
    <row r="82" spans="1:11" ht="21.75" customHeight="1">
      <c r="A82" s="2" t="s">
        <v>171</v>
      </c>
      <c r="D82" s="2"/>
      <c r="E82" s="7">
        <v>1482795</v>
      </c>
      <c r="F82" s="7"/>
      <c r="G82" s="7">
        <v>1482795</v>
      </c>
      <c r="H82" s="7"/>
      <c r="I82" s="7">
        <v>1482795</v>
      </c>
      <c r="J82" s="7"/>
      <c r="K82" s="7">
        <v>1482795</v>
      </c>
    </row>
    <row r="83" spans="1:11" ht="21.75" customHeight="1">
      <c r="A83" s="2" t="s">
        <v>20</v>
      </c>
      <c r="B83" s="74"/>
      <c r="C83" s="49"/>
      <c r="D83" s="49"/>
      <c r="E83" s="7"/>
      <c r="F83" s="7"/>
      <c r="G83" s="7"/>
      <c r="H83" s="7"/>
      <c r="I83" s="7"/>
      <c r="J83" s="7"/>
      <c r="K83" s="7"/>
    </row>
    <row r="84" spans="1:11" ht="21.75" customHeight="1">
      <c r="A84" s="2" t="s">
        <v>54</v>
      </c>
      <c r="B84" s="8"/>
      <c r="C84" s="49"/>
      <c r="D84" s="49"/>
      <c r="E84" s="7">
        <v>77459</v>
      </c>
      <c r="F84" s="7"/>
      <c r="G84" s="7">
        <v>77459</v>
      </c>
      <c r="H84" s="7"/>
      <c r="I84" s="7">
        <v>77459</v>
      </c>
      <c r="J84" s="7"/>
      <c r="K84" s="7">
        <v>77459</v>
      </c>
    </row>
    <row r="85" spans="1:11" ht="21.75" customHeight="1">
      <c r="A85" s="2" t="s">
        <v>21</v>
      </c>
      <c r="B85" s="8"/>
      <c r="D85" s="2"/>
      <c r="E85" s="7">
        <v>636231</v>
      </c>
      <c r="F85" s="7"/>
      <c r="G85" s="7">
        <v>768305</v>
      </c>
      <c r="H85" s="7"/>
      <c r="I85" s="7">
        <v>636231</v>
      </c>
      <c r="J85" s="7"/>
      <c r="K85" s="7">
        <v>768305</v>
      </c>
    </row>
    <row r="86" spans="1:11" ht="21.75" customHeight="1">
      <c r="A86" s="2" t="s">
        <v>111</v>
      </c>
      <c r="B86" s="8"/>
      <c r="D86" s="2"/>
      <c r="E86" s="82">
        <v>-5375</v>
      </c>
      <c r="F86" s="7"/>
      <c r="G86" s="82">
        <v>-5182</v>
      </c>
      <c r="H86" s="7"/>
      <c r="I86" s="82">
        <v>-5375</v>
      </c>
      <c r="J86" s="7"/>
      <c r="K86" s="82">
        <v>-5182</v>
      </c>
    </row>
    <row r="87" spans="1:11" ht="21.75" customHeight="1">
      <c r="A87" s="5" t="s">
        <v>22</v>
      </c>
      <c r="B87" s="74"/>
      <c r="D87" s="2"/>
      <c r="E87" s="77">
        <f>SUM(E81:E86)</f>
        <v>3651841</v>
      </c>
      <c r="F87" s="7"/>
      <c r="G87" s="77">
        <f>SUM(G81:G86)</f>
        <v>3784108</v>
      </c>
      <c r="H87" s="19"/>
      <c r="I87" s="77">
        <f>SUM(I81:I86)</f>
        <v>3651841</v>
      </c>
      <c r="J87" s="7"/>
      <c r="K87" s="77">
        <f>SUM(K81:K86)</f>
        <v>3784108</v>
      </c>
    </row>
    <row r="88" spans="1:11" ht="21.75" customHeight="1" thickBot="1">
      <c r="A88" s="5" t="s">
        <v>23</v>
      </c>
      <c r="D88" s="2"/>
      <c r="E88" s="83">
        <f>E87+E65</f>
        <v>6816339</v>
      </c>
      <c r="F88" s="7"/>
      <c r="G88" s="83">
        <f>G87+G65</f>
        <v>7018054</v>
      </c>
      <c r="H88" s="19"/>
      <c r="I88" s="83">
        <f>I87+I65</f>
        <v>6815479</v>
      </c>
      <c r="J88" s="7"/>
      <c r="K88" s="83">
        <f>K87+K65</f>
        <v>7015128</v>
      </c>
    </row>
    <row r="89" spans="1:11" ht="21.75" customHeight="1" thickTop="1">
      <c r="D89" s="2"/>
      <c r="E89" s="75">
        <f>E88-E30</f>
        <v>0</v>
      </c>
      <c r="F89" s="7"/>
      <c r="G89" s="75">
        <f>G88-G30</f>
        <v>0</v>
      </c>
      <c r="H89" s="19"/>
      <c r="I89" s="75">
        <f>I88-I30</f>
        <v>0</v>
      </c>
      <c r="J89" s="7"/>
      <c r="K89" s="75">
        <f>K88-K30</f>
        <v>0</v>
      </c>
    </row>
    <row r="90" spans="1:11" ht="21.75" customHeight="1">
      <c r="A90" s="23" t="s">
        <v>215</v>
      </c>
      <c r="B90" s="74"/>
      <c r="D90" s="2"/>
      <c r="E90" s="2"/>
      <c r="H90" s="2"/>
    </row>
    <row r="91" spans="1:11" ht="21.75" customHeight="1">
      <c r="A91" s="23"/>
      <c r="B91" s="74"/>
      <c r="D91" s="2"/>
      <c r="E91" s="2"/>
      <c r="H91" s="2"/>
    </row>
    <row r="92" spans="1:11" ht="21.75" customHeight="1">
      <c r="A92" s="23"/>
      <c r="B92" s="74"/>
      <c r="D92" s="2"/>
      <c r="E92" s="2"/>
      <c r="H92" s="2"/>
    </row>
    <row r="93" spans="1:11" ht="21.75" customHeight="1">
      <c r="A93" s="23"/>
      <c r="B93" s="74"/>
      <c r="C93" s="84"/>
      <c r="G93" s="7"/>
      <c r="I93" s="7"/>
      <c r="K93" s="7"/>
    </row>
    <row r="94" spans="1:11" ht="21.75" customHeight="1">
      <c r="A94" s="85"/>
      <c r="B94" s="85"/>
      <c r="C94" s="85"/>
    </row>
    <row r="95" spans="1:11" ht="21.75" customHeight="1">
      <c r="A95" s="23"/>
      <c r="B95" s="74"/>
      <c r="C95" s="84"/>
    </row>
    <row r="96" spans="1:11" ht="21.75" customHeight="1">
      <c r="A96" s="23"/>
      <c r="C96" s="3"/>
      <c r="E96" s="18" t="s">
        <v>24</v>
      </c>
    </row>
    <row r="97" spans="1:3" ht="21.75" customHeight="1">
      <c r="A97" s="85"/>
      <c r="B97" s="85"/>
      <c r="C97" s="85"/>
    </row>
    <row r="98" spans="1:3" ht="21.75" customHeight="1">
      <c r="C98" s="47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6"/>
  <sheetViews>
    <sheetView showGridLines="0" view="pageBreakPreview" topLeftCell="A72" zoomScale="98" zoomScaleNormal="55" zoomScaleSheetLayoutView="98" workbookViewId="0">
      <selection activeCell="E82" sqref="E82"/>
    </sheetView>
  </sheetViews>
  <sheetFormatPr defaultColWidth="10.7109375" defaultRowHeight="20.45" customHeight="1"/>
  <cols>
    <col min="1" max="1" width="48.5703125" style="2" customWidth="1"/>
    <col min="2" max="2" width="1.7109375" style="3" customWidth="1"/>
    <col min="3" max="3" width="5.42578125" style="2" customWidth="1"/>
    <col min="4" max="4" width="1.28515625" style="3" customWidth="1"/>
    <col min="5" max="5" width="16.42578125" style="3" customWidth="1"/>
    <col min="6" max="6" width="1.28515625" style="3" customWidth="1"/>
    <col min="7" max="7" width="16.42578125" style="3" customWidth="1"/>
    <col min="8" max="8" width="1.28515625" style="3" customWidth="1"/>
    <col min="9" max="9" width="16.42578125" style="3" customWidth="1"/>
    <col min="10" max="10" width="1.28515625" style="3" customWidth="1"/>
    <col min="11" max="11" width="16.42578125" style="3" customWidth="1"/>
    <col min="12" max="12" width="1.7109375" style="3" customWidth="1"/>
    <col min="13" max="16384" width="10.7109375" style="3"/>
  </cols>
  <sheetData>
    <row r="1" spans="1:20" ht="19.7" customHeight="1">
      <c r="A1" s="3"/>
      <c r="B1" s="43"/>
      <c r="C1" s="3"/>
      <c r="K1" s="24" t="s">
        <v>76</v>
      </c>
    </row>
    <row r="2" spans="1:20" ht="19.7" customHeight="1">
      <c r="A2" s="5" t="s">
        <v>103</v>
      </c>
      <c r="B2" s="43"/>
      <c r="C2" s="3"/>
      <c r="E2" s="7"/>
      <c r="G2" s="7"/>
      <c r="H2" s="7"/>
      <c r="I2" s="7"/>
    </row>
    <row r="3" spans="1:20" ht="19.7" customHeight="1">
      <c r="A3" s="5" t="s">
        <v>44</v>
      </c>
      <c r="C3" s="3"/>
    </row>
    <row r="4" spans="1:20" ht="19.7" customHeight="1">
      <c r="A4" s="5" t="s">
        <v>201</v>
      </c>
      <c r="C4" s="3"/>
    </row>
    <row r="5" spans="1:20" ht="19.7" customHeight="1">
      <c r="A5" s="3"/>
      <c r="C5" s="3"/>
      <c r="K5" s="24" t="s">
        <v>75</v>
      </c>
    </row>
    <row r="6" spans="1:20" ht="19.7" customHeight="1">
      <c r="A6" s="3"/>
      <c r="C6" s="3"/>
      <c r="E6" s="87" t="s">
        <v>112</v>
      </c>
      <c r="F6" s="87"/>
      <c r="G6" s="87"/>
      <c r="H6" s="11"/>
      <c r="I6" s="87" t="s">
        <v>105</v>
      </c>
      <c r="J6" s="87"/>
      <c r="K6" s="87"/>
    </row>
    <row r="7" spans="1:20" ht="19.7" customHeight="1">
      <c r="C7" s="10" t="s">
        <v>0</v>
      </c>
      <c r="D7" s="44"/>
      <c r="E7" s="45" t="s">
        <v>175</v>
      </c>
      <c r="F7" s="44"/>
      <c r="G7" s="45" t="s">
        <v>150</v>
      </c>
      <c r="H7" s="46"/>
      <c r="I7" s="45" t="s">
        <v>175</v>
      </c>
      <c r="J7" s="44"/>
      <c r="K7" s="45" t="s">
        <v>150</v>
      </c>
    </row>
    <row r="8" spans="1:20" ht="19.7" customHeight="1">
      <c r="A8" s="5" t="s">
        <v>61</v>
      </c>
      <c r="B8" s="47"/>
      <c r="C8" s="3"/>
      <c r="D8" s="47"/>
      <c r="F8" s="47"/>
      <c r="P8" s="48"/>
      <c r="Q8" s="48"/>
      <c r="R8" s="48"/>
      <c r="S8" s="48"/>
      <c r="T8" s="48"/>
    </row>
    <row r="9" spans="1:20" ht="19.7" customHeight="1">
      <c r="A9" s="5" t="s">
        <v>67</v>
      </c>
      <c r="B9" s="47"/>
      <c r="C9" s="3"/>
      <c r="D9" s="47"/>
      <c r="F9" s="47"/>
    </row>
    <row r="10" spans="1:20" ht="19.7" customHeight="1">
      <c r="A10" s="2" t="s">
        <v>86</v>
      </c>
      <c r="B10" s="49"/>
      <c r="C10" s="3"/>
      <c r="D10" s="16"/>
      <c r="E10" s="16">
        <v>107435</v>
      </c>
      <c r="F10" s="16"/>
      <c r="G10" s="16">
        <v>92244</v>
      </c>
      <c r="H10" s="16"/>
      <c r="I10" s="16">
        <v>113352</v>
      </c>
      <c r="J10" s="16"/>
      <c r="K10" s="16">
        <v>97603</v>
      </c>
    </row>
    <row r="11" spans="1:20" ht="19.7" customHeight="1">
      <c r="A11" s="2" t="s">
        <v>87</v>
      </c>
      <c r="C11" s="50">
        <v>15</v>
      </c>
      <c r="E11" s="16">
        <v>75706</v>
      </c>
      <c r="G11" s="16">
        <v>62527</v>
      </c>
      <c r="H11" s="16"/>
      <c r="I11" s="16">
        <v>68362</v>
      </c>
      <c r="J11" s="16"/>
      <c r="K11" s="16">
        <v>59440</v>
      </c>
    </row>
    <row r="12" spans="1:20" ht="19.7" customHeight="1">
      <c r="A12" s="5" t="s">
        <v>68</v>
      </c>
      <c r="C12" s="47"/>
      <c r="E12" s="26">
        <f>SUM(E10:E11)</f>
        <v>183141</v>
      </c>
      <c r="G12" s="26">
        <f>SUM(G10:G11)</f>
        <v>154771</v>
      </c>
      <c r="H12" s="16"/>
      <c r="I12" s="26">
        <f>SUM(I10:I11)</f>
        <v>181714</v>
      </c>
      <c r="J12" s="16"/>
      <c r="K12" s="26">
        <f>SUM(K10:K11)</f>
        <v>157043</v>
      </c>
    </row>
    <row r="13" spans="1:20" ht="19.7" customHeight="1">
      <c r="A13" s="5" t="s">
        <v>69</v>
      </c>
      <c r="C13" s="49"/>
      <c r="E13" s="17"/>
      <c r="G13" s="17"/>
      <c r="H13" s="16"/>
      <c r="I13" s="17"/>
      <c r="J13" s="16"/>
      <c r="K13" s="17"/>
    </row>
    <row r="14" spans="1:20" ht="19.7" customHeight="1">
      <c r="A14" s="2" t="s">
        <v>88</v>
      </c>
      <c r="C14" s="49"/>
      <c r="E14" s="17">
        <v>28885</v>
      </c>
      <c r="G14" s="17">
        <v>22807</v>
      </c>
      <c r="H14" s="16"/>
      <c r="I14" s="17">
        <v>19353</v>
      </c>
      <c r="J14" s="16"/>
      <c r="K14" s="17">
        <v>14839</v>
      </c>
    </row>
    <row r="15" spans="1:20" ht="19.7" customHeight="1">
      <c r="A15" s="2" t="s">
        <v>82</v>
      </c>
      <c r="C15" s="51"/>
      <c r="E15" s="17">
        <v>73848</v>
      </c>
      <c r="G15" s="17">
        <v>56072</v>
      </c>
      <c r="H15" s="16"/>
      <c r="I15" s="17">
        <v>65824</v>
      </c>
      <c r="J15" s="16"/>
      <c r="K15" s="17">
        <v>52258</v>
      </c>
    </row>
    <row r="16" spans="1:20" ht="19.7" customHeight="1">
      <c r="A16" s="5" t="s">
        <v>70</v>
      </c>
      <c r="C16" s="49"/>
      <c r="E16" s="26">
        <f>SUM(E14:E15)</f>
        <v>102733</v>
      </c>
      <c r="G16" s="26">
        <f>SUM(G14:G15)</f>
        <v>78879</v>
      </c>
      <c r="H16" s="16"/>
      <c r="I16" s="26">
        <f>SUM(I14:I15)</f>
        <v>85177</v>
      </c>
      <c r="J16" s="16"/>
      <c r="K16" s="26">
        <f>SUM(K14:K15)</f>
        <v>67097</v>
      </c>
    </row>
    <row r="17" spans="1:11" ht="19.7" customHeight="1">
      <c r="A17" s="5" t="s">
        <v>46</v>
      </c>
      <c r="C17" s="49"/>
      <c r="E17" s="52">
        <f>E12-E16</f>
        <v>80408</v>
      </c>
      <c r="G17" s="52">
        <f>G12-G16</f>
        <v>75892</v>
      </c>
      <c r="H17" s="16"/>
      <c r="I17" s="52">
        <f>I12-I16</f>
        <v>96537</v>
      </c>
      <c r="J17" s="16"/>
      <c r="K17" s="52">
        <f>K12-K16</f>
        <v>89946</v>
      </c>
    </row>
    <row r="18" spans="1:11" ht="19.7" customHeight="1">
      <c r="A18" s="2" t="s">
        <v>220</v>
      </c>
      <c r="C18" s="49"/>
      <c r="E18" s="17"/>
      <c r="G18" s="17"/>
      <c r="H18" s="16"/>
      <c r="I18" s="17"/>
      <c r="J18" s="16"/>
      <c r="K18" s="17"/>
    </row>
    <row r="19" spans="1:11" ht="19.7" customHeight="1">
      <c r="A19" s="2" t="s">
        <v>138</v>
      </c>
      <c r="C19" s="49">
        <v>8</v>
      </c>
      <c r="E19" s="17">
        <v>-70745</v>
      </c>
      <c r="G19" s="17">
        <v>166915</v>
      </c>
      <c r="H19" s="16"/>
      <c r="I19" s="17">
        <v>-75482</v>
      </c>
      <c r="J19" s="16"/>
      <c r="K19" s="17">
        <v>112410</v>
      </c>
    </row>
    <row r="20" spans="1:11" ht="19.7" customHeight="1">
      <c r="A20" s="2" t="s">
        <v>25</v>
      </c>
      <c r="C20" s="49"/>
      <c r="E20" s="22">
        <v>2203</v>
      </c>
      <c r="G20" s="22">
        <v>2748</v>
      </c>
      <c r="H20" s="16"/>
      <c r="I20" s="22">
        <v>1862</v>
      </c>
      <c r="J20" s="16"/>
      <c r="K20" s="22">
        <v>2577</v>
      </c>
    </row>
    <row r="21" spans="1:11" ht="19.7" customHeight="1">
      <c r="A21" s="5" t="s">
        <v>47</v>
      </c>
      <c r="C21" s="49"/>
      <c r="E21" s="26">
        <f>SUM(E17:E20)</f>
        <v>11866</v>
      </c>
      <c r="G21" s="26">
        <f>SUM(G17:G20)</f>
        <v>245555</v>
      </c>
      <c r="H21" s="16"/>
      <c r="I21" s="26">
        <f>SUM(I17:I20)</f>
        <v>22917</v>
      </c>
      <c r="J21" s="16"/>
      <c r="K21" s="26">
        <f>SUM(K17:K20)</f>
        <v>204933</v>
      </c>
    </row>
    <row r="22" spans="1:11" ht="19.7" customHeight="1">
      <c r="A22" s="2" t="s">
        <v>83</v>
      </c>
      <c r="C22" s="49"/>
      <c r="E22" s="17">
        <v>31218</v>
      </c>
      <c r="G22" s="17">
        <v>23212</v>
      </c>
      <c r="H22" s="16"/>
      <c r="I22" s="17">
        <v>28021</v>
      </c>
      <c r="J22" s="16"/>
      <c r="K22" s="17">
        <v>21565</v>
      </c>
    </row>
    <row r="23" spans="1:11" ht="19.7" customHeight="1">
      <c r="A23" s="2" t="s">
        <v>26</v>
      </c>
      <c r="C23" s="49"/>
      <c r="E23" s="22">
        <v>25468</v>
      </c>
      <c r="G23" s="22">
        <v>26366</v>
      </c>
      <c r="H23" s="16"/>
      <c r="I23" s="22">
        <v>23264</v>
      </c>
      <c r="J23" s="16"/>
      <c r="K23" s="22">
        <v>22277</v>
      </c>
    </row>
    <row r="24" spans="1:11" ht="19.7" customHeight="1">
      <c r="A24" s="5" t="s">
        <v>27</v>
      </c>
      <c r="C24" s="49"/>
      <c r="E24" s="26">
        <f>SUM(E22:E23)</f>
        <v>56686</v>
      </c>
      <c r="G24" s="26">
        <f>SUM(G22:G23)</f>
        <v>49578</v>
      </c>
      <c r="H24" s="16"/>
      <c r="I24" s="26">
        <f>SUM(I22:I23)</f>
        <v>51285</v>
      </c>
      <c r="J24" s="16"/>
      <c r="K24" s="26">
        <f>SUM(K22:K23)</f>
        <v>43842</v>
      </c>
    </row>
    <row r="25" spans="1:11" ht="19.7" customHeight="1">
      <c r="A25" s="5" t="s">
        <v>71</v>
      </c>
      <c r="C25" s="49"/>
      <c r="E25" s="17">
        <f>E21-E24</f>
        <v>-44820</v>
      </c>
      <c r="G25" s="17">
        <f>G21-G24</f>
        <v>195977</v>
      </c>
      <c r="H25" s="16"/>
      <c r="I25" s="17">
        <f>I21-I24</f>
        <v>-28368</v>
      </c>
      <c r="J25" s="16"/>
      <c r="K25" s="17">
        <f>K21-K24</f>
        <v>161091</v>
      </c>
    </row>
    <row r="26" spans="1:11" ht="19.7" customHeight="1">
      <c r="A26" s="2" t="s">
        <v>94</v>
      </c>
      <c r="C26" s="49"/>
      <c r="E26" s="17">
        <v>295</v>
      </c>
      <c r="G26" s="17">
        <v>84</v>
      </c>
      <c r="H26" s="16"/>
      <c r="I26" s="17">
        <v>625</v>
      </c>
      <c r="J26" s="16"/>
      <c r="K26" s="17">
        <v>1075</v>
      </c>
    </row>
    <row r="27" spans="1:11" ht="19.7" customHeight="1">
      <c r="A27" s="2" t="s">
        <v>28</v>
      </c>
      <c r="C27" s="49"/>
      <c r="E27" s="22">
        <v>-42644</v>
      </c>
      <c r="G27" s="22">
        <v>-25881</v>
      </c>
      <c r="H27" s="16"/>
      <c r="I27" s="22">
        <v>-42644</v>
      </c>
      <c r="J27" s="16"/>
      <c r="K27" s="22">
        <v>-25881</v>
      </c>
    </row>
    <row r="28" spans="1:11" ht="19.7" customHeight="1">
      <c r="A28" s="5" t="s">
        <v>153</v>
      </c>
      <c r="C28" s="49"/>
      <c r="E28" s="17">
        <f>SUM(E25:E27)</f>
        <v>-87169</v>
      </c>
      <c r="G28" s="17">
        <f>SUM(G25:G27)</f>
        <v>170180</v>
      </c>
      <c r="H28" s="16"/>
      <c r="I28" s="17">
        <f>SUM(I25:I27)</f>
        <v>-70387</v>
      </c>
      <c r="J28" s="16"/>
      <c r="K28" s="17">
        <f>SUM(K25:K27)</f>
        <v>136285</v>
      </c>
    </row>
    <row r="29" spans="1:11" ht="19.7" customHeight="1">
      <c r="A29" s="2" t="s">
        <v>167</v>
      </c>
      <c r="C29" s="49">
        <v>5</v>
      </c>
      <c r="E29" s="17">
        <v>0</v>
      </c>
      <c r="G29" s="17">
        <v>0</v>
      </c>
      <c r="H29" s="16"/>
      <c r="I29" s="17">
        <v>-15597</v>
      </c>
      <c r="J29" s="16"/>
      <c r="K29" s="17">
        <v>24173</v>
      </c>
    </row>
    <row r="30" spans="1:11" ht="19.7" customHeight="1">
      <c r="A30" s="2" t="s">
        <v>205</v>
      </c>
      <c r="C30" s="49">
        <v>6</v>
      </c>
      <c r="E30" s="17">
        <v>3</v>
      </c>
      <c r="G30" s="17">
        <v>1</v>
      </c>
      <c r="H30" s="16"/>
      <c r="I30" s="17">
        <v>3</v>
      </c>
      <c r="J30" s="16"/>
      <c r="K30" s="17">
        <v>1</v>
      </c>
    </row>
    <row r="31" spans="1:11" ht="19.7" customHeight="1">
      <c r="A31" s="2" t="s">
        <v>115</v>
      </c>
      <c r="C31" s="49">
        <v>7</v>
      </c>
      <c r="E31" s="22">
        <v>-378</v>
      </c>
      <c r="G31" s="22">
        <v>-802</v>
      </c>
      <c r="H31" s="53"/>
      <c r="I31" s="22">
        <v>-378</v>
      </c>
      <c r="J31" s="54"/>
      <c r="K31" s="22">
        <v>-802</v>
      </c>
    </row>
    <row r="32" spans="1:11" ht="19.7" customHeight="1">
      <c r="A32" s="5" t="s">
        <v>179</v>
      </c>
      <c r="C32" s="49"/>
      <c r="E32" s="16">
        <f>SUM(E28:E31)</f>
        <v>-87544</v>
      </c>
      <c r="G32" s="16">
        <f>SUM(G28:G31)</f>
        <v>169379</v>
      </c>
      <c r="H32" s="16">
        <f>SUM(H28:H31)</f>
        <v>0</v>
      </c>
      <c r="I32" s="16">
        <f>SUM(I28:I31)</f>
        <v>-86359</v>
      </c>
      <c r="J32" s="16">
        <f>SUM(J28:J31)</f>
        <v>0</v>
      </c>
      <c r="K32" s="16">
        <f>SUM(K28:K31)</f>
        <v>159657</v>
      </c>
    </row>
    <row r="33" spans="1:11" ht="19.7" customHeight="1">
      <c r="A33" s="2" t="s">
        <v>211</v>
      </c>
      <c r="C33" s="49">
        <v>16</v>
      </c>
      <c r="E33" s="17">
        <v>-13866</v>
      </c>
      <c r="G33" s="17">
        <v>-35042</v>
      </c>
      <c r="H33" s="16"/>
      <c r="I33" s="17">
        <v>-15051</v>
      </c>
      <c r="J33" s="16"/>
      <c r="K33" s="17">
        <v>-25320</v>
      </c>
    </row>
    <row r="34" spans="1:11" ht="19.7" customHeight="1">
      <c r="A34" s="5" t="s">
        <v>184</v>
      </c>
      <c r="C34" s="49"/>
      <c r="E34" s="26">
        <f>SUM(E32:E33)</f>
        <v>-101410</v>
      </c>
      <c r="G34" s="26">
        <f>SUM(G32:G33)</f>
        <v>134337</v>
      </c>
      <c r="H34" s="16"/>
      <c r="I34" s="26">
        <f>SUM(I32:I33)</f>
        <v>-101410</v>
      </c>
      <c r="J34" s="16"/>
      <c r="K34" s="26">
        <f>SUM(K32:K33)</f>
        <v>134337</v>
      </c>
    </row>
    <row r="35" spans="1:11" ht="19.7" customHeight="1">
      <c r="C35" s="49"/>
      <c r="E35" s="55"/>
      <c r="G35" s="55"/>
      <c r="H35" s="55"/>
      <c r="I35" s="55"/>
      <c r="J35" s="56"/>
      <c r="K35" s="55"/>
    </row>
    <row r="36" spans="1:11" ht="19.7" customHeight="1">
      <c r="A36" s="57" t="s">
        <v>42</v>
      </c>
      <c r="C36" s="49"/>
      <c r="D36" s="58"/>
      <c r="E36" s="55"/>
      <c r="F36" s="58"/>
      <c r="G36" s="55"/>
      <c r="H36" s="55"/>
      <c r="I36" s="55"/>
      <c r="J36" s="56"/>
      <c r="K36" s="55"/>
    </row>
    <row r="37" spans="1:11" ht="19.7" customHeight="1">
      <c r="A37" s="59" t="s">
        <v>134</v>
      </c>
      <c r="C37" s="49"/>
      <c r="D37" s="58"/>
      <c r="E37" s="55"/>
      <c r="F37" s="58"/>
      <c r="G37" s="55"/>
      <c r="H37" s="55"/>
      <c r="I37" s="55"/>
      <c r="J37" s="56"/>
      <c r="K37" s="55"/>
    </row>
    <row r="38" spans="1:11" ht="19.7" customHeight="1">
      <c r="A38" s="59" t="s">
        <v>135</v>
      </c>
      <c r="C38" s="49"/>
      <c r="D38" s="58"/>
      <c r="E38" s="55"/>
      <c r="F38" s="58"/>
      <c r="G38" s="55"/>
      <c r="H38" s="55"/>
      <c r="I38" s="55"/>
      <c r="J38" s="56"/>
      <c r="K38" s="55"/>
    </row>
    <row r="39" spans="1:11" ht="19.7" customHeight="1">
      <c r="A39" s="60" t="s">
        <v>212</v>
      </c>
      <c r="C39" s="49"/>
      <c r="D39" s="58"/>
      <c r="E39" s="61">
        <v>202</v>
      </c>
      <c r="F39" s="58"/>
      <c r="G39" s="61">
        <v>1422</v>
      </c>
      <c r="H39" s="62"/>
      <c r="I39" s="61">
        <v>202</v>
      </c>
      <c r="J39" s="56"/>
      <c r="K39" s="61">
        <v>1422</v>
      </c>
    </row>
    <row r="40" spans="1:11" ht="19.7" customHeight="1">
      <c r="A40" s="59" t="s">
        <v>137</v>
      </c>
      <c r="C40" s="49"/>
      <c r="D40" s="58"/>
      <c r="E40" s="62"/>
      <c r="F40" s="58"/>
      <c r="G40" s="62"/>
      <c r="H40" s="62"/>
      <c r="I40" s="62"/>
      <c r="J40" s="56"/>
      <c r="K40" s="62"/>
    </row>
    <row r="41" spans="1:11" ht="19.7" customHeight="1">
      <c r="A41" s="59" t="s">
        <v>136</v>
      </c>
      <c r="C41" s="49"/>
      <c r="D41" s="58"/>
      <c r="E41" s="61">
        <f>SUM(E39)</f>
        <v>202</v>
      </c>
      <c r="F41" s="58"/>
      <c r="G41" s="61">
        <f>SUM(G39)</f>
        <v>1422</v>
      </c>
      <c r="H41" s="62"/>
      <c r="I41" s="61">
        <f>SUM(I39)</f>
        <v>202</v>
      </c>
      <c r="J41" s="56"/>
      <c r="K41" s="61">
        <f>SUM(K39)</f>
        <v>1422</v>
      </c>
    </row>
    <row r="42" spans="1:11" ht="19.7" customHeight="1" thickBot="1">
      <c r="A42" s="57" t="s">
        <v>116</v>
      </c>
      <c r="C42" s="49"/>
      <c r="D42" s="58"/>
      <c r="E42" s="63">
        <f>SUM(E34,E41)</f>
        <v>-101208</v>
      </c>
      <c r="F42" s="58"/>
      <c r="G42" s="63">
        <f>SUM(G34,G41)</f>
        <v>135759</v>
      </c>
      <c r="H42" s="62"/>
      <c r="I42" s="63">
        <f>SUM(I34,I41)</f>
        <v>-101208</v>
      </c>
      <c r="J42" s="56"/>
      <c r="K42" s="63">
        <f>SUM(K34,K41)</f>
        <v>135759</v>
      </c>
    </row>
    <row r="43" spans="1:11" ht="19.7" customHeight="1" thickTop="1">
      <c r="A43" s="60"/>
      <c r="C43" s="49"/>
      <c r="D43" s="64"/>
      <c r="E43" s="55"/>
      <c r="F43" s="64"/>
      <c r="G43" s="55"/>
      <c r="H43" s="55"/>
      <c r="I43" s="55"/>
      <c r="J43" s="56"/>
      <c r="K43" s="55"/>
    </row>
    <row r="44" spans="1:11" ht="19.7" customHeight="1">
      <c r="A44" s="57" t="s">
        <v>176</v>
      </c>
      <c r="C44" s="49">
        <v>17</v>
      </c>
      <c r="D44" s="64"/>
      <c r="E44" s="55"/>
      <c r="F44" s="64"/>
      <c r="G44" s="55"/>
      <c r="H44" s="55"/>
      <c r="I44" s="55"/>
      <c r="J44" s="56"/>
      <c r="K44" s="55"/>
    </row>
    <row r="45" spans="1:11" ht="19.7" customHeight="1">
      <c r="A45" s="2" t="s">
        <v>178</v>
      </c>
      <c r="C45" s="49"/>
      <c r="D45" s="64"/>
      <c r="E45" s="55"/>
      <c r="F45" s="64"/>
      <c r="G45" s="55"/>
      <c r="H45" s="55"/>
      <c r="I45" s="55"/>
      <c r="J45" s="56"/>
      <c r="K45" s="55"/>
    </row>
    <row r="46" spans="1:11" ht="19.7" customHeight="1" thickBot="1">
      <c r="A46" s="2" t="s">
        <v>177</v>
      </c>
      <c r="C46" s="49"/>
      <c r="D46" s="64"/>
      <c r="E46" s="86">
        <f>E34/BS!E81</f>
        <v>-6.9424144486561867E-2</v>
      </c>
      <c r="F46" s="66"/>
      <c r="G46" s="65">
        <v>9.1965598046457556E-2</v>
      </c>
      <c r="H46" s="67"/>
      <c r="I46" s="65">
        <f>I34/BS!I81</f>
        <v>-6.9424144486561867E-2</v>
      </c>
      <c r="J46" s="68"/>
      <c r="K46" s="65">
        <v>9.1965598046457556E-2</v>
      </c>
    </row>
    <row r="47" spans="1:11" ht="19.7" customHeight="1" thickTop="1">
      <c r="C47" s="3"/>
      <c r="J47" s="69"/>
    </row>
    <row r="48" spans="1:11" ht="19.7" customHeight="1">
      <c r="A48" s="23" t="s">
        <v>215</v>
      </c>
      <c r="C48" s="3"/>
    </row>
    <row r="49" spans="1:20" ht="19.7" customHeight="1">
      <c r="A49" s="3"/>
      <c r="B49" s="43"/>
      <c r="C49" s="3"/>
      <c r="K49" s="24" t="s">
        <v>76</v>
      </c>
    </row>
    <row r="50" spans="1:20" ht="19.7" customHeight="1">
      <c r="A50" s="5" t="s">
        <v>103</v>
      </c>
      <c r="B50" s="43"/>
      <c r="C50" s="3"/>
      <c r="E50" s="7"/>
      <c r="G50" s="7"/>
      <c r="H50" s="7"/>
      <c r="I50" s="7"/>
    </row>
    <row r="51" spans="1:20" ht="19.7" customHeight="1">
      <c r="A51" s="5" t="s">
        <v>44</v>
      </c>
      <c r="C51" s="3"/>
    </row>
    <row r="52" spans="1:20" ht="19.7" customHeight="1">
      <c r="A52" s="5" t="s">
        <v>204</v>
      </c>
      <c r="C52" s="3"/>
    </row>
    <row r="53" spans="1:20" ht="19.7" customHeight="1">
      <c r="A53" s="3"/>
      <c r="C53" s="3"/>
      <c r="K53" s="24" t="s">
        <v>75</v>
      </c>
    </row>
    <row r="54" spans="1:20" ht="19.7" customHeight="1">
      <c r="A54" s="3"/>
      <c r="C54" s="3"/>
      <c r="E54" s="87" t="s">
        <v>112</v>
      </c>
      <c r="F54" s="87"/>
      <c r="G54" s="87"/>
      <c r="H54" s="11"/>
      <c r="I54" s="87" t="s">
        <v>105</v>
      </c>
      <c r="J54" s="87"/>
      <c r="K54" s="87"/>
    </row>
    <row r="55" spans="1:20" ht="19.7" customHeight="1">
      <c r="C55" s="10" t="s">
        <v>0</v>
      </c>
      <c r="D55" s="44"/>
      <c r="E55" s="45" t="s">
        <v>175</v>
      </c>
      <c r="F55" s="44"/>
      <c r="G55" s="45" t="s">
        <v>150</v>
      </c>
      <c r="H55" s="46"/>
      <c r="I55" s="45" t="s">
        <v>175</v>
      </c>
      <c r="J55" s="44"/>
      <c r="K55" s="45" t="s">
        <v>150</v>
      </c>
    </row>
    <row r="56" spans="1:20" ht="19.7" customHeight="1">
      <c r="A56" s="5" t="s">
        <v>61</v>
      </c>
      <c r="B56" s="47"/>
      <c r="C56" s="3"/>
      <c r="D56" s="47"/>
      <c r="F56" s="47"/>
      <c r="P56" s="48"/>
      <c r="Q56" s="48"/>
      <c r="R56" s="48"/>
      <c r="S56" s="48"/>
      <c r="T56" s="48"/>
    </row>
    <row r="57" spans="1:20" ht="19.7" customHeight="1">
      <c r="A57" s="5" t="s">
        <v>67</v>
      </c>
      <c r="B57" s="47"/>
      <c r="C57" s="3"/>
      <c r="D57" s="47"/>
      <c r="F57" s="47"/>
    </row>
    <row r="58" spans="1:20" ht="19.7" customHeight="1">
      <c r="A58" s="2" t="s">
        <v>86</v>
      </c>
      <c r="B58" s="49"/>
      <c r="C58" s="3"/>
      <c r="D58" s="16"/>
      <c r="E58" s="16">
        <v>211913</v>
      </c>
      <c r="F58" s="16"/>
      <c r="G58" s="16">
        <v>186893</v>
      </c>
      <c r="H58" s="16"/>
      <c r="I58" s="16">
        <v>224374</v>
      </c>
      <c r="J58" s="16"/>
      <c r="K58" s="16">
        <v>197178</v>
      </c>
    </row>
    <row r="59" spans="1:20" ht="19.7" customHeight="1">
      <c r="A59" s="2" t="s">
        <v>87</v>
      </c>
      <c r="C59" s="50">
        <v>15</v>
      </c>
      <c r="E59" s="16">
        <v>138798</v>
      </c>
      <c r="G59" s="16">
        <v>110284</v>
      </c>
      <c r="H59" s="16"/>
      <c r="I59" s="16">
        <v>122643</v>
      </c>
      <c r="J59" s="16"/>
      <c r="K59" s="16">
        <v>105790</v>
      </c>
    </row>
    <row r="60" spans="1:20" ht="19.7" customHeight="1">
      <c r="A60" s="5" t="s">
        <v>68</v>
      </c>
      <c r="C60" s="47"/>
      <c r="E60" s="26">
        <f>SUM(E58:E59)</f>
        <v>350711</v>
      </c>
      <c r="G60" s="26">
        <f>SUM(G58:G59)</f>
        <v>297177</v>
      </c>
      <c r="H60" s="16"/>
      <c r="I60" s="26">
        <f>SUM(I58:I59)</f>
        <v>347017</v>
      </c>
      <c r="J60" s="16"/>
      <c r="K60" s="26">
        <f>SUM(K58:K59)</f>
        <v>302968</v>
      </c>
    </row>
    <row r="61" spans="1:20" ht="19.7" customHeight="1">
      <c r="A61" s="5" t="s">
        <v>69</v>
      </c>
      <c r="C61" s="49"/>
      <c r="E61" s="17"/>
      <c r="G61" s="17"/>
      <c r="H61" s="16"/>
      <c r="I61" s="17"/>
      <c r="J61" s="16"/>
      <c r="K61" s="17"/>
    </row>
    <row r="62" spans="1:20" ht="19.7" customHeight="1">
      <c r="A62" s="2" t="s">
        <v>88</v>
      </c>
      <c r="C62" s="49"/>
      <c r="E62" s="17">
        <v>60755</v>
      </c>
      <c r="G62" s="17">
        <v>41937</v>
      </c>
      <c r="H62" s="16"/>
      <c r="I62" s="17">
        <v>41515</v>
      </c>
      <c r="J62" s="16"/>
      <c r="K62" s="17">
        <v>28011</v>
      </c>
    </row>
    <row r="63" spans="1:20" ht="19.7" customHeight="1">
      <c r="A63" s="2" t="s">
        <v>82</v>
      </c>
      <c r="C63" s="51"/>
      <c r="E63" s="17">
        <v>129643</v>
      </c>
      <c r="G63" s="17">
        <v>94480</v>
      </c>
      <c r="H63" s="16"/>
      <c r="I63" s="17">
        <v>112872</v>
      </c>
      <c r="J63" s="16"/>
      <c r="K63" s="17">
        <v>87935</v>
      </c>
    </row>
    <row r="64" spans="1:20" ht="19.7" customHeight="1">
      <c r="A64" s="5" t="s">
        <v>70</v>
      </c>
      <c r="C64" s="49"/>
      <c r="E64" s="26">
        <f>SUM(E62:E63)</f>
        <v>190398</v>
      </c>
      <c r="G64" s="26">
        <f>SUM(G62:G63)</f>
        <v>136417</v>
      </c>
      <c r="H64" s="16"/>
      <c r="I64" s="26">
        <f>SUM(I62:I63)</f>
        <v>154387</v>
      </c>
      <c r="J64" s="16"/>
      <c r="K64" s="26">
        <f>SUM(K62:K63)</f>
        <v>115946</v>
      </c>
    </row>
    <row r="65" spans="1:11" ht="19.7" customHeight="1">
      <c r="A65" s="5" t="s">
        <v>46</v>
      </c>
      <c r="C65" s="49"/>
      <c r="E65" s="52">
        <f>E60-E64</f>
        <v>160313</v>
      </c>
      <c r="G65" s="52">
        <f>G60-G64</f>
        <v>160760</v>
      </c>
      <c r="H65" s="16"/>
      <c r="I65" s="52">
        <f>I60-I64</f>
        <v>192630</v>
      </c>
      <c r="J65" s="16"/>
      <c r="K65" s="52">
        <f>K60-K64</f>
        <v>187022</v>
      </c>
    </row>
    <row r="66" spans="1:11" ht="19.7" customHeight="1">
      <c r="A66" s="2" t="s">
        <v>220</v>
      </c>
      <c r="C66" s="49"/>
      <c r="E66" s="17"/>
      <c r="G66" s="17"/>
      <c r="H66" s="16"/>
      <c r="I66" s="17"/>
      <c r="J66" s="16"/>
      <c r="K66" s="17"/>
    </row>
    <row r="67" spans="1:11" ht="19.7" customHeight="1">
      <c r="A67" s="2" t="s">
        <v>138</v>
      </c>
      <c r="C67" s="49">
        <v>8</v>
      </c>
      <c r="E67" s="17">
        <v>-74737</v>
      </c>
      <c r="G67" s="17">
        <v>164434</v>
      </c>
      <c r="H67" s="16"/>
      <c r="I67" s="17">
        <v>-80322</v>
      </c>
      <c r="J67" s="16"/>
      <c r="K67" s="17">
        <v>72776</v>
      </c>
    </row>
    <row r="68" spans="1:11" ht="19.7" customHeight="1">
      <c r="A68" s="2" t="s">
        <v>25</v>
      </c>
      <c r="C68" s="49"/>
      <c r="E68" s="22">
        <v>4870</v>
      </c>
      <c r="G68" s="22">
        <v>5580</v>
      </c>
      <c r="H68" s="16"/>
      <c r="I68" s="22">
        <v>4133</v>
      </c>
      <c r="J68" s="16"/>
      <c r="K68" s="22">
        <v>5382</v>
      </c>
    </row>
    <row r="69" spans="1:11" ht="19.7" customHeight="1">
      <c r="A69" s="5" t="s">
        <v>47</v>
      </c>
      <c r="C69" s="49"/>
      <c r="E69" s="26">
        <f>SUM(E65:E68)</f>
        <v>90446</v>
      </c>
      <c r="G69" s="26">
        <f>SUM(G65:G68)</f>
        <v>330774</v>
      </c>
      <c r="H69" s="16"/>
      <c r="I69" s="26">
        <f>SUM(I65:I68)</f>
        <v>116441</v>
      </c>
      <c r="J69" s="16"/>
      <c r="K69" s="26">
        <f>SUM(K65:K68)</f>
        <v>265180</v>
      </c>
    </row>
    <row r="70" spans="1:11" ht="19.7" customHeight="1">
      <c r="A70" s="2" t="s">
        <v>83</v>
      </c>
      <c r="C70" s="49"/>
      <c r="E70" s="17">
        <v>58556</v>
      </c>
      <c r="G70" s="17">
        <v>51051</v>
      </c>
      <c r="H70" s="16"/>
      <c r="I70" s="17">
        <v>53207</v>
      </c>
      <c r="J70" s="16"/>
      <c r="K70" s="17">
        <v>47381</v>
      </c>
    </row>
    <row r="71" spans="1:11" ht="19.7" customHeight="1">
      <c r="A71" s="2" t="s">
        <v>26</v>
      </c>
      <c r="C71" s="49"/>
      <c r="E71" s="22">
        <v>55352</v>
      </c>
      <c r="G71" s="22">
        <v>47135</v>
      </c>
      <c r="H71" s="16"/>
      <c r="I71" s="22">
        <v>51141</v>
      </c>
      <c r="J71" s="16"/>
      <c r="K71" s="22">
        <v>40101</v>
      </c>
    </row>
    <row r="72" spans="1:11" ht="19.7" customHeight="1">
      <c r="A72" s="5" t="s">
        <v>27</v>
      </c>
      <c r="C72" s="49"/>
      <c r="E72" s="26">
        <f>SUM(E70:E71)</f>
        <v>113908</v>
      </c>
      <c r="G72" s="26">
        <f>SUM(G70:G71)</f>
        <v>98186</v>
      </c>
      <c r="H72" s="16"/>
      <c r="I72" s="26">
        <f>SUM(I70:I71)</f>
        <v>104348</v>
      </c>
      <c r="J72" s="16"/>
      <c r="K72" s="26">
        <f>SUM(K70:K71)</f>
        <v>87482</v>
      </c>
    </row>
    <row r="73" spans="1:11" ht="19.7" customHeight="1">
      <c r="A73" s="5" t="s">
        <v>71</v>
      </c>
      <c r="C73" s="49"/>
      <c r="E73" s="17">
        <f>E69-E72</f>
        <v>-23462</v>
      </c>
      <c r="G73" s="17">
        <f>G69-G72</f>
        <v>232588</v>
      </c>
      <c r="H73" s="16"/>
      <c r="I73" s="17">
        <f>I69-I72</f>
        <v>12093</v>
      </c>
      <c r="J73" s="16"/>
      <c r="K73" s="17">
        <f>K69-K72</f>
        <v>177698</v>
      </c>
    </row>
    <row r="74" spans="1:11" ht="19.7" customHeight="1">
      <c r="A74" s="2" t="s">
        <v>94</v>
      </c>
      <c r="C74" s="49"/>
      <c r="E74" s="17">
        <v>607</v>
      </c>
      <c r="G74" s="17">
        <v>198</v>
      </c>
      <c r="H74" s="16"/>
      <c r="I74" s="17">
        <v>1192</v>
      </c>
      <c r="J74" s="16"/>
      <c r="K74" s="17">
        <v>1792</v>
      </c>
    </row>
    <row r="75" spans="1:11" ht="19.7" customHeight="1">
      <c r="A75" s="2" t="s">
        <v>28</v>
      </c>
      <c r="C75" s="49"/>
      <c r="E75" s="22">
        <v>-78908</v>
      </c>
      <c r="G75" s="22">
        <v>-53987</v>
      </c>
      <c r="H75" s="16"/>
      <c r="I75" s="22">
        <v>-78908</v>
      </c>
      <c r="J75" s="16"/>
      <c r="K75" s="22">
        <v>-53987</v>
      </c>
    </row>
    <row r="76" spans="1:11" ht="19.7" customHeight="1">
      <c r="A76" s="5" t="s">
        <v>153</v>
      </c>
      <c r="C76" s="49"/>
      <c r="E76" s="17">
        <f>SUM(E73:E75)</f>
        <v>-101763</v>
      </c>
      <c r="G76" s="17">
        <f>SUM(G73:G75)</f>
        <v>178799</v>
      </c>
      <c r="H76" s="16"/>
      <c r="I76" s="17">
        <f>SUM(I73:I75)</f>
        <v>-65623</v>
      </c>
      <c r="J76" s="16"/>
      <c r="K76" s="17">
        <f>SUM(K73:K75)</f>
        <v>125503</v>
      </c>
    </row>
    <row r="77" spans="1:11" ht="19.7" customHeight="1">
      <c r="A77" s="2" t="s">
        <v>167</v>
      </c>
      <c r="C77" s="49">
        <v>5</v>
      </c>
      <c r="E77" s="17">
        <v>0</v>
      </c>
      <c r="G77" s="17">
        <v>0</v>
      </c>
      <c r="H77" s="16"/>
      <c r="I77" s="17">
        <v>-33784</v>
      </c>
      <c r="J77" s="16"/>
      <c r="K77" s="17">
        <v>37044</v>
      </c>
    </row>
    <row r="78" spans="1:11" ht="19.7" customHeight="1">
      <c r="A78" s="2" t="s">
        <v>114</v>
      </c>
      <c r="C78" s="49">
        <v>6</v>
      </c>
      <c r="E78" s="17">
        <v>0</v>
      </c>
      <c r="G78" s="17">
        <v>-15</v>
      </c>
      <c r="H78" s="16"/>
      <c r="I78" s="17">
        <v>0</v>
      </c>
      <c r="J78" s="16"/>
      <c r="K78" s="17">
        <v>-15</v>
      </c>
    </row>
    <row r="79" spans="1:11" ht="19.7" customHeight="1">
      <c r="A79" s="2" t="s">
        <v>115</v>
      </c>
      <c r="C79" s="49">
        <v>7</v>
      </c>
      <c r="E79" s="22">
        <v>-1291</v>
      </c>
      <c r="G79" s="22">
        <v>-1588</v>
      </c>
      <c r="H79" s="53"/>
      <c r="I79" s="22">
        <v>-1291</v>
      </c>
      <c r="J79" s="54"/>
      <c r="K79" s="22">
        <v>-1588</v>
      </c>
    </row>
    <row r="80" spans="1:11" ht="19.7" customHeight="1">
      <c r="A80" s="5" t="s">
        <v>179</v>
      </c>
      <c r="C80" s="49"/>
      <c r="E80" s="16">
        <f>SUM(E76:E79)</f>
        <v>-103054</v>
      </c>
      <c r="G80" s="16">
        <f>SUM(G76:G79)</f>
        <v>177196</v>
      </c>
      <c r="H80" s="16">
        <f>SUM(H76:H79)</f>
        <v>0</v>
      </c>
      <c r="I80" s="16">
        <f>SUM(I76:I79)</f>
        <v>-100698</v>
      </c>
      <c r="J80" s="16">
        <f>SUM(J76:J79)</f>
        <v>0</v>
      </c>
      <c r="K80" s="16">
        <f>SUM(K76:K79)</f>
        <v>160944</v>
      </c>
    </row>
    <row r="81" spans="1:11" ht="19.7" customHeight="1">
      <c r="A81" s="2" t="s">
        <v>211</v>
      </c>
      <c r="C81" s="49">
        <v>16</v>
      </c>
      <c r="E81" s="17">
        <v>-29020</v>
      </c>
      <c r="G81" s="17">
        <v>-36798</v>
      </c>
      <c r="H81" s="16"/>
      <c r="I81" s="17">
        <v>-31376</v>
      </c>
      <c r="J81" s="16"/>
      <c r="K81" s="17">
        <v>-20546</v>
      </c>
    </row>
    <row r="82" spans="1:11" ht="19.7" customHeight="1">
      <c r="A82" s="5" t="s">
        <v>184</v>
      </c>
      <c r="C82" s="49"/>
      <c r="E82" s="26">
        <f>SUM(E80:E81)</f>
        <v>-132074</v>
      </c>
      <c r="G82" s="26">
        <f>SUM(G80:G81)</f>
        <v>140398</v>
      </c>
      <c r="H82" s="16"/>
      <c r="I82" s="26">
        <f>SUM(I80:I81)</f>
        <v>-132074</v>
      </c>
      <c r="J82" s="16"/>
      <c r="K82" s="26">
        <f>SUM(K80:K81)</f>
        <v>140398</v>
      </c>
    </row>
    <row r="83" spans="1:11" ht="19.7" customHeight="1">
      <c r="C83" s="49"/>
      <c r="E83" s="55"/>
      <c r="G83" s="55"/>
      <c r="H83" s="55"/>
      <c r="I83" s="55"/>
      <c r="J83" s="56"/>
      <c r="K83" s="55"/>
    </row>
    <row r="84" spans="1:11" ht="19.7" customHeight="1">
      <c r="A84" s="57" t="s">
        <v>42</v>
      </c>
      <c r="C84" s="49"/>
      <c r="D84" s="58"/>
      <c r="E84" s="55"/>
      <c r="F84" s="58"/>
      <c r="G84" s="55"/>
      <c r="H84" s="55"/>
      <c r="I84" s="55"/>
      <c r="J84" s="56"/>
      <c r="K84" s="55"/>
    </row>
    <row r="85" spans="1:11" ht="19.7" customHeight="1">
      <c r="A85" s="59" t="s">
        <v>134</v>
      </c>
      <c r="C85" s="49"/>
      <c r="D85" s="58"/>
      <c r="E85" s="55"/>
      <c r="F85" s="58"/>
      <c r="G85" s="55"/>
      <c r="H85" s="55"/>
      <c r="I85" s="55"/>
      <c r="J85" s="56"/>
      <c r="K85" s="55"/>
    </row>
    <row r="86" spans="1:11" ht="19.7" customHeight="1">
      <c r="A86" s="59" t="s">
        <v>135</v>
      </c>
      <c r="C86" s="49"/>
      <c r="D86" s="58"/>
      <c r="E86" s="55"/>
      <c r="F86" s="58"/>
      <c r="G86" s="55"/>
      <c r="H86" s="55"/>
      <c r="I86" s="55"/>
      <c r="J86" s="56"/>
      <c r="K86" s="55"/>
    </row>
    <row r="87" spans="1:11" ht="19.7" customHeight="1">
      <c r="A87" s="60" t="s">
        <v>213</v>
      </c>
      <c r="C87" s="49"/>
      <c r="D87" s="58"/>
      <c r="E87" s="61">
        <v>-193</v>
      </c>
      <c r="F87" s="58"/>
      <c r="G87" s="61">
        <v>1258</v>
      </c>
      <c r="H87" s="62"/>
      <c r="I87" s="61">
        <v>-193</v>
      </c>
      <c r="J87" s="56"/>
      <c r="K87" s="61">
        <v>1258</v>
      </c>
    </row>
    <row r="88" spans="1:11" ht="19.7" customHeight="1">
      <c r="A88" s="59" t="s">
        <v>137</v>
      </c>
      <c r="C88" s="49"/>
      <c r="D88" s="58"/>
      <c r="E88" s="62"/>
      <c r="F88" s="58"/>
      <c r="G88" s="62"/>
      <c r="H88" s="62"/>
      <c r="I88" s="62"/>
      <c r="J88" s="56"/>
      <c r="K88" s="62"/>
    </row>
    <row r="89" spans="1:11" ht="19.7" customHeight="1">
      <c r="A89" s="59" t="s">
        <v>136</v>
      </c>
      <c r="C89" s="49"/>
      <c r="D89" s="58"/>
      <c r="E89" s="61">
        <f>SUM(E87)</f>
        <v>-193</v>
      </c>
      <c r="F89" s="58"/>
      <c r="G89" s="61">
        <f>SUM(G87)</f>
        <v>1258</v>
      </c>
      <c r="H89" s="62"/>
      <c r="I89" s="61">
        <f>SUM(I87)</f>
        <v>-193</v>
      </c>
      <c r="J89" s="56"/>
      <c r="K89" s="61">
        <f>SUM(K87)</f>
        <v>1258</v>
      </c>
    </row>
    <row r="90" spans="1:11" ht="19.7" customHeight="1" thickBot="1">
      <c r="A90" s="57" t="s">
        <v>116</v>
      </c>
      <c r="C90" s="49"/>
      <c r="D90" s="58"/>
      <c r="E90" s="63">
        <f>SUM(E82,E89)</f>
        <v>-132267</v>
      </c>
      <c r="F90" s="58"/>
      <c r="G90" s="63">
        <f>SUM(G82,G89)</f>
        <v>141656</v>
      </c>
      <c r="H90" s="62"/>
      <c r="I90" s="63">
        <f>SUM(I82,I89)</f>
        <v>-132267</v>
      </c>
      <c r="J90" s="56"/>
      <c r="K90" s="63">
        <f>SUM(K82,K89)</f>
        <v>141656</v>
      </c>
    </row>
    <row r="91" spans="1:11" ht="19.7" customHeight="1" thickTop="1">
      <c r="A91" s="60"/>
      <c r="C91" s="49"/>
      <c r="D91" s="64"/>
      <c r="E91" s="55"/>
      <c r="F91" s="64"/>
      <c r="G91" s="55"/>
      <c r="H91" s="55"/>
      <c r="I91" s="55"/>
      <c r="J91" s="56"/>
      <c r="K91" s="55"/>
    </row>
    <row r="92" spans="1:11" ht="19.7" customHeight="1">
      <c r="A92" s="57" t="s">
        <v>176</v>
      </c>
      <c r="C92" s="49">
        <v>17</v>
      </c>
      <c r="D92" s="64"/>
      <c r="E92" s="55"/>
      <c r="F92" s="64"/>
      <c r="G92" s="55"/>
      <c r="H92" s="55"/>
      <c r="I92" s="55"/>
      <c r="J92" s="56"/>
      <c r="K92" s="55"/>
    </row>
    <row r="93" spans="1:11" ht="19.7" customHeight="1">
      <c r="A93" s="2" t="s">
        <v>178</v>
      </c>
      <c r="C93" s="49"/>
      <c r="D93" s="64"/>
      <c r="E93" s="55"/>
      <c r="F93" s="64"/>
      <c r="G93" s="55"/>
      <c r="H93" s="55"/>
      <c r="I93" s="55"/>
      <c r="J93" s="56"/>
      <c r="K93" s="55"/>
    </row>
    <row r="94" spans="1:11" ht="19.7" customHeight="1" thickBot="1">
      <c r="A94" s="2" t="s">
        <v>177</v>
      </c>
      <c r="C94" s="49"/>
      <c r="D94" s="64"/>
      <c r="E94" s="65">
        <f>E82/BS!E81</f>
        <v>-9.0416373719733475E-2</v>
      </c>
      <c r="F94" s="66"/>
      <c r="G94" s="65">
        <v>9.9719587933473866E-2</v>
      </c>
      <c r="H94" s="67"/>
      <c r="I94" s="65">
        <f>I82/BS!I81</f>
        <v>-9.0416373719733475E-2</v>
      </c>
      <c r="J94" s="68"/>
      <c r="K94" s="65">
        <v>9.9719587933473866E-2</v>
      </c>
    </row>
    <row r="95" spans="1:11" ht="19.7" customHeight="1" thickTop="1">
      <c r="C95" s="3"/>
      <c r="J95" s="69"/>
    </row>
    <row r="96" spans="1:11" ht="19.7" customHeight="1">
      <c r="A96" s="23" t="s">
        <v>215</v>
      </c>
      <c r="C96" s="3"/>
    </row>
  </sheetData>
  <mergeCells count="4">
    <mergeCell ref="I54:K54"/>
    <mergeCell ref="E54:G5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0"/>
  <sheetViews>
    <sheetView showGridLines="0" topLeftCell="A10" zoomScale="55" zoomScaleNormal="55" zoomScaleSheetLayoutView="100" workbookViewId="0">
      <selection activeCell="C13" sqref="C13"/>
    </sheetView>
  </sheetViews>
  <sheetFormatPr defaultColWidth="9.28515625" defaultRowHeight="21.75" customHeight="1"/>
  <cols>
    <col min="1" max="1" width="43.7109375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8.14062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76</v>
      </c>
    </row>
    <row r="2" spans="1:256" ht="21.75" customHeight="1">
      <c r="A2" s="31" t="s">
        <v>103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104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204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77</v>
      </c>
    </row>
    <row r="6" spans="1:256" ht="21.75" customHeight="1">
      <c r="C6" s="88" t="s">
        <v>112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90" t="s">
        <v>145</v>
      </c>
      <c r="L7" s="90"/>
      <c r="M7" s="90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9" t="s">
        <v>117</v>
      </c>
      <c r="L8" s="89"/>
      <c r="M8" s="89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118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119</v>
      </c>
      <c r="L10" s="33"/>
      <c r="M10" s="35" t="s">
        <v>120</v>
      </c>
      <c r="N10" s="33"/>
      <c r="O10" s="33"/>
    </row>
    <row r="11" spans="1:256" s="36" customFormat="1" ht="21.75" customHeight="1">
      <c r="A11" s="28"/>
      <c r="B11" s="29"/>
      <c r="C11" s="35" t="s">
        <v>39</v>
      </c>
      <c r="D11" s="29"/>
      <c r="E11" s="28"/>
      <c r="F11" s="28"/>
      <c r="G11" s="89" t="s">
        <v>20</v>
      </c>
      <c r="H11" s="89"/>
      <c r="I11" s="89"/>
      <c r="J11" s="28"/>
      <c r="K11" s="34" t="s">
        <v>121</v>
      </c>
      <c r="L11" s="28"/>
      <c r="M11" s="28" t="s">
        <v>122</v>
      </c>
      <c r="N11" s="35"/>
      <c r="O11" s="35" t="s">
        <v>38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221</v>
      </c>
      <c r="E12" s="35" t="s">
        <v>55</v>
      </c>
      <c r="F12" s="35"/>
      <c r="G12" s="35" t="s">
        <v>107</v>
      </c>
      <c r="J12" s="35"/>
      <c r="K12" s="35" t="s">
        <v>123</v>
      </c>
      <c r="L12" s="35"/>
      <c r="M12" s="35" t="s">
        <v>124</v>
      </c>
      <c r="N12" s="35"/>
      <c r="O12" s="35" t="s">
        <v>65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40</v>
      </c>
      <c r="D13" s="37"/>
      <c r="E13" s="34" t="s">
        <v>168</v>
      </c>
      <c r="F13" s="35"/>
      <c r="G13" s="34" t="s">
        <v>192</v>
      </c>
      <c r="H13" s="35"/>
      <c r="I13" s="34" t="s">
        <v>41</v>
      </c>
      <c r="J13" s="35"/>
      <c r="K13" s="34" t="s">
        <v>125</v>
      </c>
      <c r="L13" s="35"/>
      <c r="M13" s="34" t="s">
        <v>64</v>
      </c>
      <c r="N13" s="35"/>
      <c r="O13" s="34" t="s">
        <v>64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149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190</v>
      </c>
      <c r="B15" s="38"/>
      <c r="C15" s="16">
        <v>320344</v>
      </c>
      <c r="D15" s="16"/>
      <c r="E15" s="16">
        <v>382074</v>
      </c>
      <c r="F15" s="16"/>
      <c r="G15" s="17">
        <v>0</v>
      </c>
      <c r="H15" s="16"/>
      <c r="I15" s="17">
        <v>0</v>
      </c>
      <c r="J15" s="16"/>
      <c r="K15" s="17">
        <v>0</v>
      </c>
      <c r="L15" s="16"/>
      <c r="M15" s="17">
        <v>0</v>
      </c>
      <c r="N15" s="16"/>
      <c r="O15" s="17">
        <f>SUM(C15:I15,M15)</f>
        <v>702418</v>
      </c>
    </row>
    <row r="16" spans="1:256" ht="21.75" customHeight="1">
      <c r="A16" s="28" t="s">
        <v>62</v>
      </c>
      <c r="B16" s="38"/>
      <c r="C16" s="17">
        <v>0</v>
      </c>
      <c r="D16" s="16"/>
      <c r="E16" s="17">
        <v>0</v>
      </c>
      <c r="F16" s="16"/>
      <c r="G16" s="17">
        <v>0</v>
      </c>
      <c r="H16" s="16"/>
      <c r="I16" s="17">
        <f>SUM(PL!G82)</f>
        <v>140398</v>
      </c>
      <c r="J16" s="16"/>
      <c r="K16" s="17">
        <v>0</v>
      </c>
      <c r="L16" s="16"/>
      <c r="M16" s="17">
        <f>SUM(K16)</f>
        <v>0</v>
      </c>
      <c r="N16" s="16"/>
      <c r="O16" s="17">
        <f>SUM(C16:I16,M16)</f>
        <v>140398</v>
      </c>
    </row>
    <row r="17" spans="1:15" ht="21.75" customHeight="1">
      <c r="A17" s="28" t="s">
        <v>78</v>
      </c>
      <c r="B17" s="38"/>
      <c r="C17" s="22">
        <v>0</v>
      </c>
      <c r="D17" s="16"/>
      <c r="E17" s="22">
        <v>0</v>
      </c>
      <c r="F17" s="16"/>
      <c r="G17" s="22">
        <v>0</v>
      </c>
      <c r="H17" s="16"/>
      <c r="I17" s="22">
        <v>0</v>
      </c>
      <c r="J17" s="16"/>
      <c r="K17" s="22">
        <f>PL!G89</f>
        <v>1258</v>
      </c>
      <c r="L17" s="16"/>
      <c r="M17" s="22">
        <f>SUM(K17)</f>
        <v>1258</v>
      </c>
      <c r="N17" s="16"/>
      <c r="O17" s="22">
        <f>SUM(C17:I17,M17)</f>
        <v>1258</v>
      </c>
    </row>
    <row r="18" spans="1:15" ht="21.75" customHeight="1">
      <c r="A18" s="28" t="s">
        <v>79</v>
      </c>
      <c r="B18" s="38"/>
      <c r="C18" s="17">
        <f>SUM(C15:C17)</f>
        <v>320344</v>
      </c>
      <c r="D18" s="16"/>
      <c r="E18" s="17">
        <f>SUM(E15:E17)</f>
        <v>382074</v>
      </c>
      <c r="F18" s="16"/>
      <c r="G18" s="17">
        <f>SUM(G15:G17)</f>
        <v>0</v>
      </c>
      <c r="H18" s="16"/>
      <c r="I18" s="17">
        <f>SUM(I15:I17)</f>
        <v>140398</v>
      </c>
      <c r="J18" s="16"/>
      <c r="K18" s="17">
        <f>SUM(K15:K17)</f>
        <v>1258</v>
      </c>
      <c r="L18" s="16"/>
      <c r="M18" s="17">
        <f>SUM(M15:M17)</f>
        <v>1258</v>
      </c>
      <c r="N18" s="16"/>
      <c r="O18" s="17">
        <f>SUM(O15:O17)</f>
        <v>844074</v>
      </c>
    </row>
    <row r="19" spans="1:15" ht="21.75" customHeight="1" thickBot="1">
      <c r="A19" s="32" t="s">
        <v>202</v>
      </c>
      <c r="B19" s="39"/>
      <c r="C19" s="40">
        <f>SUM(C14,C18:C18)</f>
        <v>1460731</v>
      </c>
      <c r="D19" s="16"/>
      <c r="E19" s="40">
        <f>SUM(E14,E18:E18)</f>
        <v>1482795</v>
      </c>
      <c r="F19" s="16"/>
      <c r="G19" s="40">
        <f>SUM(G14,G18:G18)</f>
        <v>69178</v>
      </c>
      <c r="H19" s="16"/>
      <c r="I19" s="40">
        <f>SUM(I14,I18:I18)</f>
        <v>751373</v>
      </c>
      <c r="J19" s="16"/>
      <c r="K19" s="40">
        <f>SUM(K14,K18:K18)</f>
        <v>-5193</v>
      </c>
      <c r="L19" s="16"/>
      <c r="M19" s="40">
        <f>SUM(M14,M18:M18)</f>
        <v>-5193</v>
      </c>
      <c r="N19" s="16"/>
      <c r="O19" s="40">
        <f>SUM(O14,O18:O18)</f>
        <v>3758884</v>
      </c>
    </row>
    <row r="20" spans="1:15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38"/>
    </row>
    <row r="21" spans="1:15" ht="21.75" customHeight="1">
      <c r="A21" s="32" t="s">
        <v>174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</row>
    <row r="22" spans="1:15" ht="21.75" customHeight="1">
      <c r="A22" s="28" t="s">
        <v>180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SUM(PL!E82)</f>
        <v>-132074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-132074</v>
      </c>
    </row>
    <row r="23" spans="1:15" ht="21.75" customHeight="1">
      <c r="A23" s="28" t="s">
        <v>78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PL!E89</f>
        <v>-193</v>
      </c>
      <c r="L23" s="16"/>
      <c r="M23" s="22">
        <f>SUM(K23)</f>
        <v>-193</v>
      </c>
      <c r="N23" s="16"/>
      <c r="O23" s="22">
        <f>SUM(C23:I23,M23)</f>
        <v>-193</v>
      </c>
    </row>
    <row r="24" spans="1:15" ht="21.75" customHeight="1">
      <c r="A24" s="28" t="s">
        <v>79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7"/>
      <c r="I24" s="17">
        <f>SUM(I22:I23)</f>
        <v>-132074</v>
      </c>
      <c r="J24" s="16"/>
      <c r="K24" s="17">
        <f>SUM(K22:K23)</f>
        <v>-193</v>
      </c>
      <c r="L24" s="16"/>
      <c r="M24" s="17">
        <f>SUM(M22:M23)</f>
        <v>-193</v>
      </c>
      <c r="N24" s="16"/>
      <c r="O24" s="17">
        <f>SUM(O22:O23)</f>
        <v>-132267</v>
      </c>
    </row>
    <row r="25" spans="1:15" ht="21.75" customHeight="1" thickBot="1">
      <c r="A25" s="32" t="s">
        <v>203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636231</v>
      </c>
      <c r="J25" s="16"/>
      <c r="K25" s="40">
        <f>SUM(K21,K24:K24)</f>
        <v>-5375</v>
      </c>
      <c r="L25" s="16"/>
      <c r="M25" s="40">
        <f>SUM(M21,M24:M24)</f>
        <v>-5375</v>
      </c>
      <c r="N25" s="16"/>
      <c r="O25" s="40">
        <f>SUM(O21,O24:O24)</f>
        <v>3651841</v>
      </c>
    </row>
    <row r="26" spans="1:15" ht="21.75" customHeight="1" thickTop="1">
      <c r="A26" s="1"/>
      <c r="B26" s="39"/>
      <c r="C26" s="38">
        <f>C25-BS!E81</f>
        <v>0</v>
      </c>
      <c r="D26" s="38"/>
      <c r="E26" s="38">
        <f>E25-BS!E82</f>
        <v>0</v>
      </c>
      <c r="F26" s="38"/>
      <c r="G26" s="38">
        <f>G25-BS!E84</f>
        <v>0</v>
      </c>
      <c r="H26" s="38"/>
      <c r="I26" s="38">
        <f>I25-BS!E85</f>
        <v>0</v>
      </c>
      <c r="J26" s="38"/>
      <c r="K26" s="38">
        <f>K25-BS!E86</f>
        <v>0</v>
      </c>
      <c r="M26" s="41">
        <f>M25-BS!E86</f>
        <v>0</v>
      </c>
      <c r="O26" s="41">
        <f>O25-BS!E87</f>
        <v>0</v>
      </c>
    </row>
    <row r="27" spans="1:15" ht="21.75" customHeight="1">
      <c r="A27" s="23" t="s">
        <v>215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5" ht="21.75" customHeight="1">
      <c r="K29" s="38"/>
      <c r="L29" s="38"/>
      <c r="M29" s="38"/>
    </row>
    <row r="30" spans="1:15" ht="21.75" customHeight="1">
      <c r="K30" s="38"/>
      <c r="L30" s="38"/>
      <c r="M30" s="38"/>
    </row>
  </sheetData>
  <mergeCells count="4">
    <mergeCell ref="C6:O6"/>
    <mergeCell ref="G11:I11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0"/>
  <sheetViews>
    <sheetView showGridLines="0" topLeftCell="A3" zoomScale="50" zoomScaleNormal="50" zoomScaleSheetLayoutView="80" workbookViewId="0">
      <selection activeCell="C13" sqref="C13"/>
    </sheetView>
  </sheetViews>
  <sheetFormatPr defaultColWidth="9.28515625" defaultRowHeight="21.75" customHeight="1"/>
  <cols>
    <col min="1" max="1" width="41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7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76</v>
      </c>
    </row>
    <row r="2" spans="1:256" ht="21.75" customHeight="1">
      <c r="A2" s="31" t="s">
        <v>103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204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77</v>
      </c>
    </row>
    <row r="6" spans="1:256" ht="21.75" customHeight="1">
      <c r="C6" s="88" t="s">
        <v>105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90" t="s">
        <v>145</v>
      </c>
      <c r="L7" s="90"/>
      <c r="M7" s="90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9" t="s">
        <v>117</v>
      </c>
      <c r="L8" s="89"/>
      <c r="M8" s="89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118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119</v>
      </c>
      <c r="L10" s="33"/>
      <c r="M10" s="35" t="s">
        <v>120</v>
      </c>
      <c r="N10" s="33"/>
      <c r="O10" s="33"/>
    </row>
    <row r="11" spans="1:256" s="36" customFormat="1" ht="21.75" customHeight="1">
      <c r="A11" s="28"/>
      <c r="B11" s="29"/>
      <c r="C11" s="35" t="s">
        <v>39</v>
      </c>
      <c r="D11" s="29"/>
      <c r="E11" s="28"/>
      <c r="F11" s="28"/>
      <c r="G11" s="89" t="s">
        <v>20</v>
      </c>
      <c r="H11" s="89"/>
      <c r="I11" s="89"/>
      <c r="J11" s="28"/>
      <c r="K11" s="34" t="s">
        <v>121</v>
      </c>
      <c r="L11" s="28"/>
      <c r="M11" s="28" t="s">
        <v>122</v>
      </c>
      <c r="N11" s="35"/>
      <c r="O11" s="35" t="s">
        <v>38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221</v>
      </c>
      <c r="E12" s="35" t="s">
        <v>55</v>
      </c>
      <c r="F12" s="35"/>
      <c r="G12" s="35" t="s">
        <v>107</v>
      </c>
      <c r="J12" s="35"/>
      <c r="K12" s="35" t="s">
        <v>123</v>
      </c>
      <c r="L12" s="35"/>
      <c r="M12" s="35" t="s">
        <v>124</v>
      </c>
      <c r="N12" s="35"/>
      <c r="O12" s="35" t="s">
        <v>65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40</v>
      </c>
      <c r="D13" s="37"/>
      <c r="E13" s="34" t="s">
        <v>168</v>
      </c>
      <c r="F13" s="35"/>
      <c r="G13" s="34" t="s">
        <v>192</v>
      </c>
      <c r="H13" s="35"/>
      <c r="I13" s="34" t="s">
        <v>41</v>
      </c>
      <c r="J13" s="35"/>
      <c r="K13" s="34" t="s">
        <v>125</v>
      </c>
      <c r="L13" s="35"/>
      <c r="M13" s="34" t="s">
        <v>64</v>
      </c>
      <c r="N13" s="35"/>
      <c r="O13" s="34" t="s">
        <v>64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149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190</v>
      </c>
      <c r="B15" s="38"/>
      <c r="C15" s="16">
        <v>320344</v>
      </c>
      <c r="D15" s="16"/>
      <c r="E15" s="16">
        <v>382074</v>
      </c>
      <c r="F15" s="16"/>
      <c r="G15" s="17">
        <v>0</v>
      </c>
      <c r="H15" s="16"/>
      <c r="I15" s="17">
        <v>0</v>
      </c>
      <c r="J15" s="16"/>
      <c r="K15" s="17">
        <v>0</v>
      </c>
      <c r="L15" s="16"/>
      <c r="M15" s="17">
        <v>0</v>
      </c>
      <c r="N15" s="16"/>
      <c r="O15" s="17">
        <f>SUM(C15:I15,M15)</f>
        <v>702418</v>
      </c>
    </row>
    <row r="16" spans="1:256" ht="21.75" customHeight="1">
      <c r="A16" s="28" t="s">
        <v>62</v>
      </c>
      <c r="B16" s="38"/>
      <c r="C16" s="17">
        <v>0</v>
      </c>
      <c r="D16" s="16"/>
      <c r="E16" s="17">
        <v>0</v>
      </c>
      <c r="F16" s="17"/>
      <c r="G16" s="17">
        <v>0</v>
      </c>
      <c r="H16" s="17"/>
      <c r="I16" s="17">
        <f>SUM(PL!K82)</f>
        <v>140398</v>
      </c>
      <c r="J16" s="17"/>
      <c r="K16" s="17">
        <v>0</v>
      </c>
      <c r="L16" s="17"/>
      <c r="M16" s="17">
        <v>0</v>
      </c>
      <c r="N16" s="17"/>
      <c r="O16" s="17">
        <f>SUM(C16:I16,M16)</f>
        <v>140398</v>
      </c>
    </row>
    <row r="17" spans="1:16" ht="21.75" customHeight="1">
      <c r="A17" s="28" t="s">
        <v>78</v>
      </c>
      <c r="B17" s="38"/>
      <c r="C17" s="22">
        <v>0</v>
      </c>
      <c r="D17" s="16"/>
      <c r="E17" s="22">
        <v>0</v>
      </c>
      <c r="F17" s="16"/>
      <c r="G17" s="22">
        <v>0</v>
      </c>
      <c r="H17" s="16"/>
      <c r="I17" s="22">
        <v>0</v>
      </c>
      <c r="J17" s="16"/>
      <c r="K17" s="22">
        <f>SUM(PL!K89)</f>
        <v>1258</v>
      </c>
      <c r="L17" s="16"/>
      <c r="M17" s="22">
        <f>SUM(K17)</f>
        <v>1258</v>
      </c>
      <c r="N17" s="16"/>
      <c r="O17" s="22">
        <f>SUM(C17:I17,M17)</f>
        <v>1258</v>
      </c>
    </row>
    <row r="18" spans="1:16" ht="21.75" customHeight="1">
      <c r="A18" s="28" t="s">
        <v>79</v>
      </c>
      <c r="B18" s="38"/>
      <c r="C18" s="17">
        <f>SUM(C15:C17)</f>
        <v>320344</v>
      </c>
      <c r="D18" s="16"/>
      <c r="E18" s="17">
        <f>SUM(E15:E17)</f>
        <v>382074</v>
      </c>
      <c r="F18" s="16"/>
      <c r="G18" s="17">
        <f>SUM(G15:G17)</f>
        <v>0</v>
      </c>
      <c r="H18" s="16"/>
      <c r="I18" s="17">
        <f>SUM(I15:I17)</f>
        <v>140398</v>
      </c>
      <c r="J18" s="16"/>
      <c r="K18" s="17">
        <f>SUM(K15:K17)</f>
        <v>1258</v>
      </c>
      <c r="L18" s="16"/>
      <c r="M18" s="17">
        <f>SUM(M15:M17)</f>
        <v>1258</v>
      </c>
      <c r="N18" s="16"/>
      <c r="O18" s="17">
        <f>SUM(O15:O17)</f>
        <v>844074</v>
      </c>
    </row>
    <row r="19" spans="1:16" ht="21.75" customHeight="1" thickBot="1">
      <c r="A19" s="32" t="s">
        <v>202</v>
      </c>
      <c r="B19" s="39"/>
      <c r="C19" s="40">
        <f>SUM(C14,C18:C18)</f>
        <v>1460731</v>
      </c>
      <c r="D19" s="16"/>
      <c r="E19" s="40">
        <f>SUM(E14,E18:E18)</f>
        <v>1482795</v>
      </c>
      <c r="F19" s="16"/>
      <c r="G19" s="40">
        <f>SUM(G14,G18:G18)</f>
        <v>69178</v>
      </c>
      <c r="H19" s="16"/>
      <c r="I19" s="40">
        <f>SUM(I14,I18:I18)</f>
        <v>751373</v>
      </c>
      <c r="J19" s="16"/>
      <c r="K19" s="40">
        <f>SUM(K14,K18:K18)</f>
        <v>-5193</v>
      </c>
      <c r="L19" s="16"/>
      <c r="M19" s="40">
        <f>SUM(M14,M18:M18)</f>
        <v>-5193</v>
      </c>
      <c r="N19" s="16"/>
      <c r="O19" s="40">
        <f>SUM(O14,O18:O18)</f>
        <v>3758884</v>
      </c>
    </row>
    <row r="20" spans="1:16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41"/>
    </row>
    <row r="21" spans="1:16" ht="21.75" customHeight="1">
      <c r="A21" s="32" t="s">
        <v>174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  <c r="P21" s="42">
        <f>O21-BS!K87</f>
        <v>0</v>
      </c>
    </row>
    <row r="22" spans="1:16" ht="21.75" customHeight="1">
      <c r="A22" s="28" t="s">
        <v>180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PL!I82</f>
        <v>-132074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-132074</v>
      </c>
    </row>
    <row r="23" spans="1:16" ht="21.75" customHeight="1">
      <c r="A23" s="28" t="s">
        <v>78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PL!I89</f>
        <v>-193</v>
      </c>
      <c r="L23" s="16"/>
      <c r="M23" s="22">
        <f>SUM(K23)</f>
        <v>-193</v>
      </c>
      <c r="N23" s="16"/>
      <c r="O23" s="22">
        <f>SUM(C23:I23,M23)</f>
        <v>-193</v>
      </c>
    </row>
    <row r="24" spans="1:16" ht="21.75" customHeight="1">
      <c r="A24" s="28" t="s">
        <v>79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6"/>
      <c r="I24" s="17">
        <f>SUM(I22:I23)</f>
        <v>-132074</v>
      </c>
      <c r="J24" s="16"/>
      <c r="K24" s="17">
        <f>SUM(K22:K23)</f>
        <v>-193</v>
      </c>
      <c r="L24" s="16"/>
      <c r="M24" s="17">
        <f>SUM(M22:M23)</f>
        <v>-193</v>
      </c>
      <c r="N24" s="16"/>
      <c r="O24" s="17">
        <f>SUM(O22:O23)</f>
        <v>-132267</v>
      </c>
    </row>
    <row r="25" spans="1:16" ht="21.75" customHeight="1" thickBot="1">
      <c r="A25" s="32" t="s">
        <v>203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636231</v>
      </c>
      <c r="J25" s="16"/>
      <c r="K25" s="40">
        <f>SUM(K21,K24:K24)</f>
        <v>-5375</v>
      </c>
      <c r="L25" s="16"/>
      <c r="M25" s="40">
        <f>SUM(M21,M24:M24)</f>
        <v>-5375</v>
      </c>
      <c r="N25" s="16"/>
      <c r="O25" s="40">
        <f>SUM(O21,O24:O24)</f>
        <v>3651841</v>
      </c>
    </row>
    <row r="26" spans="1:16" ht="21.75" customHeight="1" thickTop="1">
      <c r="A26" s="1"/>
      <c r="B26" s="39"/>
      <c r="C26" s="38">
        <f>C25-BS!I81</f>
        <v>0</v>
      </c>
      <c r="D26" s="38"/>
      <c r="E26" s="38">
        <f>E25-BS!I82</f>
        <v>0</v>
      </c>
      <c r="F26" s="38"/>
      <c r="G26" s="38">
        <f>G25-BS!I84</f>
        <v>0</v>
      </c>
      <c r="H26" s="38"/>
      <c r="I26" s="38">
        <f>I25-BS!I85</f>
        <v>0</v>
      </c>
      <c r="J26" s="38"/>
      <c r="K26" s="38">
        <f>K25-BS!I86</f>
        <v>0</v>
      </c>
      <c r="M26" s="41">
        <f>M25-BS!I86</f>
        <v>0</v>
      </c>
      <c r="O26" s="41">
        <f>O25-BS!I87</f>
        <v>0</v>
      </c>
    </row>
    <row r="27" spans="1:16" ht="21.75" customHeight="1">
      <c r="A27" s="23" t="s">
        <v>215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6" ht="21.75" customHeight="1">
      <c r="K29" s="38"/>
      <c r="L29" s="38"/>
      <c r="M29" s="38"/>
    </row>
    <row r="30" spans="1:16" ht="21.75" customHeight="1">
      <c r="K30" s="38"/>
      <c r="L30" s="38"/>
      <c r="M30" s="38"/>
    </row>
  </sheetData>
  <mergeCells count="4">
    <mergeCell ref="C6:O6"/>
    <mergeCell ref="K8:M8"/>
    <mergeCell ref="G11:I11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showGridLines="0" tabSelected="1" view="pageBreakPreview" topLeftCell="A54" zoomScale="60" zoomScaleNormal="98" workbookViewId="0">
      <selection activeCell="A88" sqref="A88"/>
    </sheetView>
  </sheetViews>
  <sheetFormatPr defaultColWidth="10.7109375" defaultRowHeight="21.75" customHeight="1"/>
  <cols>
    <col min="1" max="1" width="44.85546875" style="2" customWidth="1"/>
    <col min="2" max="2" width="11.7109375" style="3" customWidth="1"/>
    <col min="3" max="3" width="14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6384" width="10.7109375" style="3"/>
  </cols>
  <sheetData>
    <row r="1" spans="1:9" ht="20.65" customHeight="1">
      <c r="I1" s="4" t="s">
        <v>76</v>
      </c>
    </row>
    <row r="2" spans="1:9" s="8" customFormat="1" ht="20.65" customHeight="1">
      <c r="A2" s="5" t="s">
        <v>103</v>
      </c>
      <c r="B2" s="6"/>
      <c r="C2" s="6"/>
      <c r="D2" s="6"/>
      <c r="E2" s="6"/>
      <c r="F2" s="6"/>
      <c r="G2" s="6"/>
      <c r="H2" s="6"/>
      <c r="I2" s="7"/>
    </row>
    <row r="3" spans="1:9" s="8" customFormat="1" ht="20.65" customHeight="1">
      <c r="A3" s="5" t="s">
        <v>56</v>
      </c>
      <c r="B3" s="6"/>
      <c r="C3" s="6"/>
      <c r="D3" s="6"/>
      <c r="E3" s="6"/>
      <c r="F3" s="6"/>
      <c r="G3" s="6"/>
      <c r="H3" s="6"/>
      <c r="I3" s="6"/>
    </row>
    <row r="4" spans="1:9" s="8" customFormat="1" ht="20.65" customHeight="1">
      <c r="A4" s="9" t="s">
        <v>204</v>
      </c>
      <c r="B4" s="6"/>
      <c r="C4" s="6"/>
      <c r="D4" s="6"/>
      <c r="E4" s="6"/>
      <c r="F4" s="6"/>
      <c r="G4" s="6"/>
      <c r="H4" s="6"/>
      <c r="I4" s="6"/>
    </row>
    <row r="5" spans="1:9" s="8" customFormat="1" ht="20.65" customHeight="1">
      <c r="B5" s="6"/>
      <c r="C5" s="3"/>
      <c r="D5" s="3"/>
      <c r="E5" s="3"/>
      <c r="F5" s="6"/>
      <c r="G5" s="6"/>
      <c r="H5" s="6"/>
      <c r="I5" s="4" t="s">
        <v>77</v>
      </c>
    </row>
    <row r="6" spans="1:9" s="8" customFormat="1" ht="20.65" customHeight="1">
      <c r="B6" s="6"/>
      <c r="C6" s="91" t="s">
        <v>112</v>
      </c>
      <c r="D6" s="91"/>
      <c r="E6" s="91"/>
      <c r="F6" s="11"/>
      <c r="G6" s="91" t="s">
        <v>105</v>
      </c>
      <c r="H6" s="91"/>
      <c r="I6" s="91"/>
    </row>
    <row r="7" spans="1:9" ht="20.65" customHeight="1">
      <c r="B7" s="12"/>
      <c r="C7" s="13">
        <v>2025</v>
      </c>
      <c r="D7" s="11"/>
      <c r="E7" s="13">
        <v>2024</v>
      </c>
      <c r="F7" s="11"/>
      <c r="G7" s="13">
        <v>2025</v>
      </c>
      <c r="H7" s="11"/>
      <c r="I7" s="13">
        <v>2024</v>
      </c>
    </row>
    <row r="8" spans="1:9" s="14" customFormat="1" ht="20.65" customHeight="1">
      <c r="A8" s="5" t="s">
        <v>29</v>
      </c>
      <c r="C8" s="15"/>
      <c r="D8" s="11"/>
      <c r="E8" s="15"/>
      <c r="F8" s="11"/>
      <c r="G8" s="15"/>
      <c r="H8" s="11"/>
      <c r="I8" s="11"/>
    </row>
    <row r="9" spans="1:9" ht="20.65" customHeight="1">
      <c r="A9" s="2" t="s">
        <v>181</v>
      </c>
      <c r="B9" s="16"/>
      <c r="C9" s="17">
        <f>PL!E80</f>
        <v>-103054</v>
      </c>
      <c r="D9" s="16"/>
      <c r="E9" s="17">
        <f>PL!G80</f>
        <v>177196</v>
      </c>
      <c r="F9" s="16"/>
      <c r="G9" s="17">
        <f>PL!I80</f>
        <v>-100698</v>
      </c>
      <c r="H9" s="16"/>
      <c r="I9" s="17">
        <f>PL!K80</f>
        <v>160944</v>
      </c>
    </row>
    <row r="10" spans="1:9" ht="20.65" customHeight="1">
      <c r="A10" s="2" t="s">
        <v>222</v>
      </c>
      <c r="B10" s="16"/>
      <c r="C10" s="17"/>
      <c r="D10" s="16"/>
      <c r="E10" s="17"/>
      <c r="F10" s="16"/>
      <c r="G10" s="17"/>
      <c r="H10" s="16"/>
      <c r="I10" s="17"/>
    </row>
    <row r="11" spans="1:9" ht="20.65" customHeight="1">
      <c r="A11" s="2" t="s">
        <v>95</v>
      </c>
      <c r="B11" s="16"/>
      <c r="C11" s="17"/>
      <c r="D11" s="16"/>
      <c r="E11" s="17"/>
      <c r="F11" s="16"/>
      <c r="G11" s="17"/>
      <c r="H11" s="16"/>
      <c r="I11" s="17"/>
    </row>
    <row r="12" spans="1:9" ht="20.65" customHeight="1">
      <c r="A12" s="18" t="s">
        <v>30</v>
      </c>
      <c r="B12" s="16"/>
      <c r="C12" s="17">
        <v>27194</v>
      </c>
      <c r="D12" s="16"/>
      <c r="E12" s="17">
        <v>20336</v>
      </c>
      <c r="F12" s="16"/>
      <c r="G12" s="17">
        <v>7534</v>
      </c>
      <c r="H12" s="16"/>
      <c r="I12" s="17">
        <v>5334</v>
      </c>
    </row>
    <row r="13" spans="1:9" ht="20.65" customHeight="1">
      <c r="A13" s="2" t="s">
        <v>81</v>
      </c>
      <c r="B13" s="16"/>
      <c r="D13" s="16"/>
      <c r="H13" s="16"/>
    </row>
    <row r="14" spans="1:9" ht="20.65" customHeight="1">
      <c r="A14" s="2" t="s">
        <v>80</v>
      </c>
      <c r="B14" s="16"/>
      <c r="C14" s="17">
        <v>12429</v>
      </c>
      <c r="D14" s="16"/>
      <c r="E14" s="3">
        <v>13141</v>
      </c>
      <c r="F14" s="16"/>
      <c r="G14" s="17">
        <v>12429</v>
      </c>
      <c r="H14" s="16"/>
      <c r="I14" s="17">
        <v>13141</v>
      </c>
    </row>
    <row r="15" spans="1:9" ht="20.65" customHeight="1">
      <c r="A15" s="2" t="s">
        <v>214</v>
      </c>
      <c r="B15" s="16"/>
      <c r="C15" s="17">
        <v>219</v>
      </c>
      <c r="D15" s="16"/>
      <c r="E15" s="3">
        <v>69</v>
      </c>
      <c r="F15" s="16"/>
      <c r="G15" s="17">
        <v>219</v>
      </c>
      <c r="H15" s="16"/>
      <c r="I15" s="17">
        <v>69</v>
      </c>
    </row>
    <row r="16" spans="1:9" ht="20.65" customHeight="1">
      <c r="A16" s="2" t="s">
        <v>223</v>
      </c>
      <c r="B16" s="16"/>
      <c r="C16" s="17">
        <v>2811</v>
      </c>
      <c r="D16" s="16"/>
      <c r="E16" s="17">
        <v>3165</v>
      </c>
      <c r="F16" s="16"/>
      <c r="G16" s="17">
        <v>2811</v>
      </c>
      <c r="H16" s="16"/>
      <c r="I16" s="17">
        <v>3165</v>
      </c>
    </row>
    <row r="17" spans="1:9" ht="20.65" customHeight="1">
      <c r="A17" s="2" t="s">
        <v>206</v>
      </c>
      <c r="B17" s="16"/>
      <c r="C17" s="17">
        <v>-1</v>
      </c>
      <c r="D17" s="16"/>
      <c r="E17" s="17">
        <v>75</v>
      </c>
      <c r="F17" s="16"/>
      <c r="G17" s="17">
        <v>-1</v>
      </c>
      <c r="H17" s="16"/>
      <c r="I17" s="17">
        <v>154</v>
      </c>
    </row>
    <row r="18" spans="1:9" ht="20.65" customHeight="1">
      <c r="A18" s="2" t="s">
        <v>224</v>
      </c>
      <c r="B18" s="16"/>
      <c r="C18" s="17">
        <v>74737</v>
      </c>
      <c r="D18" s="16"/>
      <c r="E18" s="17">
        <v>-164434</v>
      </c>
      <c r="F18" s="16"/>
      <c r="G18" s="17">
        <v>80322</v>
      </c>
      <c r="H18" s="16"/>
      <c r="I18" s="17">
        <v>-72776</v>
      </c>
    </row>
    <row r="19" spans="1:9" ht="20.65" customHeight="1">
      <c r="A19" s="2" t="s">
        <v>191</v>
      </c>
      <c r="B19" s="16"/>
      <c r="C19" s="17">
        <v>32</v>
      </c>
      <c r="D19" s="16"/>
      <c r="E19" s="17">
        <v>1843</v>
      </c>
      <c r="F19" s="16"/>
      <c r="G19" s="17">
        <v>32</v>
      </c>
      <c r="H19" s="16"/>
      <c r="I19" s="17">
        <v>1843</v>
      </c>
    </row>
    <row r="20" spans="1:9" ht="20.65" customHeight="1">
      <c r="A20" s="2" t="s">
        <v>154</v>
      </c>
      <c r="B20" s="16"/>
      <c r="C20" s="17">
        <v>0</v>
      </c>
      <c r="D20" s="16"/>
      <c r="E20" s="17">
        <v>0</v>
      </c>
      <c r="F20" s="16"/>
      <c r="G20" s="17">
        <v>33784</v>
      </c>
      <c r="H20" s="16"/>
      <c r="I20" s="17">
        <v>-37044</v>
      </c>
    </row>
    <row r="21" spans="1:9" ht="20.65" customHeight="1">
      <c r="A21" s="2" t="s">
        <v>126</v>
      </c>
      <c r="B21" s="16"/>
      <c r="C21" s="17">
        <v>0</v>
      </c>
      <c r="D21" s="16"/>
      <c r="E21" s="17">
        <v>15</v>
      </c>
      <c r="F21" s="16"/>
      <c r="G21" s="17">
        <v>0</v>
      </c>
      <c r="H21" s="16"/>
      <c r="I21" s="17">
        <v>15</v>
      </c>
    </row>
    <row r="22" spans="1:9" ht="20.65" customHeight="1">
      <c r="A22" s="2" t="s">
        <v>127</v>
      </c>
      <c r="B22" s="16"/>
      <c r="C22" s="17">
        <v>1291</v>
      </c>
      <c r="D22" s="16"/>
      <c r="E22" s="17">
        <v>1588</v>
      </c>
      <c r="F22" s="16"/>
      <c r="G22" s="17">
        <v>1291</v>
      </c>
      <c r="H22" s="16"/>
      <c r="I22" s="17">
        <v>1588</v>
      </c>
    </row>
    <row r="23" spans="1:9" ht="20.65" customHeight="1">
      <c r="A23" s="2" t="s">
        <v>189</v>
      </c>
      <c r="B23" s="16"/>
      <c r="C23" s="17">
        <v>146</v>
      </c>
      <c r="D23" s="16"/>
      <c r="E23" s="17">
        <v>136</v>
      </c>
      <c r="F23" s="16"/>
      <c r="G23" s="17">
        <v>146</v>
      </c>
      <c r="H23" s="16"/>
      <c r="I23" s="17">
        <v>136</v>
      </c>
    </row>
    <row r="24" spans="1:9" ht="20.65" customHeight="1">
      <c r="A24" s="2" t="s">
        <v>182</v>
      </c>
      <c r="B24" s="16"/>
      <c r="C24" s="17"/>
      <c r="D24" s="16"/>
      <c r="E24" s="17"/>
      <c r="F24" s="16"/>
      <c r="G24" s="17"/>
      <c r="H24" s="16"/>
      <c r="I24" s="17"/>
    </row>
    <row r="25" spans="1:9" ht="20.65" customHeight="1">
      <c r="A25" s="2" t="s">
        <v>183</v>
      </c>
      <c r="B25" s="16"/>
      <c r="C25" s="17">
        <v>-3625</v>
      </c>
      <c r="D25" s="16"/>
      <c r="E25" s="17">
        <v>-3625</v>
      </c>
      <c r="F25" s="16"/>
      <c r="G25" s="17">
        <v>-3625</v>
      </c>
      <c r="H25" s="16"/>
      <c r="I25" s="17">
        <v>-3625</v>
      </c>
    </row>
    <row r="26" spans="1:9" ht="20.65" customHeight="1">
      <c r="A26" s="2" t="s">
        <v>102</v>
      </c>
      <c r="B26" s="16"/>
      <c r="D26" s="16"/>
      <c r="H26" s="16"/>
    </row>
    <row r="27" spans="1:9" ht="20.65" customHeight="1">
      <c r="A27" s="2" t="s">
        <v>101</v>
      </c>
      <c r="B27" s="16"/>
      <c r="C27" s="3">
        <v>-1045</v>
      </c>
      <c r="D27" s="16"/>
      <c r="E27" s="19">
        <v>-679</v>
      </c>
      <c r="F27" s="16"/>
      <c r="G27" s="3">
        <v>-1045</v>
      </c>
      <c r="H27" s="16"/>
      <c r="I27" s="19">
        <v>-679</v>
      </c>
    </row>
    <row r="28" spans="1:9" ht="20.65" customHeight="1">
      <c r="A28" s="2" t="s">
        <v>97</v>
      </c>
      <c r="B28" s="16"/>
      <c r="C28" s="19">
        <v>-607</v>
      </c>
      <c r="D28" s="16"/>
      <c r="E28" s="19">
        <v>-198</v>
      </c>
      <c r="F28" s="16"/>
      <c r="G28" s="19">
        <v>-1192</v>
      </c>
      <c r="H28" s="16"/>
      <c r="I28" s="19">
        <v>-1792</v>
      </c>
    </row>
    <row r="29" spans="1:9" ht="20.65" customHeight="1">
      <c r="A29" s="2" t="s">
        <v>98</v>
      </c>
      <c r="B29" s="16"/>
      <c r="C29" s="20">
        <v>78908</v>
      </c>
      <c r="D29" s="16"/>
      <c r="E29" s="20">
        <v>53987</v>
      </c>
      <c r="F29" s="16"/>
      <c r="G29" s="20">
        <v>78908</v>
      </c>
      <c r="H29" s="16"/>
      <c r="I29" s="20">
        <v>53987</v>
      </c>
    </row>
    <row r="30" spans="1:9" ht="20.65" customHeight="1">
      <c r="A30" s="21" t="s">
        <v>43</v>
      </c>
      <c r="B30" s="16"/>
      <c r="C30" s="17"/>
      <c r="D30" s="16"/>
      <c r="E30" s="17"/>
      <c r="F30" s="16"/>
      <c r="G30" s="17"/>
      <c r="H30" s="16"/>
      <c r="I30" s="17"/>
    </row>
    <row r="31" spans="1:9" ht="20.65" customHeight="1">
      <c r="A31" s="5" t="s">
        <v>31</v>
      </c>
      <c r="B31" s="16"/>
      <c r="C31" s="17">
        <f>SUM(C9:C30)</f>
        <v>89435</v>
      </c>
      <c r="D31" s="16"/>
      <c r="E31" s="17">
        <f>SUM(E9:E30)</f>
        <v>102615</v>
      </c>
      <c r="F31" s="16"/>
      <c r="G31" s="17">
        <f>SUM(G9:G30)</f>
        <v>110915</v>
      </c>
      <c r="H31" s="16"/>
      <c r="I31" s="17">
        <f>SUM(I9:I30)</f>
        <v>124460</v>
      </c>
    </row>
    <row r="32" spans="1:9" ht="20.65" customHeight="1">
      <c r="A32" s="2" t="s">
        <v>32</v>
      </c>
      <c r="B32" s="16"/>
      <c r="C32" s="17"/>
      <c r="D32" s="16"/>
      <c r="E32" s="17"/>
      <c r="F32" s="16"/>
      <c r="G32" s="17"/>
      <c r="H32" s="16"/>
      <c r="I32" s="17"/>
    </row>
    <row r="33" spans="1:9" ht="20.65" customHeight="1">
      <c r="A33" s="2" t="s">
        <v>193</v>
      </c>
      <c r="B33" s="16"/>
      <c r="C33" s="17">
        <v>-2412</v>
      </c>
      <c r="D33" s="16"/>
      <c r="E33" s="17">
        <v>331</v>
      </c>
      <c r="F33" s="16"/>
      <c r="G33" s="17">
        <v>-16184</v>
      </c>
      <c r="H33" s="16"/>
      <c r="I33" s="17">
        <v>5</v>
      </c>
    </row>
    <row r="34" spans="1:9" ht="20.65" customHeight="1">
      <c r="A34" s="2" t="s">
        <v>155</v>
      </c>
      <c r="B34" s="16"/>
      <c r="C34" s="17">
        <v>-127</v>
      </c>
      <c r="D34" s="16"/>
      <c r="E34" s="17">
        <v>221</v>
      </c>
      <c r="F34" s="16"/>
      <c r="G34" s="17">
        <v>-124</v>
      </c>
      <c r="H34" s="16"/>
      <c r="I34" s="17">
        <v>221</v>
      </c>
    </row>
    <row r="35" spans="1:9" ht="20.65" customHeight="1">
      <c r="A35" s="2" t="s">
        <v>128</v>
      </c>
      <c r="B35" s="16"/>
      <c r="C35" s="17">
        <v>5</v>
      </c>
      <c r="D35" s="16"/>
      <c r="E35" s="17">
        <v>-5440</v>
      </c>
      <c r="F35" s="16"/>
      <c r="G35" s="17">
        <v>5</v>
      </c>
      <c r="H35" s="16"/>
      <c r="I35" s="17">
        <v>-5440</v>
      </c>
    </row>
    <row r="36" spans="1:9" ht="20.65" customHeight="1">
      <c r="A36" s="2" t="s">
        <v>33</v>
      </c>
      <c r="B36" s="16"/>
      <c r="C36" s="17">
        <v>-1502</v>
      </c>
      <c r="D36" s="16"/>
      <c r="E36" s="17">
        <v>-10923</v>
      </c>
      <c r="F36" s="16"/>
      <c r="G36" s="17">
        <v>-1607</v>
      </c>
      <c r="H36" s="16"/>
      <c r="I36" s="17">
        <v>-7822</v>
      </c>
    </row>
    <row r="37" spans="1:9" ht="20.65" customHeight="1">
      <c r="A37" s="18" t="s">
        <v>49</v>
      </c>
      <c r="B37" s="16"/>
      <c r="C37" s="17">
        <v>15852</v>
      </c>
      <c r="D37" s="16"/>
      <c r="E37" s="17">
        <v>3955</v>
      </c>
      <c r="F37" s="16"/>
      <c r="G37" s="17">
        <v>15737</v>
      </c>
      <c r="H37" s="16"/>
      <c r="I37" s="17">
        <v>3644</v>
      </c>
    </row>
    <row r="38" spans="1:9" ht="20.65" customHeight="1">
      <c r="A38" s="18" t="s">
        <v>63</v>
      </c>
      <c r="B38" s="16"/>
      <c r="C38" s="17">
        <v>-240</v>
      </c>
      <c r="D38" s="16"/>
      <c r="E38" s="17">
        <v>104</v>
      </c>
      <c r="F38" s="16"/>
      <c r="G38" s="17">
        <v>-240</v>
      </c>
      <c r="H38" s="16"/>
      <c r="I38" s="17">
        <v>104</v>
      </c>
    </row>
    <row r="39" spans="1:9" ht="20.65" customHeight="1">
      <c r="A39" s="2" t="s">
        <v>34</v>
      </c>
      <c r="B39" s="16"/>
      <c r="C39" s="19"/>
      <c r="D39" s="16"/>
      <c r="E39" s="19"/>
      <c r="F39" s="16"/>
      <c r="G39" s="19"/>
      <c r="H39" s="16"/>
      <c r="I39" s="19"/>
    </row>
    <row r="40" spans="1:9" ht="20.65" customHeight="1">
      <c r="A40" s="18" t="s">
        <v>194</v>
      </c>
      <c r="B40" s="16"/>
      <c r="C40" s="17">
        <v>-8958</v>
      </c>
      <c r="D40" s="16"/>
      <c r="E40" s="17">
        <v>7150</v>
      </c>
      <c r="F40" s="16"/>
      <c r="G40" s="17">
        <v>-10502</v>
      </c>
      <c r="H40" s="16"/>
      <c r="I40" s="17">
        <v>7251</v>
      </c>
    </row>
    <row r="41" spans="1:9" ht="20.65" customHeight="1">
      <c r="A41" s="18" t="s">
        <v>89</v>
      </c>
      <c r="B41" s="16"/>
      <c r="C41" s="17">
        <v>-814</v>
      </c>
      <c r="D41" s="16"/>
      <c r="E41" s="17">
        <v>112973</v>
      </c>
      <c r="F41" s="16"/>
      <c r="G41" s="17">
        <v>779</v>
      </c>
      <c r="H41" s="16"/>
      <c r="I41" s="17">
        <v>112423</v>
      </c>
    </row>
    <row r="42" spans="1:9" ht="20.65" customHeight="1">
      <c r="A42" s="18" t="s">
        <v>50</v>
      </c>
      <c r="B42" s="16"/>
      <c r="C42" s="17">
        <v>-351</v>
      </c>
      <c r="D42" s="16"/>
      <c r="E42" s="17">
        <v>11273</v>
      </c>
      <c r="F42" s="16"/>
      <c r="G42" s="17">
        <v>-264</v>
      </c>
      <c r="H42" s="16"/>
      <c r="I42" s="17">
        <v>9840</v>
      </c>
    </row>
    <row r="43" spans="1:9" ht="20.65" customHeight="1">
      <c r="A43" s="2" t="s">
        <v>35</v>
      </c>
      <c r="B43" s="16"/>
      <c r="C43" s="17">
        <v>-186</v>
      </c>
      <c r="D43" s="16"/>
      <c r="E43" s="17">
        <v>214</v>
      </c>
      <c r="F43" s="16"/>
      <c r="G43" s="17">
        <v>25</v>
      </c>
      <c r="H43" s="16"/>
      <c r="I43" s="17">
        <v>-56</v>
      </c>
    </row>
    <row r="44" spans="1:9" ht="20.65" customHeight="1">
      <c r="A44" s="2" t="s">
        <v>51</v>
      </c>
      <c r="B44" s="16"/>
      <c r="C44" s="22">
        <v>2101</v>
      </c>
      <c r="D44" s="16"/>
      <c r="E44" s="22">
        <v>4355</v>
      </c>
      <c r="F44" s="16"/>
      <c r="G44" s="22">
        <v>1462</v>
      </c>
      <c r="H44" s="16"/>
      <c r="I44" s="22">
        <v>7578</v>
      </c>
    </row>
    <row r="45" spans="1:9" ht="20.65" customHeight="1">
      <c r="A45" s="2" t="s">
        <v>29</v>
      </c>
      <c r="B45" s="16"/>
      <c r="C45" s="17">
        <f>SUM(C31:C44)</f>
        <v>92803</v>
      </c>
      <c r="D45" s="16"/>
      <c r="E45" s="17">
        <f>SUM(E31:E44)</f>
        <v>226828</v>
      </c>
      <c r="F45" s="16"/>
      <c r="G45" s="17">
        <f>SUM(G31:G44)</f>
        <v>100002</v>
      </c>
      <c r="H45" s="16"/>
      <c r="I45" s="17">
        <f>SUM(I31:I44)</f>
        <v>252208</v>
      </c>
    </row>
    <row r="46" spans="1:9" ht="20.65" customHeight="1">
      <c r="A46" s="2" t="s">
        <v>207</v>
      </c>
      <c r="B46" s="16"/>
      <c r="C46" s="17">
        <v>9137</v>
      </c>
      <c r="D46" s="16"/>
      <c r="E46" s="17">
        <v>0</v>
      </c>
      <c r="F46" s="16"/>
      <c r="G46" s="17">
        <v>9137</v>
      </c>
      <c r="H46" s="16"/>
      <c r="I46" s="17">
        <v>0</v>
      </c>
    </row>
    <row r="47" spans="1:9" ht="20.65" customHeight="1">
      <c r="A47" s="2" t="s">
        <v>57</v>
      </c>
      <c r="B47" s="16"/>
      <c r="C47" s="22">
        <v>-4480</v>
      </c>
      <c r="D47" s="16"/>
      <c r="E47" s="22">
        <v>-7985</v>
      </c>
      <c r="F47" s="16"/>
      <c r="G47" s="22">
        <v>-4486</v>
      </c>
      <c r="H47" s="16"/>
      <c r="I47" s="22">
        <v>-7985</v>
      </c>
    </row>
    <row r="48" spans="1:9" ht="20.65" customHeight="1">
      <c r="A48" s="21" t="s">
        <v>96</v>
      </c>
      <c r="B48" s="16"/>
      <c r="C48" s="22">
        <f>SUM(C45:C47)</f>
        <v>97460</v>
      </c>
      <c r="D48" s="16"/>
      <c r="E48" s="22">
        <f>SUM(E45:E47)</f>
        <v>218843</v>
      </c>
      <c r="F48" s="16"/>
      <c r="G48" s="22">
        <f>SUM(G45:G47)</f>
        <v>104653</v>
      </c>
      <c r="H48" s="16"/>
      <c r="I48" s="22">
        <f>SUM(I45:I47)</f>
        <v>244223</v>
      </c>
    </row>
    <row r="49" spans="1:9" ht="20.65" customHeight="1">
      <c r="A49" s="18"/>
    </row>
    <row r="50" spans="1:9" ht="20.65" customHeight="1">
      <c r="A50" s="23" t="s">
        <v>215</v>
      </c>
    </row>
    <row r="51" spans="1:9" ht="21.75" customHeight="1">
      <c r="A51" s="18"/>
      <c r="I51" s="4" t="s">
        <v>76</v>
      </c>
    </row>
    <row r="52" spans="1:9" s="8" customFormat="1" ht="21.75" customHeight="1">
      <c r="A52" s="5" t="s">
        <v>103</v>
      </c>
      <c r="B52" s="6"/>
      <c r="C52" s="6"/>
      <c r="D52" s="6"/>
      <c r="E52" s="6"/>
      <c r="F52" s="6"/>
      <c r="G52" s="6"/>
      <c r="H52" s="6"/>
      <c r="I52" s="6"/>
    </row>
    <row r="53" spans="1:9" s="8" customFormat="1" ht="21.75" customHeight="1">
      <c r="A53" s="5" t="s">
        <v>58</v>
      </c>
      <c r="B53" s="6"/>
      <c r="C53" s="6"/>
      <c r="D53" s="6"/>
      <c r="E53" s="6"/>
      <c r="F53" s="6"/>
      <c r="G53" s="6"/>
      <c r="H53" s="6"/>
      <c r="I53" s="6"/>
    </row>
    <row r="54" spans="1:9" s="8" customFormat="1" ht="21.75" customHeight="1">
      <c r="A54" s="9" t="s">
        <v>204</v>
      </c>
      <c r="B54" s="6"/>
      <c r="C54" s="6"/>
      <c r="D54" s="6"/>
      <c r="E54" s="6"/>
      <c r="F54" s="6"/>
      <c r="G54" s="6"/>
      <c r="H54" s="6"/>
      <c r="I54" s="6"/>
    </row>
    <row r="55" spans="1:9" s="8" customFormat="1" ht="21.75" customHeight="1">
      <c r="B55" s="6"/>
      <c r="C55" s="6"/>
      <c r="D55" s="6"/>
      <c r="E55" s="6"/>
      <c r="F55" s="6"/>
      <c r="G55" s="6"/>
      <c r="H55" s="6"/>
      <c r="I55" s="24" t="s">
        <v>77</v>
      </c>
    </row>
    <row r="56" spans="1:9" s="8" customFormat="1" ht="21.75" customHeight="1">
      <c r="B56" s="6"/>
      <c r="C56" s="91" t="s">
        <v>112</v>
      </c>
      <c r="D56" s="91"/>
      <c r="E56" s="91"/>
      <c r="F56" s="11"/>
      <c r="G56" s="91" t="s">
        <v>105</v>
      </c>
      <c r="H56" s="91"/>
      <c r="I56" s="91"/>
    </row>
    <row r="57" spans="1:9" ht="21.75" customHeight="1">
      <c r="B57" s="12"/>
      <c r="C57" s="25">
        <v>2025</v>
      </c>
      <c r="D57" s="11"/>
      <c r="E57" s="25">
        <v>2024</v>
      </c>
      <c r="F57" s="11"/>
      <c r="G57" s="13">
        <v>2025</v>
      </c>
      <c r="H57" s="11"/>
      <c r="I57" s="13">
        <v>2024</v>
      </c>
    </row>
    <row r="58" spans="1:9" ht="21.75" customHeight="1">
      <c r="A58" s="5" t="s">
        <v>36</v>
      </c>
      <c r="C58" s="7"/>
      <c r="D58" s="7"/>
      <c r="E58" s="7"/>
      <c r="F58" s="7"/>
      <c r="G58" s="7"/>
      <c r="H58" s="7"/>
      <c r="I58" s="7"/>
    </row>
    <row r="59" spans="1:9" ht="21.75" customHeight="1">
      <c r="A59" s="2" t="s">
        <v>129</v>
      </c>
      <c r="C59" s="17">
        <v>0</v>
      </c>
      <c r="D59" s="7"/>
      <c r="E59" s="17">
        <v>0</v>
      </c>
      <c r="F59" s="7"/>
      <c r="G59" s="17">
        <v>-8000</v>
      </c>
      <c r="H59" s="7"/>
      <c r="I59" s="7">
        <v>-64000</v>
      </c>
    </row>
    <row r="60" spans="1:9" ht="21.75" customHeight="1">
      <c r="A60" s="2" t="s">
        <v>156</v>
      </c>
      <c r="B60" s="16"/>
      <c r="C60" s="17">
        <v>0</v>
      </c>
      <c r="D60" s="16"/>
      <c r="E60" s="17">
        <v>-2000</v>
      </c>
      <c r="F60" s="16"/>
      <c r="G60" s="17">
        <v>0</v>
      </c>
      <c r="H60" s="16"/>
      <c r="I60" s="17">
        <v>-2000</v>
      </c>
    </row>
    <row r="61" spans="1:9" ht="21.75" customHeight="1">
      <c r="A61" s="2" t="s">
        <v>130</v>
      </c>
      <c r="B61" s="16"/>
      <c r="C61" s="17">
        <v>122</v>
      </c>
      <c r="D61" s="16"/>
      <c r="E61" s="17">
        <v>44</v>
      </c>
      <c r="F61" s="16"/>
      <c r="G61" s="16">
        <v>707</v>
      </c>
      <c r="H61" s="16"/>
      <c r="I61" s="16">
        <v>1637</v>
      </c>
    </row>
    <row r="62" spans="1:9" ht="21.75" customHeight="1">
      <c r="A62" s="2" t="s">
        <v>195</v>
      </c>
      <c r="C62" s="16">
        <v>-7619</v>
      </c>
      <c r="D62" s="16"/>
      <c r="E62" s="16">
        <v>-52707</v>
      </c>
      <c r="F62" s="16"/>
      <c r="G62" s="17">
        <v>-4604</v>
      </c>
      <c r="H62" s="16"/>
      <c r="I62" s="17">
        <v>-10550</v>
      </c>
    </row>
    <row r="63" spans="1:9" ht="21.75" customHeight="1">
      <c r="A63" s="2" t="s">
        <v>196</v>
      </c>
      <c r="C63" s="17">
        <v>-3342</v>
      </c>
      <c r="D63" s="16"/>
      <c r="E63" s="17">
        <v>-5005</v>
      </c>
      <c r="F63" s="16"/>
      <c r="G63" s="17">
        <v>-3236</v>
      </c>
      <c r="H63" s="16"/>
      <c r="I63" s="17">
        <v>-4493</v>
      </c>
    </row>
    <row r="64" spans="1:9" ht="21.75" customHeight="1">
      <c r="A64" s="2" t="s">
        <v>100</v>
      </c>
      <c r="B64" s="16"/>
      <c r="C64" s="16">
        <v>-55667</v>
      </c>
      <c r="D64" s="16"/>
      <c r="E64" s="16">
        <v>-446257</v>
      </c>
      <c r="F64" s="16"/>
      <c r="G64" s="17">
        <v>-55667</v>
      </c>
      <c r="H64" s="16"/>
      <c r="I64" s="17">
        <v>-449620</v>
      </c>
    </row>
    <row r="65" spans="1:9" ht="21.75" customHeight="1">
      <c r="A65" s="2" t="s">
        <v>157</v>
      </c>
      <c r="B65" s="16"/>
      <c r="C65" s="17">
        <v>0</v>
      </c>
      <c r="D65" s="16"/>
      <c r="E65" s="17">
        <v>6829</v>
      </c>
      <c r="F65" s="16"/>
      <c r="G65" s="17">
        <v>0</v>
      </c>
      <c r="H65" s="16"/>
      <c r="I65" s="17">
        <v>6829</v>
      </c>
    </row>
    <row r="66" spans="1:9" ht="21.75" customHeight="1">
      <c r="A66" s="2" t="s">
        <v>91</v>
      </c>
      <c r="B66" s="16"/>
      <c r="C66" s="16">
        <v>68</v>
      </c>
      <c r="D66" s="16"/>
      <c r="E66" s="16">
        <v>3036</v>
      </c>
      <c r="F66" s="16"/>
      <c r="G66" s="16">
        <v>68</v>
      </c>
      <c r="H66" s="16"/>
      <c r="I66" s="16">
        <v>149</v>
      </c>
    </row>
    <row r="67" spans="1:9" ht="21.75" customHeight="1">
      <c r="A67" s="5" t="s">
        <v>60</v>
      </c>
      <c r="B67" s="16"/>
      <c r="C67" s="26">
        <f>SUM(C59:C66)</f>
        <v>-66438</v>
      </c>
      <c r="D67" s="16"/>
      <c r="E67" s="26">
        <f>SUM(E59:E66)</f>
        <v>-496060</v>
      </c>
      <c r="F67" s="16"/>
      <c r="G67" s="26">
        <f>SUM(G59:G66)</f>
        <v>-70732</v>
      </c>
      <c r="H67" s="16"/>
      <c r="I67" s="26">
        <f>SUM(I59:I66)</f>
        <v>-522048</v>
      </c>
    </row>
    <row r="68" spans="1:9" ht="21.75" customHeight="1">
      <c r="A68" s="5" t="s">
        <v>37</v>
      </c>
      <c r="B68" s="16"/>
      <c r="C68" s="19"/>
      <c r="E68" s="19"/>
      <c r="F68" s="16"/>
      <c r="G68" s="19"/>
      <c r="I68" s="19"/>
    </row>
    <row r="69" spans="1:9" ht="21.75" customHeight="1">
      <c r="A69" s="18" t="s">
        <v>209</v>
      </c>
      <c r="B69" s="16"/>
      <c r="C69" s="17"/>
      <c r="D69" s="16"/>
      <c r="E69" s="17"/>
      <c r="G69" s="17"/>
      <c r="H69" s="16"/>
      <c r="I69" s="17"/>
    </row>
    <row r="70" spans="1:9" ht="21.75" customHeight="1">
      <c r="A70" s="18" t="s">
        <v>140</v>
      </c>
      <c r="B70" s="16"/>
      <c r="C70" s="17">
        <v>4513</v>
      </c>
      <c r="D70" s="16"/>
      <c r="E70" s="17">
        <v>15332</v>
      </c>
      <c r="F70" s="16"/>
      <c r="G70" s="17">
        <v>4513</v>
      </c>
      <c r="H70" s="16"/>
      <c r="I70" s="17">
        <v>15332</v>
      </c>
    </row>
    <row r="71" spans="1:9" ht="21.75" customHeight="1">
      <c r="A71" s="18" t="s">
        <v>131</v>
      </c>
      <c r="B71" s="16"/>
      <c r="C71" s="17">
        <v>361600</v>
      </c>
      <c r="D71" s="16"/>
      <c r="E71" s="17">
        <v>440000</v>
      </c>
      <c r="F71" s="16"/>
      <c r="G71" s="17">
        <v>361600</v>
      </c>
      <c r="H71" s="16"/>
      <c r="I71" s="17">
        <v>440000</v>
      </c>
    </row>
    <row r="72" spans="1:9" ht="21.75" customHeight="1">
      <c r="A72" s="18" t="s">
        <v>225</v>
      </c>
      <c r="B72" s="16"/>
      <c r="C72" s="17">
        <v>-35000</v>
      </c>
      <c r="D72" s="16"/>
      <c r="E72" s="17">
        <v>-705000</v>
      </c>
      <c r="F72" s="16"/>
      <c r="G72" s="17">
        <v>-35000</v>
      </c>
      <c r="H72" s="16"/>
      <c r="I72" s="17">
        <v>-705000</v>
      </c>
    </row>
    <row r="73" spans="1:9" ht="21.75" customHeight="1">
      <c r="A73" s="18" t="s">
        <v>143</v>
      </c>
      <c r="B73" s="16"/>
      <c r="C73" s="17">
        <v>-76683</v>
      </c>
      <c r="D73" s="16"/>
      <c r="E73" s="17">
        <v>-65302</v>
      </c>
      <c r="F73" s="16"/>
      <c r="G73" s="17">
        <v>-76683</v>
      </c>
      <c r="H73" s="16"/>
      <c r="I73" s="17">
        <v>-65302</v>
      </c>
    </row>
    <row r="74" spans="1:9" ht="21.75" customHeight="1">
      <c r="A74" s="2" t="s">
        <v>208</v>
      </c>
      <c r="B74" s="16"/>
      <c r="C74" s="17">
        <v>-326600</v>
      </c>
      <c r="D74" s="16"/>
      <c r="E74" s="17">
        <v>0</v>
      </c>
      <c r="F74" s="16"/>
      <c r="G74" s="17">
        <v>-326600</v>
      </c>
      <c r="H74" s="16"/>
      <c r="I74" s="17">
        <v>0</v>
      </c>
    </row>
    <row r="75" spans="1:9" ht="21.75" customHeight="1">
      <c r="A75" s="2" t="s">
        <v>132</v>
      </c>
      <c r="B75" s="16"/>
      <c r="C75" s="17">
        <v>-25345</v>
      </c>
      <c r="D75" s="17"/>
      <c r="E75" s="17">
        <v>-34993</v>
      </c>
      <c r="F75" s="16"/>
      <c r="G75" s="17">
        <v>-25345</v>
      </c>
      <c r="H75" s="17"/>
      <c r="I75" s="17">
        <v>-34993</v>
      </c>
    </row>
    <row r="76" spans="1:9" ht="21.75" customHeight="1">
      <c r="A76" s="2" t="s">
        <v>169</v>
      </c>
      <c r="B76" s="16"/>
      <c r="C76" s="17">
        <v>0</v>
      </c>
      <c r="D76" s="17"/>
      <c r="E76" s="17">
        <v>704756</v>
      </c>
      <c r="F76" s="16"/>
      <c r="G76" s="17">
        <v>0</v>
      </c>
      <c r="H76" s="17"/>
      <c r="I76" s="17">
        <v>704756</v>
      </c>
    </row>
    <row r="77" spans="1:9" ht="21.75" customHeight="1">
      <c r="A77" s="2" t="s">
        <v>158</v>
      </c>
      <c r="B77" s="16"/>
      <c r="C77" s="17">
        <v>0</v>
      </c>
      <c r="D77" s="17"/>
      <c r="E77" s="17">
        <v>-2338</v>
      </c>
      <c r="F77" s="16"/>
      <c r="G77" s="17">
        <v>0</v>
      </c>
      <c r="H77" s="17"/>
      <c r="I77" s="17">
        <v>-2338</v>
      </c>
    </row>
    <row r="78" spans="1:9" ht="21.75" customHeight="1">
      <c r="A78" s="2" t="s">
        <v>133</v>
      </c>
      <c r="B78" s="16"/>
      <c r="C78" s="17">
        <v>-86933</v>
      </c>
      <c r="D78" s="16"/>
      <c r="E78" s="17">
        <v>-66755</v>
      </c>
      <c r="F78" s="16"/>
      <c r="G78" s="17">
        <v>-86933</v>
      </c>
      <c r="H78" s="16"/>
      <c r="I78" s="17">
        <v>-66755</v>
      </c>
    </row>
    <row r="79" spans="1:9" ht="21.75" customHeight="1">
      <c r="A79" s="5" t="s">
        <v>163</v>
      </c>
      <c r="B79" s="16"/>
      <c r="C79" s="26">
        <f>SUM(C70:C78)</f>
        <v>-184448</v>
      </c>
      <c r="D79" s="16"/>
      <c r="E79" s="26">
        <f>SUM(E70:E78)</f>
        <v>285700</v>
      </c>
      <c r="F79" s="16"/>
      <c r="G79" s="26">
        <f>SUM(G70:G78)</f>
        <v>-184448</v>
      </c>
      <c r="H79" s="16"/>
      <c r="I79" s="26">
        <f>SUM(I70:I78)</f>
        <v>285700</v>
      </c>
    </row>
    <row r="80" spans="1:9" ht="21.75" customHeight="1">
      <c r="A80" s="5" t="s">
        <v>164</v>
      </c>
      <c r="B80" s="16"/>
      <c r="C80" s="17">
        <f>C48+C67+C79</f>
        <v>-153426</v>
      </c>
      <c r="D80" s="16"/>
      <c r="E80" s="17">
        <f>E48+E67+E79</f>
        <v>8483</v>
      </c>
      <c r="F80" s="16"/>
      <c r="G80" s="17">
        <f>G48+G67+G79</f>
        <v>-150527</v>
      </c>
      <c r="H80" s="16"/>
      <c r="I80" s="17">
        <f>I48+I67+I79</f>
        <v>7875</v>
      </c>
    </row>
    <row r="81" spans="1:9" ht="21.75" customHeight="1">
      <c r="A81" s="18" t="s">
        <v>197</v>
      </c>
      <c r="B81" s="16"/>
      <c r="C81" s="22">
        <f>BS!G11</f>
        <v>173192</v>
      </c>
      <c r="D81" s="16"/>
      <c r="E81" s="22">
        <v>18145</v>
      </c>
      <c r="F81" s="16"/>
      <c r="G81" s="22">
        <f>BS!K11</f>
        <v>168602</v>
      </c>
      <c r="H81" s="16"/>
      <c r="I81" s="22">
        <v>17439</v>
      </c>
    </row>
    <row r="82" spans="1:9" ht="21.75" customHeight="1" thickBot="1">
      <c r="A82" s="21" t="s">
        <v>198</v>
      </c>
      <c r="B82" s="16"/>
      <c r="C82" s="27">
        <f>SUM(C80:C81)</f>
        <v>19766</v>
      </c>
      <c r="D82" s="16"/>
      <c r="E82" s="27">
        <f>SUM(E80:E81)</f>
        <v>26628</v>
      </c>
      <c r="F82" s="16"/>
      <c r="G82" s="27">
        <f>SUM(G80:G81)</f>
        <v>18075</v>
      </c>
      <c r="H82" s="16"/>
      <c r="I82" s="27">
        <f>SUM(I80:I81)</f>
        <v>25314</v>
      </c>
    </row>
    <row r="83" spans="1:9" ht="21.75" customHeight="1" thickTop="1">
      <c r="B83" s="16"/>
      <c r="C83" s="17">
        <f>C82-BS!E11</f>
        <v>0</v>
      </c>
      <c r="D83" s="16"/>
      <c r="E83" s="17"/>
      <c r="F83" s="16"/>
      <c r="G83" s="17">
        <f>G82-BS!I11</f>
        <v>0</v>
      </c>
      <c r="H83" s="16"/>
      <c r="I83" s="17"/>
    </row>
    <row r="84" spans="1:9" ht="21.75" customHeight="1">
      <c r="A84" s="21" t="s">
        <v>52</v>
      </c>
      <c r="B84" s="16"/>
      <c r="C84" s="16"/>
      <c r="D84" s="16"/>
      <c r="E84" s="16"/>
      <c r="F84" s="16"/>
      <c r="G84" s="16"/>
      <c r="H84" s="16"/>
      <c r="I84" s="16"/>
    </row>
    <row r="85" spans="1:9" ht="21.75" customHeight="1">
      <c r="A85" s="18" t="s">
        <v>53</v>
      </c>
      <c r="B85" s="16"/>
      <c r="D85" s="16"/>
      <c r="G85" s="16"/>
      <c r="H85" s="16"/>
      <c r="I85" s="16"/>
    </row>
    <row r="86" spans="1:9" ht="21.75" customHeight="1">
      <c r="A86" s="18" t="s">
        <v>85</v>
      </c>
      <c r="B86" s="16"/>
      <c r="C86" s="17">
        <v>3888</v>
      </c>
      <c r="D86" s="16"/>
      <c r="E86" s="17">
        <v>16888</v>
      </c>
      <c r="F86" s="16"/>
      <c r="G86" s="17">
        <v>3888</v>
      </c>
      <c r="H86" s="16"/>
      <c r="I86" s="17">
        <v>16888</v>
      </c>
    </row>
    <row r="87" spans="1:9" ht="21.75" customHeight="1">
      <c r="A87" s="18" t="s">
        <v>226</v>
      </c>
      <c r="B87" s="16"/>
      <c r="C87" s="16">
        <v>18688</v>
      </c>
      <c r="D87" s="16"/>
      <c r="E87" s="16">
        <v>6520</v>
      </c>
      <c r="F87" s="16"/>
      <c r="G87" s="16">
        <v>18688</v>
      </c>
      <c r="H87" s="16"/>
      <c r="I87" s="17">
        <v>6520</v>
      </c>
    </row>
    <row r="88" spans="1:9" ht="21.75" customHeight="1">
      <c r="A88" s="18" t="s">
        <v>160</v>
      </c>
      <c r="B88" s="16"/>
    </row>
    <row r="89" spans="1:9" ht="21.75" customHeight="1">
      <c r="A89" s="18" t="s">
        <v>161</v>
      </c>
      <c r="B89" s="16"/>
      <c r="C89" s="17">
        <v>0</v>
      </c>
      <c r="D89" s="16"/>
      <c r="E89" s="17">
        <v>434586</v>
      </c>
      <c r="F89" s="16"/>
      <c r="G89" s="17">
        <v>0</v>
      </c>
      <c r="H89" s="16"/>
      <c r="I89" s="17">
        <v>3</v>
      </c>
    </row>
    <row r="90" spans="1:9" ht="21.75" customHeight="1">
      <c r="D90" s="17"/>
      <c r="G90" s="17"/>
      <c r="H90" s="17"/>
      <c r="I90" s="17"/>
    </row>
    <row r="91" spans="1:9" ht="21.75" customHeight="1">
      <c r="A91" s="23" t="s">
        <v>215</v>
      </c>
    </row>
  </sheetData>
  <mergeCells count="4">
    <mergeCell ref="G6:I6"/>
    <mergeCell ref="G56:I56"/>
    <mergeCell ref="C6:E6"/>
    <mergeCell ref="C56:E5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28E98-1695-49EA-A7E1-DF6BCCF58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2025-08-07T16:08:44Z</cp:lastPrinted>
  <dcterms:created xsi:type="dcterms:W3CDTF">2011-03-15T03:50:46Z</dcterms:created>
  <dcterms:modified xsi:type="dcterms:W3CDTF">2025-08-07T16:09:02Z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