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L\L_T.A.C. Consumer\2025\Q2'2025\TACC\"/>
    </mc:Choice>
  </mc:AlternateContent>
  <xr:revisionPtr revIDLastSave="0" documentId="13_ncr:1_{819F83F5-6791-46A3-9D43-6199DC569364}" xr6:coauthVersionLast="47" xr6:coauthVersionMax="47" xr10:uidLastSave="{00000000-0000-0000-0000-000000000000}"/>
  <bookViews>
    <workbookView xWindow="-120" yWindow="-120" windowWidth="29040" windowHeight="15720" tabRatio="602" activeTab="4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BS!$A$1:$L$82</definedName>
    <definedName name="_xlnm.Print_Area" localSheetId="2">'CE1'!$A$1:$T$27</definedName>
    <definedName name="_xlnm.Print_Area" localSheetId="3">'CE2'!$A$1:$P$26</definedName>
    <definedName name="_xlnm.Print_Area" localSheetId="4">CF!$A$1:$K$78</definedName>
    <definedName name="_xlnm.Print_Area" localSheetId="1">PL!$A$1:$L$104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" i="1" l="1"/>
  <c r="D57" i="5" l="1"/>
  <c r="K24" i="3"/>
  <c r="I24" i="3"/>
  <c r="G24" i="3"/>
  <c r="E24" i="3"/>
  <c r="C24" i="3"/>
  <c r="K23" i="6"/>
  <c r="I23" i="6"/>
  <c r="G23" i="6"/>
  <c r="E23" i="6"/>
  <c r="C23" i="6"/>
  <c r="O16" i="6"/>
  <c r="M16" i="6"/>
  <c r="K16" i="6"/>
  <c r="I16" i="6"/>
  <c r="G16" i="6"/>
  <c r="E16" i="6"/>
  <c r="C16" i="6"/>
  <c r="O22" i="6"/>
  <c r="O15" i="6"/>
  <c r="Q12" i="3"/>
  <c r="O17" i="3"/>
  <c r="M17" i="3"/>
  <c r="K17" i="3"/>
  <c r="I17" i="3"/>
  <c r="G17" i="3"/>
  <c r="E17" i="3"/>
  <c r="O23" i="3"/>
  <c r="S23" i="3" s="1"/>
  <c r="O16" i="3"/>
  <c r="S16" i="3" s="1"/>
  <c r="M14" i="6" l="1"/>
  <c r="M15" i="3"/>
  <c r="K18" i="1"/>
  <c r="I18" i="1"/>
  <c r="G18" i="1"/>
  <c r="E18" i="1"/>
  <c r="K13" i="1"/>
  <c r="K19" i="1" s="1"/>
  <c r="K22" i="1" s="1"/>
  <c r="K24" i="1" s="1"/>
  <c r="I13" i="1"/>
  <c r="I19" i="1" s="1"/>
  <c r="I22" i="1" s="1"/>
  <c r="I24" i="1" s="1"/>
  <c r="G13" i="1"/>
  <c r="G19" i="1" s="1"/>
  <c r="G22" i="1" s="1"/>
  <c r="G24" i="1" s="1"/>
  <c r="E13" i="1"/>
  <c r="E19" i="1" l="1"/>
  <c r="E22" i="1" s="1"/>
  <c r="E24" i="1" s="1"/>
  <c r="E29" i="1" s="1"/>
  <c r="G29" i="1"/>
  <c r="G44" i="1"/>
  <c r="G41" i="1" s="1"/>
  <c r="G48" i="1" s="1"/>
  <c r="I41" i="1"/>
  <c r="I48" i="1" s="1"/>
  <c r="I29" i="1"/>
  <c r="K41" i="1"/>
  <c r="K48" i="1" s="1"/>
  <c r="K29" i="1"/>
  <c r="K70" i="1"/>
  <c r="I70" i="1"/>
  <c r="G70" i="1"/>
  <c r="K65" i="1"/>
  <c r="I65" i="1"/>
  <c r="G65" i="1"/>
  <c r="E44" i="1" l="1"/>
  <c r="E41" i="1" s="1"/>
  <c r="E48" i="1" s="1"/>
  <c r="G71" i="1"/>
  <c r="G74" i="1" s="1"/>
  <c r="I71" i="1"/>
  <c r="I74" i="1" s="1"/>
  <c r="K71" i="1"/>
  <c r="K74" i="1" s="1"/>
  <c r="G31" i="4"/>
  <c r="I31" i="4"/>
  <c r="K31" i="4"/>
  <c r="E18" i="4"/>
  <c r="O14" i="6"/>
  <c r="O15" i="3"/>
  <c r="S15" i="3" s="1"/>
  <c r="E31" i="4" l="1"/>
  <c r="Q14" i="3"/>
  <c r="Q17" i="3" s="1"/>
  <c r="J57" i="5" l="1"/>
  <c r="H57" i="5"/>
  <c r="F57" i="5"/>
  <c r="G73" i="4" l="1"/>
  <c r="K70" i="4"/>
  <c r="G70" i="4"/>
  <c r="K67" i="4"/>
  <c r="G67" i="4"/>
  <c r="F62" i="5" l="1"/>
  <c r="H62" i="5"/>
  <c r="J62" i="5"/>
  <c r="D62" i="5"/>
  <c r="K21" i="6"/>
  <c r="K13" i="6"/>
  <c r="G21" i="6"/>
  <c r="G13" i="6"/>
  <c r="C22" i="3"/>
  <c r="K22" i="3"/>
  <c r="K14" i="3"/>
  <c r="G22" i="3"/>
  <c r="G14" i="3"/>
  <c r="I67" i="4" l="1"/>
  <c r="I70" i="4"/>
  <c r="E67" i="4"/>
  <c r="E70" i="4"/>
  <c r="K58" i="4"/>
  <c r="I58" i="4"/>
  <c r="G58" i="4"/>
  <c r="E58" i="4"/>
  <c r="I22" i="3" l="1"/>
  <c r="E22" i="3"/>
  <c r="Q20" i="3"/>
  <c r="Q22" i="3" s="1"/>
  <c r="Q24" i="3" s="1"/>
  <c r="O19" i="3" l="1"/>
  <c r="S19" i="3" s="1"/>
  <c r="O13" i="3"/>
  <c r="S13" i="3" s="1"/>
  <c r="O11" i="3"/>
  <c r="S11" i="3" s="1"/>
  <c r="K71" i="4"/>
  <c r="K69" i="4"/>
  <c r="K66" i="4"/>
  <c r="K65" i="4"/>
  <c r="I21" i="6"/>
  <c r="E21" i="6"/>
  <c r="C21" i="6"/>
  <c r="M20" i="6"/>
  <c r="O20" i="6" s="1"/>
  <c r="O18" i="6"/>
  <c r="I13" i="6"/>
  <c r="E13" i="6"/>
  <c r="C13" i="6"/>
  <c r="M12" i="6"/>
  <c r="O12" i="6" s="1"/>
  <c r="O10" i="6"/>
  <c r="I66" i="4" l="1"/>
  <c r="I69" i="4"/>
  <c r="I65" i="4"/>
  <c r="K72" i="4"/>
  <c r="K74" i="4" s="1"/>
  <c r="G52" i="4" l="1"/>
  <c r="I52" i="4"/>
  <c r="K52" i="4"/>
  <c r="I14" i="3" l="1"/>
  <c r="E14" i="3"/>
  <c r="C14" i="3"/>
  <c r="C17" i="3" s="1"/>
  <c r="F9" i="5" l="1"/>
  <c r="F24" i="5" s="1"/>
  <c r="F34" i="5" l="1"/>
  <c r="F38" i="5" s="1"/>
  <c r="F63" i="5" s="1"/>
  <c r="F65" i="5" s="1"/>
  <c r="G76" i="1"/>
  <c r="G96" i="1" l="1"/>
  <c r="G93" i="1" s="1"/>
  <c r="G81" i="1"/>
  <c r="O21" i="3"/>
  <c r="S21" i="3" s="1"/>
  <c r="M12" i="3" l="1"/>
  <c r="O12" i="3" s="1"/>
  <c r="G100" i="1"/>
  <c r="M14" i="3" l="1"/>
  <c r="S12" i="3"/>
  <c r="O14" i="3"/>
  <c r="S14" i="3" l="1"/>
  <c r="S17" i="3"/>
  <c r="K76" i="1"/>
  <c r="K93" i="1" l="1"/>
  <c r="K100" i="1" s="1"/>
  <c r="M11" i="6"/>
  <c r="M13" i="6" s="1"/>
  <c r="K81" i="1"/>
  <c r="O11" i="6" l="1"/>
  <c r="O13" i="6" s="1"/>
  <c r="G71" i="4"/>
  <c r="G69" i="4"/>
  <c r="G66" i="4"/>
  <c r="G65" i="4"/>
  <c r="E65" i="4"/>
  <c r="E69" i="4"/>
  <c r="E66" i="4"/>
  <c r="G72" i="4" l="1"/>
  <c r="G74" i="4" s="1"/>
  <c r="E52" i="4"/>
  <c r="E32" i="4"/>
  <c r="E59" i="4" l="1"/>
  <c r="E71" i="1" l="1"/>
  <c r="E74" i="1" l="1"/>
  <c r="G18" i="4"/>
  <c r="E76" i="1" l="1"/>
  <c r="D9" i="5"/>
  <c r="D24" i="5" s="1"/>
  <c r="G59" i="4"/>
  <c r="G32" i="4"/>
  <c r="D34" i="5" l="1"/>
  <c r="D38" i="5" s="1"/>
  <c r="D63" i="5" s="1"/>
  <c r="E96" i="1"/>
  <c r="E93" i="1" s="1"/>
  <c r="E100" i="1" s="1"/>
  <c r="E81" i="1"/>
  <c r="M20" i="3" l="1"/>
  <c r="D65" i="5"/>
  <c r="M22" i="3" l="1"/>
  <c r="M24" i="3" s="1"/>
  <c r="O20" i="3"/>
  <c r="O22" i="3" s="1"/>
  <c r="O24" i="3" s="1"/>
  <c r="E71" i="4" l="1"/>
  <c r="E72" i="4" s="1"/>
  <c r="S22" i="3"/>
  <c r="K18" i="4"/>
  <c r="K32" i="4" s="1"/>
  <c r="I18" i="4"/>
  <c r="I32" i="4" s="1"/>
  <c r="I59" i="4" l="1"/>
  <c r="K59" i="4"/>
  <c r="K75" i="4" l="1"/>
  <c r="G75" i="4" l="1"/>
  <c r="J9" i="5" l="1"/>
  <c r="J24" i="5" s="1"/>
  <c r="H9" i="5"/>
  <c r="J34" i="5" l="1"/>
  <c r="J38" i="5" s="1"/>
  <c r="J63" i="5" s="1"/>
  <c r="J65" i="5" s="1"/>
  <c r="H24" i="5"/>
  <c r="H34" i="5" s="1"/>
  <c r="I76" i="1"/>
  <c r="H38" i="5" l="1"/>
  <c r="M19" i="6"/>
  <c r="I93" i="1"/>
  <c r="I100" i="1" s="1"/>
  <c r="I81" i="1"/>
  <c r="H63" i="5" l="1"/>
  <c r="H65" i="5" s="1"/>
  <c r="O19" i="6"/>
  <c r="M21" i="6"/>
  <c r="M23" i="6" s="1"/>
  <c r="E73" i="4"/>
  <c r="E74" i="4" s="1"/>
  <c r="E75" i="4" s="1"/>
  <c r="S20" i="3"/>
  <c r="S24" i="3" s="1"/>
  <c r="I71" i="4" l="1"/>
  <c r="O21" i="6"/>
  <c r="O23" i="6" s="1"/>
  <c r="I72" i="4" l="1"/>
  <c r="I74" i="4" s="1"/>
  <c r="I75" i="4" s="1"/>
</calcChain>
</file>

<file path=xl/sharedStrings.xml><?xml version="1.0" encoding="utf-8"?>
<sst xmlns="http://schemas.openxmlformats.org/spreadsheetml/2006/main" count="329" uniqueCount="191">
  <si>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</si>
  <si>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</si>
  <si>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</si>
  <si>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</si>
  <si>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</si>
  <si>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</si>
  <si>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</si>
  <si>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</si>
  <si>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</si>
  <si>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</si>
  <si>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</si>
  <si>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</si>
  <si>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</si>
  <si>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</si>
  <si>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</si>
  <si>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</si>
  <si>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</si>
  <si>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</si>
  <si>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</si>
  <si>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</si>
  <si>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</si>
  <si>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</si>
  <si>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</si>
  <si>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</si>
  <si>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</si>
  <si>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</si>
  <si>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</si>
  <si>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</si>
  <si>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</si>
  <si>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</si>
  <si>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</si>
  <si>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</si>
  <si>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</si>
  <si>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</si>
  <si>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</si>
  <si>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</si>
  <si>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</si>
  <si>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</si>
  <si>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</si>
  <si>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</si>
  <si>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</si>
  <si>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</si>
  <si>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</si>
  <si>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</si>
  <si>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</si>
  <si>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</si>
  <si>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</si>
  <si>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</si>
  <si>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</si>
  <si>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</si>
  <si>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</si>
  <si>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</si>
  <si>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</si>
  <si>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</si>
  <si>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</si>
  <si>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</si>
  <si>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</si>
  <si>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</si>
  <si>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</si>
  <si>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</si>
  <si>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</si>
  <si>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</si>
  <si>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</si>
  <si>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</si>
  <si>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</si>
  <si>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</si>
  <si>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</si>
  <si>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</si>
  <si>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</si>
  <si>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</si>
  <si>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</si>
  <si>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</si>
  <si>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</si>
  <si>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</si>
  <si>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</si>
  <si>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</si>
  <si>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</si>
  <si>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</si>
  <si>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</si>
  <si>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</si>
  <si>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</si>
  <si>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</si>
  <si>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</si>
  <si>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</si>
  <si>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</si>
  <si>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</si>
  <si>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</si>
  <si>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</si>
  <si>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</si>
  <si>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</si>
  <si>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</si>
  <si>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</si>
  <si>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</si>
  <si>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</si>
  <si>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</si>
  <si>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</si>
  <si>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</si>
  <si>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</si>
  <si>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</si>
  <si>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</si>
  <si>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</si>
  <si>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</si>
  <si>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</si>
  <si>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</si>
  <si>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</si>
  <si>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</si>
  <si>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</si>
  <si>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</si>
  <si>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</si>
  <si>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</si>
  <si>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</si>
  <si>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</si>
  <si>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</si>
  <si>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</si>
  <si>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</si>
  <si>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</si>
  <si>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</si>
  <si>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</si>
  <si>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</si>
  <si>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</si>
  <si>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</si>
  <si>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</si>
  <si>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</si>
  <si>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</si>
  <si>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</si>
  <si>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</si>
  <si>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</si>
  <si>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</si>
  <si>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</si>
  <si>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</si>
  <si>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สินทรัพย์ทางการเงินไม่หมุนเวียนอื่น</t>
  </si>
  <si>
    <t>งบกำไรขาดทุนเบ็ดเสร็จ (ต่อ)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</si>
  <si>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</si>
  <si>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</si>
  <si>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</si>
  <si>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</si>
  <si>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>กำไรจากอัตราแลกเปลี่ยน</t>
  </si>
  <si>
    <t xml:space="preserve">   เงินสดรับจากดอกเบี้ย</t>
  </si>
  <si>
    <t>หนี้สินไม่หมุนเวียนอื่น</t>
  </si>
  <si>
    <t xml:space="preserve">   ประมาณการหนี้สินจากการรื้อถอน</t>
  </si>
  <si>
    <t>หุ้นทุนซื้อคืน</t>
  </si>
  <si>
    <t>เงินให้กู้ยืมระยะยาวแก่กิจการที่เกี่ยวข้องกันเพิ่มขึ้น</t>
  </si>
  <si>
    <t>เงินสดจ่ายเพื่อซื้อคืนหุ้นทุน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</si>
  <si>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</si>
  <si>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</si>
  <si>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</si>
  <si>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</si>
  <si>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ยอดคงเหลือ ณ วันที่ 1 มกราคม 2567</t>
  </si>
  <si>
    <t>เงินฝากธนาคารที่มีข้อจำกัดในการใช้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</si>
  <si>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</si>
  <si>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</si>
  <si>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</si>
  <si>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</si>
  <si>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</si>
  <si>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เงินสดสุทธิจาก(ใช้ไปใน)กิจกรรมลงทุน</t>
  </si>
  <si>
    <t xml:space="preserve">   กำไรจากการปรับมูลค่ายุติธรรมของสินทรัพย์ทางการเงินหมุนเวียนอื่น</t>
  </si>
  <si>
    <t>หุ้นทุนซื้อคืน (หมายเหตุ 11)</t>
  </si>
  <si>
    <t xml:space="preserve">      สินทรัพย์สิทธิการใช้</t>
  </si>
  <si>
    <t>เงินให้กู้ยืมระยะยาวแก่กิจการที่เกี่ยวข้องกัน -</t>
  </si>
  <si>
    <t xml:space="preserve">   ส่วนที่ถึงกำหนดรับชำระภายในหนึ่งปี</t>
  </si>
  <si>
    <t>ยอดคงเหลือ ณ วันที่ 1 มกราคม 2568</t>
  </si>
  <si>
    <t>31 ธันวาคม 2567</t>
  </si>
  <si>
    <t>ส่วนของหนี้สินตามสัญญาเช่าที่ถึงกำหนดชำระ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</si>
  <si>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</si>
  <si>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</si>
  <si>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</si>
  <si>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เจ้าหนี้หมุนเวียนอื่นจากการซื้ออาคารและอุปกรณ์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</si>
  <si>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</si>
  <si>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</si>
  <si>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</si>
  <si>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</si>
  <si>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จ่ายผลประโยชน์ระยะยาวของพนักงาน</t>
  </si>
  <si>
    <t xml:space="preserve">   ภายในหนึ่งปี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</si>
  <si>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</si>
  <si>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สุทธิจากส่วนที่ถึงกำหนดรับชำระภายในหนึ่งปี</t>
  </si>
  <si>
    <t xml:space="preserve">   ค่าเผื่อผลขาดทุนที่คาดว่าจะเกิดขึ้นเพิ่มขึ้น</t>
  </si>
  <si>
    <t xml:space="preserve">   โอนกลับการปรับลดสินค้าคงเหลือเป็นมูลค่าสุทธิที่จะได้รับ</t>
  </si>
  <si>
    <t xml:space="preserve">   (กำไร)ขาดทุนจากอัตราแลกเปลี่ยนที่ยังไม่เกิดขึ้นจริง</t>
  </si>
  <si>
    <t xml:space="preserve">   โอนสินทรัพย์สิทธิการใช้เป็นสินทรัพย์ไม่มีตัวตน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</si>
  <si>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</si>
  <si>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</si>
  <si>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</si>
  <si>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</si>
  <si>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</si>
  <si>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</si>
  <si>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 (หมายเหตุ 13)</t>
  </si>
  <si>
    <t>สินทรัพย์ไม่มีตัวตนเพิ่มขึ้น</t>
  </si>
  <si>
    <t xml:space="preserve">   (กำไร)ขาดทุนจากการจำหน่ายและตัดจำหน่ายอุปกรณ์และ</t>
  </si>
  <si>
    <t>เงินฝากประจำเกินกว่า 3 เดือนลดลง</t>
  </si>
  <si>
    <t>เงินสดและรายการเทียบเท่าเงินสดเพิ่มขึ้น(ลดลง)สุทธิ</t>
  </si>
  <si>
    <t xml:space="preserve">   เจ้าหนี้หมุนเวียนอื่นจากการซื้อสินทรัพย์ไม่มีตัวตน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</si>
</sst>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65">
    <xf numFmtId="0" fontId="0" fillId="0" borderId="0" xfId="0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16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3" fillId="0" borderId="0" xfId="0" applyFont="1"/>
    <xf numFmtId="3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37" fontId="4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7" xfId="0" applyFont="1" applyBorder="1"/>
    <xf numFmtId="0" fontId="3" fillId="4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vertical="center"/>
    </xf>
    <xf numFmtId="41" fontId="3" fillId="0" borderId="1" xfId="0" applyNumberFormat="1" applyFont="1" applyBorder="1"/>
    <xf numFmtId="37" fontId="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/>
    <xf numFmtId="164" fontId="5" fillId="0" borderId="0" xfId="0" applyNumberFormat="1" applyFont="1" applyAlignment="1">
      <alignment horizontal="right"/>
    </xf>
    <xf numFmtId="37" fontId="4" fillId="0" borderId="0" xfId="0" applyNumberFormat="1" applyFont="1"/>
    <xf numFmtId="41" fontId="9" fillId="0" borderId="0" xfId="0" applyNumberFormat="1" applyFont="1"/>
    <xf numFmtId="37" fontId="18" fillId="0" borderId="0" xfId="0" applyNumberFormat="1" applyFont="1"/>
    <xf numFmtId="37" fontId="18" fillId="0" borderId="0" xfId="0" applyNumberFormat="1" applyFont="1" applyAlignment="1">
      <alignment horizontal="center"/>
    </xf>
    <xf numFmtId="41" fontId="18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Q82"/>
  <sheetViews>
    <sheetView showGridLines="0" view="pageBreakPreview" topLeftCell="A84" zoomScale="70" zoomScaleNormal="120" zoomScaleSheetLayoutView="70" workbookViewId="0">
      <selection activeCell="E4" sqref="E4"/>
    </sheetView>
  </sheetViews>
  <sheetFormatPr defaultColWidth="10.5703125" defaultRowHeight="24" customHeight="1" x14ac:dyDescent="0.5"/>
  <cols>
    <col min="1" max="1" width="43.42578125" style="21" customWidth="1"/>
    <col min="2" max="2" width="1.7109375" style="8" customWidth="1"/>
    <col min="3" max="3" width="7.7109375" style="8" customWidth="1"/>
    <col min="4" max="4" width="1.7109375" style="8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5" style="8" bestFit="1" customWidth="1"/>
    <col min="14" max="14" width="5.5703125" style="8" customWidth="1"/>
    <col min="15" max="16384" width="10.5703125" style="8"/>
  </cols>
  <sheetData>
    <row r="1" spans="1:12" s="18" customFormat="1" ht="24" customHeight="1" x14ac:dyDescent="0.5">
      <c r="A1" s="17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18" customFormat="1" ht="24" customHeight="1" x14ac:dyDescent="0.5">
      <c r="A2" s="28" t="s">
        <v>150</v>
      </c>
      <c r="B2" s="3"/>
      <c r="C2" s="30"/>
      <c r="D2" s="3"/>
      <c r="E2" s="30"/>
      <c r="F2" s="3"/>
      <c r="G2" s="30"/>
      <c r="H2" s="3"/>
      <c r="I2" s="30"/>
      <c r="J2" s="3"/>
      <c r="K2" s="30"/>
      <c r="L2" s="3"/>
    </row>
    <row r="3" spans="1:12" s="31" customFormat="1" ht="24" customHeight="1" x14ac:dyDescent="0.5">
      <c r="A3" s="9" t="s">
        <v>179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4" customHeight="1" x14ac:dyDescent="0.5">
      <c r="A4" s="32"/>
      <c r="B4" s="3"/>
      <c r="C4" s="4"/>
      <c r="D4" s="3"/>
      <c r="E4" s="4"/>
      <c r="F4" s="3"/>
      <c r="G4" s="4"/>
      <c r="H4" s="3"/>
      <c r="I4" s="4"/>
      <c r="J4" s="3"/>
      <c r="K4" s="4" t="s">
        <v>1</v>
      </c>
      <c r="L4" s="3"/>
    </row>
    <row r="5" spans="1:12" ht="24" customHeight="1" x14ac:dyDescent="0.5">
      <c r="A5" s="32"/>
      <c r="B5" s="3"/>
      <c r="C5" s="4"/>
      <c r="D5" s="3"/>
      <c r="E5" s="60" t="s">
        <v>2</v>
      </c>
      <c r="F5" s="60"/>
      <c r="G5" s="60"/>
      <c r="H5" s="5"/>
      <c r="I5" s="60" t="s">
        <v>3</v>
      </c>
      <c r="J5" s="60"/>
      <c r="K5" s="60"/>
      <c r="L5" s="3"/>
    </row>
    <row r="6" spans="1:12" ht="24" customHeight="1" x14ac:dyDescent="0.5">
      <c r="A6" s="32"/>
      <c r="B6" s="22"/>
      <c r="C6" s="22" t="s">
        <v>4</v>
      </c>
      <c r="D6" s="33"/>
      <c r="E6" s="6" t="s">
        <v>180</v>
      </c>
      <c r="F6" s="33"/>
      <c r="G6" s="6" t="s">
        <v>161</v>
      </c>
      <c r="H6" s="6"/>
      <c r="I6" s="6" t="s">
        <v>180</v>
      </c>
      <c r="J6" s="6"/>
      <c r="K6" s="6" t="s">
        <v>161</v>
      </c>
      <c r="L6" s="3"/>
    </row>
    <row r="7" spans="1:12" ht="24" customHeight="1" x14ac:dyDescent="0.5">
      <c r="B7" s="22"/>
      <c r="C7" s="22"/>
      <c r="D7" s="33"/>
      <c r="E7" s="2" t="s">
        <v>5</v>
      </c>
      <c r="F7" s="33"/>
      <c r="G7" s="2" t="s">
        <v>6</v>
      </c>
      <c r="H7" s="23"/>
      <c r="I7" s="2" t="s">
        <v>5</v>
      </c>
      <c r="J7" s="23"/>
      <c r="K7" s="2" t="s">
        <v>6</v>
      </c>
      <c r="L7" s="23"/>
    </row>
    <row r="8" spans="1:12" ht="24" customHeight="1" x14ac:dyDescent="0.5">
      <c r="B8" s="22"/>
      <c r="C8" s="22"/>
      <c r="D8" s="33"/>
      <c r="E8" s="2" t="s">
        <v>7</v>
      </c>
      <c r="F8" s="33"/>
      <c r="G8" s="2"/>
      <c r="H8" s="23"/>
      <c r="I8" s="2" t="s">
        <v>7</v>
      </c>
      <c r="J8" s="23"/>
      <c r="K8" s="2"/>
      <c r="L8" s="23"/>
    </row>
    <row r="9" spans="1:12" ht="24" customHeight="1" x14ac:dyDescent="0.5">
      <c r="A9" s="9" t="s">
        <v>8</v>
      </c>
      <c r="C9" s="22"/>
      <c r="D9" s="22"/>
      <c r="E9" s="10"/>
      <c r="F9" s="22"/>
      <c r="G9" s="10"/>
      <c r="H9" s="10"/>
      <c r="I9" s="10"/>
      <c r="J9" s="10"/>
      <c r="K9" s="10"/>
    </row>
    <row r="10" spans="1:12" ht="24" customHeight="1" x14ac:dyDescent="0.5">
      <c r="A10" s="9" t="s">
        <v>9</v>
      </c>
      <c r="C10" s="25"/>
    </row>
    <row r="11" spans="1:12" ht="24" customHeight="1" x14ac:dyDescent="0.5">
      <c r="A11" s="21" t="s">
        <v>10</v>
      </c>
      <c r="C11" s="25"/>
      <c r="E11" s="1">
        <v>269491</v>
      </c>
      <c r="G11" s="1">
        <v>198592</v>
      </c>
      <c r="I11" s="1">
        <v>264246</v>
      </c>
      <c r="K11" s="1">
        <v>186808</v>
      </c>
      <c r="L11" s="1"/>
    </row>
    <row r="12" spans="1:12" ht="24" customHeight="1" x14ac:dyDescent="0.5">
      <c r="A12" s="34" t="s">
        <v>163</v>
      </c>
      <c r="B12" s="35"/>
      <c r="C12" s="25">
        <v>3</v>
      </c>
      <c r="E12" s="1">
        <v>420671</v>
      </c>
      <c r="G12" s="1">
        <v>351439</v>
      </c>
      <c r="I12" s="1">
        <v>419245</v>
      </c>
      <c r="K12" s="1">
        <v>350225</v>
      </c>
      <c r="L12" s="1"/>
    </row>
    <row r="13" spans="1:12" ht="24" customHeight="1" x14ac:dyDescent="0.5">
      <c r="A13" s="34" t="s">
        <v>158</v>
      </c>
      <c r="B13" s="35"/>
      <c r="C13" s="25"/>
      <c r="G13" s="1"/>
      <c r="I13" s="1"/>
      <c r="K13" s="1"/>
      <c r="L13" s="1"/>
    </row>
    <row r="14" spans="1:12" ht="24" customHeight="1" x14ac:dyDescent="0.5">
      <c r="A14" s="34" t="s">
        <v>159</v>
      </c>
      <c r="B14" s="35"/>
      <c r="C14" s="25">
        <v>2</v>
      </c>
      <c r="E14" s="1">
        <v>0</v>
      </c>
      <c r="G14" s="1">
        <v>0</v>
      </c>
      <c r="I14" s="1">
        <v>6000</v>
      </c>
      <c r="K14" s="1">
        <v>6000</v>
      </c>
      <c r="L14" s="1"/>
    </row>
    <row r="15" spans="1:12" ht="24" customHeight="1" x14ac:dyDescent="0.5">
      <c r="A15" s="34" t="s">
        <v>11</v>
      </c>
      <c r="B15" s="35"/>
      <c r="C15" s="25"/>
      <c r="E15" s="1">
        <v>154607</v>
      </c>
      <c r="G15" s="1">
        <v>96786</v>
      </c>
      <c r="I15" s="1">
        <v>155152</v>
      </c>
      <c r="K15" s="1">
        <v>90089</v>
      </c>
      <c r="L15" s="1"/>
    </row>
    <row r="16" spans="1:12" ht="24" customHeight="1" x14ac:dyDescent="0.5">
      <c r="A16" s="21" t="s">
        <v>12</v>
      </c>
      <c r="C16" s="25">
        <v>4</v>
      </c>
      <c r="E16" s="1">
        <v>175614</v>
      </c>
      <c r="G16" s="1">
        <v>310653</v>
      </c>
      <c r="I16" s="1">
        <v>175614</v>
      </c>
      <c r="K16" s="1">
        <v>310653</v>
      </c>
      <c r="L16" s="1"/>
    </row>
    <row r="17" spans="1:17" ht="24" customHeight="1" x14ac:dyDescent="0.5">
      <c r="A17" s="21" t="s">
        <v>13</v>
      </c>
      <c r="C17" s="25"/>
      <c r="E17" s="1">
        <v>28252</v>
      </c>
      <c r="G17" s="1">
        <v>19140</v>
      </c>
      <c r="I17" s="1">
        <v>27131</v>
      </c>
      <c r="K17" s="1">
        <v>21458</v>
      </c>
      <c r="L17" s="1"/>
    </row>
    <row r="18" spans="1:17" ht="24" customHeight="1" x14ac:dyDescent="0.5">
      <c r="A18" s="9" t="s">
        <v>14</v>
      </c>
      <c r="C18" s="25"/>
      <c r="E18" s="36">
        <f>SUM(E11:E17)</f>
        <v>1048635</v>
      </c>
      <c r="G18" s="36">
        <f>SUM(G11:G17)</f>
        <v>976610</v>
      </c>
      <c r="I18" s="36">
        <f>SUM(I11:I17)</f>
        <v>1047388</v>
      </c>
      <c r="K18" s="36">
        <f>SUM(K11:K17)</f>
        <v>965233</v>
      </c>
      <c r="L18" s="1"/>
    </row>
    <row r="19" spans="1:17" ht="24" customHeight="1" x14ac:dyDescent="0.5">
      <c r="A19" s="9" t="s">
        <v>15</v>
      </c>
      <c r="C19" s="25"/>
      <c r="E19" s="1"/>
      <c r="G19" s="1"/>
      <c r="I19" s="1"/>
      <c r="K19" s="1"/>
      <c r="L19" s="1"/>
      <c r="P19" s="27"/>
      <c r="Q19" s="27"/>
    </row>
    <row r="20" spans="1:17" ht="24" customHeight="1" x14ac:dyDescent="0.5">
      <c r="A20" s="21" t="s">
        <v>148</v>
      </c>
      <c r="C20" s="25"/>
      <c r="E20" s="1">
        <v>400</v>
      </c>
      <c r="G20" s="1">
        <v>400</v>
      </c>
      <c r="I20" s="1">
        <v>0</v>
      </c>
      <c r="K20" s="1">
        <v>0</v>
      </c>
      <c r="L20" s="1"/>
    </row>
    <row r="21" spans="1:17" ht="24" customHeight="1" x14ac:dyDescent="0.5">
      <c r="A21" s="41" t="s">
        <v>173</v>
      </c>
      <c r="C21" s="25"/>
      <c r="E21" s="1"/>
      <c r="G21" s="1"/>
      <c r="I21" s="1"/>
      <c r="K21" s="1"/>
      <c r="L21" s="1"/>
    </row>
    <row r="22" spans="1:17" ht="24" customHeight="1" x14ac:dyDescent="0.5">
      <c r="A22" s="41" t="s">
        <v>174</v>
      </c>
      <c r="C22" s="25">
        <v>2</v>
      </c>
      <c r="E22" s="1">
        <v>0</v>
      </c>
      <c r="G22" s="1">
        <v>0</v>
      </c>
      <c r="I22" s="1">
        <v>4000</v>
      </c>
      <c r="K22" s="1">
        <v>4000</v>
      </c>
      <c r="L22" s="1"/>
    </row>
    <row r="23" spans="1:17" ht="24" customHeight="1" x14ac:dyDescent="0.5">
      <c r="A23" s="21" t="s">
        <v>16</v>
      </c>
      <c r="C23" s="25">
        <v>5</v>
      </c>
      <c r="E23" s="1">
        <v>0</v>
      </c>
      <c r="G23" s="1">
        <v>0</v>
      </c>
      <c r="I23" s="1">
        <v>0</v>
      </c>
      <c r="K23" s="1">
        <v>0</v>
      </c>
      <c r="L23" s="1"/>
    </row>
    <row r="24" spans="1:17" ht="24" customHeight="1" x14ac:dyDescent="0.5">
      <c r="A24" s="24" t="s">
        <v>17</v>
      </c>
      <c r="B24" s="35"/>
      <c r="C24" s="25">
        <v>6</v>
      </c>
      <c r="E24" s="1">
        <v>0</v>
      </c>
      <c r="G24" s="1">
        <v>0</v>
      </c>
      <c r="I24" s="1">
        <v>0</v>
      </c>
      <c r="K24" s="1">
        <v>0</v>
      </c>
      <c r="L24" s="1"/>
    </row>
    <row r="25" spans="1:17" ht="24" customHeight="1" x14ac:dyDescent="0.5">
      <c r="A25" s="24" t="s">
        <v>18</v>
      </c>
      <c r="B25" s="35"/>
      <c r="C25" s="25">
        <v>7</v>
      </c>
      <c r="E25" s="1">
        <v>154151</v>
      </c>
      <c r="G25" s="1">
        <v>153853</v>
      </c>
      <c r="I25" s="1">
        <v>154106</v>
      </c>
      <c r="K25" s="1">
        <v>150288</v>
      </c>
      <c r="L25" s="1"/>
    </row>
    <row r="26" spans="1:17" ht="24" customHeight="1" x14ac:dyDescent="0.5">
      <c r="A26" s="34" t="s">
        <v>19</v>
      </c>
      <c r="B26" s="35"/>
      <c r="E26" s="1">
        <v>32549</v>
      </c>
      <c r="G26" s="1">
        <v>37558</v>
      </c>
      <c r="I26" s="1">
        <v>32549</v>
      </c>
      <c r="K26" s="1">
        <v>36339</v>
      </c>
      <c r="L26" s="1"/>
    </row>
    <row r="27" spans="1:17" ht="24" customHeight="1" x14ac:dyDescent="0.5">
      <c r="A27" s="24" t="s">
        <v>20</v>
      </c>
      <c r="B27" s="35"/>
      <c r="C27" s="25"/>
      <c r="E27" s="1">
        <v>26764</v>
      </c>
      <c r="G27" s="1">
        <v>29479</v>
      </c>
      <c r="I27" s="1">
        <v>34894</v>
      </c>
      <c r="K27" s="1">
        <v>37609</v>
      </c>
      <c r="L27" s="1"/>
    </row>
    <row r="28" spans="1:17" ht="24" customHeight="1" x14ac:dyDescent="0.5">
      <c r="A28" s="24" t="s">
        <v>149</v>
      </c>
      <c r="B28" s="35"/>
      <c r="C28" s="25"/>
      <c r="E28" s="1">
        <v>0</v>
      </c>
      <c r="G28" s="1">
        <v>0</v>
      </c>
      <c r="I28" s="1">
        <v>0</v>
      </c>
      <c r="K28" s="1">
        <v>0</v>
      </c>
      <c r="L28" s="1"/>
    </row>
    <row r="29" spans="1:17" ht="24" customHeight="1" x14ac:dyDescent="0.5">
      <c r="A29" s="24" t="s">
        <v>21</v>
      </c>
      <c r="B29" s="35"/>
      <c r="C29" s="25"/>
      <c r="E29" s="1">
        <v>15481</v>
      </c>
      <c r="G29" s="1">
        <v>15413</v>
      </c>
      <c r="I29" s="1">
        <v>25481</v>
      </c>
      <c r="K29" s="1">
        <v>25413</v>
      </c>
      <c r="L29" s="1"/>
    </row>
    <row r="30" spans="1:17" ht="24" customHeight="1" x14ac:dyDescent="0.5">
      <c r="A30" s="21" t="s">
        <v>22</v>
      </c>
      <c r="C30" s="25"/>
      <c r="E30" s="11">
        <v>6820</v>
      </c>
      <c r="G30" s="11">
        <v>6779</v>
      </c>
      <c r="I30" s="11">
        <v>6820</v>
      </c>
      <c r="K30" s="11">
        <v>6544</v>
      </c>
      <c r="L30" s="1"/>
    </row>
    <row r="31" spans="1:17" ht="24" customHeight="1" x14ac:dyDescent="0.5">
      <c r="A31" s="9" t="s">
        <v>23</v>
      </c>
      <c r="C31" s="25"/>
      <c r="E31" s="1">
        <f>SUM(E19:E30)</f>
        <v>236165</v>
      </c>
      <c r="G31" s="1">
        <f>SUM(G19:G30)</f>
        <v>243482</v>
      </c>
      <c r="I31" s="1">
        <f>SUM(I19:I30)</f>
        <v>257850</v>
      </c>
      <c r="K31" s="1">
        <f>SUM(K19:K30)</f>
        <v>260193</v>
      </c>
      <c r="L31" s="1"/>
    </row>
    <row r="32" spans="1:17" ht="24" customHeight="1" thickBot="1" x14ac:dyDescent="0.55000000000000004">
      <c r="A32" s="9" t="s">
        <v>24</v>
      </c>
      <c r="C32" s="21"/>
      <c r="E32" s="37">
        <f>E18+E31</f>
        <v>1284800</v>
      </c>
      <c r="G32" s="37">
        <f>G18+G31</f>
        <v>1220092</v>
      </c>
      <c r="I32" s="37">
        <f>I18+I31</f>
        <v>1305238</v>
      </c>
      <c r="K32" s="37">
        <f>K18+K31</f>
        <v>1225426</v>
      </c>
      <c r="L32" s="1"/>
    </row>
    <row r="33" spans="1:12" ht="24" customHeight="1" thickTop="1" x14ac:dyDescent="0.5"/>
    <row r="34" spans="1:12" ht="24" customHeight="1" x14ac:dyDescent="0.5">
      <c r="A34" s="21" t="s">
        <v>25</v>
      </c>
    </row>
    <row r="36" spans="1:12" s="18" customFormat="1" ht="22.5" customHeight="1" x14ac:dyDescent="0.5">
      <c r="A36" s="17" t="s">
        <v>26</v>
      </c>
      <c r="B36" s="30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s="18" customFormat="1" ht="22.5" customHeight="1" x14ac:dyDescent="0.5">
      <c r="A37" s="19" t="s">
        <v>151</v>
      </c>
      <c r="B37" s="30"/>
      <c r="C37" s="30"/>
      <c r="D37" s="3"/>
      <c r="E37" s="30"/>
      <c r="F37" s="3"/>
      <c r="G37" s="30"/>
      <c r="H37" s="3"/>
      <c r="I37" s="30"/>
      <c r="J37" s="3"/>
      <c r="K37" s="30"/>
      <c r="L37" s="3"/>
    </row>
    <row r="38" spans="1:12" s="31" customFormat="1" ht="22.5" customHeight="1" x14ac:dyDescent="0.5">
      <c r="A38" s="9" t="s">
        <v>179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ht="22.5" customHeight="1" x14ac:dyDescent="0.5">
      <c r="A39" s="32"/>
      <c r="B39" s="3"/>
      <c r="C39" s="4"/>
      <c r="D39" s="3"/>
      <c r="E39" s="4"/>
      <c r="F39" s="3"/>
      <c r="G39" s="4"/>
      <c r="H39" s="3"/>
      <c r="I39" s="4"/>
      <c r="J39" s="3"/>
      <c r="K39" s="4" t="s">
        <v>1</v>
      </c>
      <c r="L39" s="3"/>
    </row>
    <row r="40" spans="1:12" ht="22.5" customHeight="1" x14ac:dyDescent="0.5">
      <c r="A40" s="32"/>
      <c r="B40" s="3"/>
      <c r="C40" s="4"/>
      <c r="D40" s="3"/>
      <c r="E40" s="60" t="s">
        <v>2</v>
      </c>
      <c r="F40" s="60"/>
      <c r="G40" s="60"/>
      <c r="H40" s="5"/>
      <c r="I40" s="60" t="s">
        <v>3</v>
      </c>
      <c r="J40" s="60"/>
      <c r="K40" s="60"/>
      <c r="L40" s="3"/>
    </row>
    <row r="41" spans="1:12" ht="22.5" customHeight="1" x14ac:dyDescent="0.5">
      <c r="A41" s="32"/>
      <c r="B41" s="22"/>
      <c r="C41" s="22" t="s">
        <v>4</v>
      </c>
      <c r="D41" s="33"/>
      <c r="E41" s="6" t="s">
        <v>180</v>
      </c>
      <c r="F41" s="33"/>
      <c r="G41" s="6" t="s">
        <v>161</v>
      </c>
      <c r="H41" s="6"/>
      <c r="I41" s="6" t="s">
        <v>180</v>
      </c>
      <c r="J41" s="6"/>
      <c r="K41" s="6" t="s">
        <v>161</v>
      </c>
      <c r="L41" s="3"/>
    </row>
    <row r="42" spans="1:12" ht="22.5" customHeight="1" x14ac:dyDescent="0.5">
      <c r="A42" s="32"/>
      <c r="B42" s="22"/>
      <c r="C42" s="22"/>
      <c r="D42" s="33"/>
      <c r="E42" s="2" t="s">
        <v>5</v>
      </c>
      <c r="F42" s="33"/>
      <c r="G42" s="2" t="s">
        <v>6</v>
      </c>
      <c r="H42" s="23"/>
      <c r="I42" s="2" t="s">
        <v>5</v>
      </c>
      <c r="J42" s="23"/>
      <c r="K42" s="2" t="s">
        <v>6</v>
      </c>
      <c r="L42" s="3"/>
    </row>
    <row r="43" spans="1:12" ht="22.5" customHeight="1" x14ac:dyDescent="0.5">
      <c r="B43" s="22"/>
      <c r="C43" s="22"/>
      <c r="D43" s="33"/>
      <c r="E43" s="2" t="s">
        <v>7</v>
      </c>
      <c r="F43" s="33"/>
      <c r="G43" s="2"/>
      <c r="H43" s="23"/>
      <c r="I43" s="2" t="s">
        <v>7</v>
      </c>
      <c r="J43" s="23"/>
      <c r="K43" s="2"/>
      <c r="L43" s="23"/>
    </row>
    <row r="44" spans="1:12" ht="22.5" customHeight="1" x14ac:dyDescent="0.5">
      <c r="A44" s="9" t="s">
        <v>27</v>
      </c>
      <c r="C44" s="21"/>
    </row>
    <row r="45" spans="1:12" ht="22.5" customHeight="1" x14ac:dyDescent="0.5">
      <c r="A45" s="9" t="s">
        <v>28</v>
      </c>
      <c r="C45" s="21"/>
    </row>
    <row r="46" spans="1:12" ht="22.5" customHeight="1" x14ac:dyDescent="0.5">
      <c r="A46" s="34" t="s">
        <v>167</v>
      </c>
      <c r="B46" s="35"/>
      <c r="C46" s="25">
        <v>9</v>
      </c>
      <c r="E46" s="1">
        <v>400102</v>
      </c>
      <c r="F46" s="7"/>
      <c r="G46" s="2">
        <v>373710</v>
      </c>
      <c r="H46" s="7"/>
      <c r="I46" s="1">
        <v>408936</v>
      </c>
      <c r="J46" s="7"/>
      <c r="K46" s="2">
        <v>369044</v>
      </c>
      <c r="L46" s="5"/>
    </row>
    <row r="47" spans="1:12" ht="22.5" customHeight="1" x14ac:dyDescent="0.5">
      <c r="A47" s="34" t="s">
        <v>29</v>
      </c>
      <c r="B47" s="35"/>
      <c r="C47" s="25"/>
      <c r="E47" s="1">
        <v>6881</v>
      </c>
      <c r="F47" s="7"/>
      <c r="G47" s="2">
        <v>8516</v>
      </c>
      <c r="H47" s="7"/>
      <c r="I47" s="1">
        <v>6881</v>
      </c>
      <c r="J47" s="7"/>
      <c r="K47" s="2">
        <v>8516</v>
      </c>
      <c r="L47" s="5"/>
    </row>
    <row r="48" spans="1:12" ht="22.5" customHeight="1" x14ac:dyDescent="0.5">
      <c r="A48" s="34" t="s">
        <v>162</v>
      </c>
      <c r="B48" s="35"/>
      <c r="C48" s="25"/>
      <c r="F48" s="7"/>
      <c r="G48" s="2"/>
      <c r="H48" s="7"/>
      <c r="J48" s="7"/>
      <c r="K48" s="2"/>
      <c r="L48" s="5"/>
    </row>
    <row r="49" spans="1:12" ht="22.5" customHeight="1" x14ac:dyDescent="0.5">
      <c r="A49" s="34" t="s">
        <v>172</v>
      </c>
      <c r="B49" s="35"/>
      <c r="C49" s="25"/>
      <c r="E49" s="8">
        <v>6937</v>
      </c>
      <c r="F49" s="7"/>
      <c r="G49" s="2">
        <v>8024</v>
      </c>
      <c r="H49" s="7"/>
      <c r="I49" s="8">
        <v>6937</v>
      </c>
      <c r="J49" s="7"/>
      <c r="K49" s="2">
        <v>6935</v>
      </c>
      <c r="L49" s="5"/>
    </row>
    <row r="50" spans="1:12" ht="22.5" customHeight="1" x14ac:dyDescent="0.5">
      <c r="A50" s="24" t="s">
        <v>168</v>
      </c>
      <c r="B50" s="35"/>
      <c r="C50" s="25"/>
      <c r="E50" s="1">
        <v>38797</v>
      </c>
      <c r="F50" s="7"/>
      <c r="G50" s="2">
        <v>35306</v>
      </c>
      <c r="H50" s="7"/>
      <c r="I50" s="1">
        <v>38797</v>
      </c>
      <c r="J50" s="7"/>
      <c r="K50" s="2">
        <v>35306</v>
      </c>
      <c r="L50" s="5"/>
    </row>
    <row r="51" spans="1:12" ht="22.5" customHeight="1" x14ac:dyDescent="0.5">
      <c r="A51" s="21" t="s">
        <v>30</v>
      </c>
      <c r="B51" s="25"/>
      <c r="C51" s="25"/>
      <c r="E51" s="1">
        <v>6744</v>
      </c>
      <c r="F51" s="7"/>
      <c r="G51" s="2">
        <v>4953</v>
      </c>
      <c r="H51" s="7"/>
      <c r="I51" s="1">
        <v>6744</v>
      </c>
      <c r="J51" s="7"/>
      <c r="K51" s="2">
        <v>4944</v>
      </c>
      <c r="L51" s="5"/>
    </row>
    <row r="52" spans="1:12" ht="22.5" customHeight="1" x14ac:dyDescent="0.5">
      <c r="A52" s="9" t="s">
        <v>31</v>
      </c>
      <c r="C52" s="25"/>
      <c r="E52" s="12">
        <f>SUM(E46:E51)</f>
        <v>459461</v>
      </c>
      <c r="F52" s="7"/>
      <c r="G52" s="12">
        <f>SUM(G46:G51)</f>
        <v>430509</v>
      </c>
      <c r="H52" s="7"/>
      <c r="I52" s="12">
        <f>SUM(I46:I51)</f>
        <v>468295</v>
      </c>
      <c r="J52" s="7"/>
      <c r="K52" s="12">
        <f>SUM(J46:K51)</f>
        <v>424745</v>
      </c>
      <c r="L52" s="5"/>
    </row>
    <row r="53" spans="1:12" ht="22.5" customHeight="1" x14ac:dyDescent="0.5">
      <c r="A53" s="9" t="s">
        <v>32</v>
      </c>
      <c r="C53" s="21"/>
      <c r="E53" s="7"/>
      <c r="F53" s="7"/>
      <c r="G53" s="7"/>
      <c r="H53" s="7"/>
      <c r="I53" s="7"/>
      <c r="J53" s="7"/>
      <c r="K53" s="7"/>
    </row>
    <row r="54" spans="1:12" ht="22.5" customHeight="1" x14ac:dyDescent="0.5">
      <c r="A54" s="34" t="s">
        <v>33</v>
      </c>
      <c r="C54" s="21"/>
      <c r="E54" s="7"/>
      <c r="F54" s="7"/>
      <c r="G54" s="7"/>
      <c r="H54" s="7"/>
      <c r="I54" s="7"/>
      <c r="J54" s="7"/>
      <c r="K54" s="7"/>
      <c r="L54" s="5"/>
    </row>
    <row r="55" spans="1:12" ht="22.5" customHeight="1" x14ac:dyDescent="0.5">
      <c r="A55" s="34" t="s">
        <v>34</v>
      </c>
      <c r="C55" s="21"/>
      <c r="E55" s="7">
        <v>29066</v>
      </c>
      <c r="F55" s="7"/>
      <c r="G55" s="7">
        <v>30375</v>
      </c>
      <c r="H55" s="7"/>
      <c r="I55" s="1">
        <v>29066</v>
      </c>
      <c r="J55" s="7"/>
      <c r="K55" s="7">
        <v>30119</v>
      </c>
      <c r="L55" s="5"/>
    </row>
    <row r="56" spans="1:12" ht="22.5" customHeight="1" x14ac:dyDescent="0.5">
      <c r="A56" s="21" t="s">
        <v>169</v>
      </c>
      <c r="B56" s="25"/>
      <c r="C56" s="25"/>
      <c r="E56" s="1">
        <v>33484</v>
      </c>
      <c r="F56" s="7"/>
      <c r="G56" s="1">
        <v>34454</v>
      </c>
      <c r="H56" s="7"/>
      <c r="I56" s="1">
        <v>33484</v>
      </c>
      <c r="J56" s="7"/>
      <c r="K56" s="2">
        <v>34454</v>
      </c>
      <c r="L56" s="5"/>
    </row>
    <row r="57" spans="1:12" ht="22.5" customHeight="1" x14ac:dyDescent="0.5">
      <c r="A57" s="21" t="s">
        <v>138</v>
      </c>
      <c r="B57" s="25"/>
      <c r="C57" s="25"/>
      <c r="E57" s="1">
        <v>0</v>
      </c>
      <c r="F57" s="7"/>
      <c r="G57" s="1">
        <v>122</v>
      </c>
      <c r="H57" s="7"/>
      <c r="I57" s="1">
        <v>0</v>
      </c>
      <c r="J57" s="7"/>
      <c r="K57" s="2">
        <v>0</v>
      </c>
      <c r="L57" s="5"/>
    </row>
    <row r="58" spans="1:12" ht="22.5" customHeight="1" x14ac:dyDescent="0.5">
      <c r="A58" s="9" t="s">
        <v>35</v>
      </c>
      <c r="C58" s="25"/>
      <c r="E58" s="12">
        <f>SUM(E55:E57)</f>
        <v>62550</v>
      </c>
      <c r="F58" s="7"/>
      <c r="G58" s="12">
        <f>SUM(G55:G57)</f>
        <v>64951</v>
      </c>
      <c r="H58" s="7"/>
      <c r="I58" s="12">
        <f>SUM(I55:I57)</f>
        <v>62550</v>
      </c>
      <c r="J58" s="7"/>
      <c r="K58" s="12">
        <f>SUM(K55:K57)</f>
        <v>64573</v>
      </c>
      <c r="L58" s="5"/>
    </row>
    <row r="59" spans="1:12" ht="22.5" customHeight="1" x14ac:dyDescent="0.5">
      <c r="A59" s="9" t="s">
        <v>36</v>
      </c>
      <c r="E59" s="12">
        <f>SUM(E52+E58)</f>
        <v>522011</v>
      </c>
      <c r="F59" s="7"/>
      <c r="G59" s="12">
        <f>SUM(G52+G58)</f>
        <v>495460</v>
      </c>
      <c r="H59" s="7"/>
      <c r="I59" s="12">
        <f>SUM(I52+I58)</f>
        <v>530845</v>
      </c>
      <c r="J59" s="7"/>
      <c r="K59" s="12">
        <f>SUM(K52+K58)</f>
        <v>489318</v>
      </c>
      <c r="L59" s="5"/>
    </row>
    <row r="60" spans="1:12" ht="22.5" customHeight="1" x14ac:dyDescent="0.5">
      <c r="A60" s="9" t="s">
        <v>37</v>
      </c>
      <c r="C60" s="14"/>
      <c r="E60" s="1"/>
      <c r="F60" s="7"/>
      <c r="G60" s="1"/>
      <c r="H60" s="7"/>
      <c r="I60" s="1"/>
      <c r="J60" s="7"/>
      <c r="K60" s="1"/>
      <c r="L60" s="14"/>
    </row>
    <row r="61" spans="1:12" ht="22.5" customHeight="1" x14ac:dyDescent="0.5">
      <c r="A61" s="21" t="s">
        <v>38</v>
      </c>
      <c r="C61" s="25"/>
      <c r="E61" s="1"/>
      <c r="F61" s="7"/>
      <c r="G61" s="1"/>
      <c r="H61" s="7"/>
      <c r="I61" s="1"/>
      <c r="J61" s="7"/>
      <c r="K61" s="1"/>
      <c r="L61" s="14"/>
    </row>
    <row r="62" spans="1:12" ht="22.5" customHeight="1" x14ac:dyDescent="0.5">
      <c r="A62" s="24" t="s">
        <v>39</v>
      </c>
      <c r="B62" s="35"/>
      <c r="C62" s="14"/>
      <c r="E62" s="1"/>
      <c r="F62" s="7"/>
      <c r="G62" s="1"/>
      <c r="H62" s="7"/>
      <c r="I62" s="1"/>
      <c r="J62" s="7"/>
      <c r="K62" s="1"/>
      <c r="L62" s="14"/>
    </row>
    <row r="63" spans="1:12" ht="22.5" customHeight="1" thickBot="1" x14ac:dyDescent="0.55000000000000004">
      <c r="A63" s="24" t="s">
        <v>40</v>
      </c>
      <c r="B63" s="18"/>
      <c r="C63" s="14"/>
      <c r="E63" s="38">
        <v>152000</v>
      </c>
      <c r="F63" s="7"/>
      <c r="G63" s="38">
        <v>152000</v>
      </c>
      <c r="H63" s="7"/>
      <c r="I63" s="38">
        <v>152000</v>
      </c>
      <c r="J63" s="7"/>
      <c r="K63" s="38">
        <v>152000</v>
      </c>
      <c r="L63" s="14"/>
    </row>
    <row r="64" spans="1:12" ht="22.5" customHeight="1" thickTop="1" x14ac:dyDescent="0.5">
      <c r="A64" s="24" t="s">
        <v>41</v>
      </c>
      <c r="B64" s="35"/>
      <c r="C64" s="14"/>
      <c r="E64" s="1"/>
      <c r="F64" s="7"/>
      <c r="G64" s="1"/>
      <c r="H64" s="7"/>
      <c r="I64" s="1"/>
      <c r="J64" s="7"/>
      <c r="K64" s="1"/>
      <c r="L64" s="14"/>
    </row>
    <row r="65" spans="1:12" ht="22.5" customHeight="1" x14ac:dyDescent="0.5">
      <c r="A65" s="24" t="s">
        <v>40</v>
      </c>
      <c r="B65" s="35"/>
      <c r="C65" s="14"/>
      <c r="E65" s="1">
        <f>'CE1'!C24</f>
        <v>152000</v>
      </c>
      <c r="F65" s="7"/>
      <c r="G65" s="1">
        <f>'CE1'!C19</f>
        <v>152000</v>
      </c>
      <c r="H65" s="7"/>
      <c r="I65" s="1">
        <f>'CE2'!C23</f>
        <v>152000</v>
      </c>
      <c r="J65" s="7"/>
      <c r="K65" s="1">
        <f>'CE2'!C18</f>
        <v>152000</v>
      </c>
      <c r="L65" s="14"/>
    </row>
    <row r="66" spans="1:12" ht="22.5" customHeight="1" x14ac:dyDescent="0.5">
      <c r="A66" s="24" t="s">
        <v>42</v>
      </c>
      <c r="B66" s="35"/>
      <c r="C66" s="14"/>
      <c r="E66" s="1">
        <f>'CE1'!E24</f>
        <v>426989</v>
      </c>
      <c r="F66" s="7"/>
      <c r="G66" s="1">
        <f>'CE1'!E19</f>
        <v>426989</v>
      </c>
      <c r="H66" s="7"/>
      <c r="I66" s="1">
        <f>'CE2'!E23</f>
        <v>426989</v>
      </c>
      <c r="J66" s="7"/>
      <c r="K66" s="7">
        <f>'CE2'!E18</f>
        <v>426989</v>
      </c>
      <c r="L66" s="14"/>
    </row>
    <row r="67" spans="1:12" ht="22.5" customHeight="1" x14ac:dyDescent="0.5">
      <c r="A67" s="24" t="s">
        <v>140</v>
      </c>
      <c r="B67" s="35"/>
      <c r="C67" s="25">
        <v>11</v>
      </c>
      <c r="E67" s="1">
        <f>'CE1'!G24</f>
        <v>-35827</v>
      </c>
      <c r="F67" s="7"/>
      <c r="G67" s="1">
        <f>'CE1'!G19</f>
        <v>-35827</v>
      </c>
      <c r="H67" s="7"/>
      <c r="I67" s="1">
        <f>'CE2'!G23</f>
        <v>-35827</v>
      </c>
      <c r="J67" s="7"/>
      <c r="K67" s="1">
        <f>'CE2'!G18</f>
        <v>-35827</v>
      </c>
      <c r="L67" s="14"/>
    </row>
    <row r="68" spans="1:12" ht="22.5" customHeight="1" x14ac:dyDescent="0.5">
      <c r="A68" s="24" t="s">
        <v>43</v>
      </c>
      <c r="B68" s="35"/>
      <c r="C68" s="14"/>
      <c r="E68" s="1"/>
      <c r="F68" s="7"/>
      <c r="G68" s="1"/>
      <c r="H68" s="7"/>
      <c r="I68" s="1"/>
      <c r="J68" s="7"/>
      <c r="K68" s="1"/>
      <c r="L68" s="14"/>
    </row>
    <row r="69" spans="1:12" ht="22.5" customHeight="1" x14ac:dyDescent="0.5">
      <c r="A69" s="24" t="s">
        <v>143</v>
      </c>
      <c r="B69" s="35"/>
      <c r="C69" s="14"/>
      <c r="E69" s="1">
        <f>'CE1'!I24</f>
        <v>15200</v>
      </c>
      <c r="F69" s="7"/>
      <c r="G69" s="1">
        <f>'CE1'!I19</f>
        <v>15200</v>
      </c>
      <c r="H69" s="7"/>
      <c r="I69" s="1">
        <f>'CE2'!I23</f>
        <v>15200</v>
      </c>
      <c r="J69" s="7"/>
      <c r="K69" s="1">
        <f>'CE2'!I18</f>
        <v>15200</v>
      </c>
      <c r="L69" s="14"/>
    </row>
    <row r="70" spans="1:12" ht="22.5" customHeight="1" x14ac:dyDescent="0.5">
      <c r="A70" s="24" t="s">
        <v>144</v>
      </c>
      <c r="B70" s="35"/>
      <c r="C70" s="25">
        <v>11</v>
      </c>
      <c r="E70" s="1">
        <f>'CE1'!K24</f>
        <v>35827</v>
      </c>
      <c r="F70" s="7"/>
      <c r="G70" s="1">
        <f>'CE1'!K19</f>
        <v>35827</v>
      </c>
      <c r="H70" s="7"/>
      <c r="I70" s="1">
        <f>'CE2'!K23</f>
        <v>35827</v>
      </c>
      <c r="J70" s="7"/>
      <c r="K70" s="1">
        <f>'CE2'!K18</f>
        <v>35827</v>
      </c>
      <c r="L70" s="14"/>
    </row>
    <row r="71" spans="1:12" ht="22.5" customHeight="1" x14ac:dyDescent="0.5">
      <c r="A71" s="24" t="s">
        <v>44</v>
      </c>
      <c r="B71" s="18"/>
      <c r="C71" s="14"/>
      <c r="E71" s="11">
        <f>'CE1'!M24</f>
        <v>168823</v>
      </c>
      <c r="F71" s="7"/>
      <c r="G71" s="11">
        <f>'CE1'!M19</f>
        <v>130627</v>
      </c>
      <c r="H71" s="7"/>
      <c r="I71" s="11">
        <f>'CE2'!M23</f>
        <v>180204</v>
      </c>
      <c r="J71" s="7"/>
      <c r="K71" s="11">
        <f>'CE2'!M18</f>
        <v>141919</v>
      </c>
      <c r="L71" s="14"/>
    </row>
    <row r="72" spans="1:12" ht="22.5" customHeight="1" x14ac:dyDescent="0.5">
      <c r="A72" s="24" t="s">
        <v>128</v>
      </c>
      <c r="B72" s="18"/>
      <c r="C72" s="14"/>
      <c r="E72" s="1">
        <f>SUM(E65:E71)</f>
        <v>763012</v>
      </c>
      <c r="F72" s="7"/>
      <c r="G72" s="1">
        <f>SUM(G65:G71)</f>
        <v>724816</v>
      </c>
      <c r="H72" s="7"/>
      <c r="I72" s="1">
        <f>SUM(I65:I71)</f>
        <v>774393</v>
      </c>
      <c r="J72" s="7"/>
      <c r="K72" s="1">
        <f>SUM(K65:K71)</f>
        <v>736108</v>
      </c>
      <c r="L72" s="14"/>
    </row>
    <row r="73" spans="1:12" ht="22.5" customHeight="1" x14ac:dyDescent="0.5">
      <c r="A73" s="24" t="s">
        <v>129</v>
      </c>
      <c r="B73" s="18"/>
      <c r="C73" s="14"/>
      <c r="E73" s="11">
        <f>'CE1'!Q24</f>
        <v>-223</v>
      </c>
      <c r="F73" s="7"/>
      <c r="G73" s="11">
        <f>'CE1'!Q19</f>
        <v>-184</v>
      </c>
      <c r="H73" s="7"/>
      <c r="I73" s="11">
        <v>0</v>
      </c>
      <c r="J73" s="7"/>
      <c r="K73" s="11">
        <v>0</v>
      </c>
      <c r="L73" s="14"/>
    </row>
    <row r="74" spans="1:12" ht="22.5" customHeight="1" x14ac:dyDescent="0.5">
      <c r="A74" s="19" t="s">
        <v>45</v>
      </c>
      <c r="B74" s="18"/>
      <c r="C74" s="14"/>
      <c r="E74" s="11">
        <f>SUM(E72:E73)</f>
        <v>762789</v>
      </c>
      <c r="F74" s="7"/>
      <c r="G74" s="11">
        <f>SUM(G72:G73)</f>
        <v>724632</v>
      </c>
      <c r="H74" s="7"/>
      <c r="I74" s="11">
        <f>SUM(I72:I73)</f>
        <v>774393</v>
      </c>
      <c r="J74" s="7"/>
      <c r="K74" s="11">
        <f>SUM(K72:K73)</f>
        <v>736108</v>
      </c>
      <c r="L74" s="14"/>
    </row>
    <row r="75" spans="1:12" ht="22.5" customHeight="1" thickBot="1" x14ac:dyDescent="0.55000000000000004">
      <c r="A75" s="9" t="s">
        <v>46</v>
      </c>
      <c r="C75" s="14"/>
      <c r="E75" s="38">
        <f>SUM(E59+E74)</f>
        <v>1284800</v>
      </c>
      <c r="F75" s="7"/>
      <c r="G75" s="38">
        <f>SUM(G59+G74)</f>
        <v>1220092</v>
      </c>
      <c r="H75" s="7"/>
      <c r="I75" s="38">
        <f>SUM(I59+I74)</f>
        <v>1305238</v>
      </c>
      <c r="J75" s="7"/>
      <c r="K75" s="38">
        <f>SUM(K59+K74)</f>
        <v>1225426</v>
      </c>
      <c r="L75" s="14"/>
    </row>
    <row r="76" spans="1:12" ht="22.5" customHeight="1" thickTop="1" x14ac:dyDescent="0.5">
      <c r="C76" s="39"/>
      <c r="E76" s="1"/>
      <c r="F76" s="7"/>
      <c r="G76" s="1"/>
      <c r="H76" s="7"/>
      <c r="I76" s="1"/>
      <c r="J76" s="7"/>
      <c r="K76" s="1"/>
    </row>
    <row r="77" spans="1:12" ht="22.5" customHeight="1" x14ac:dyDescent="0.5">
      <c r="A77" s="21" t="s">
        <v>25</v>
      </c>
    </row>
    <row r="78" spans="1:12" ht="22.5" customHeight="1" x14ac:dyDescent="0.5"/>
    <row r="79" spans="1:12" ht="22.5" customHeight="1" x14ac:dyDescent="0.5">
      <c r="A79" s="40"/>
    </row>
    <row r="80" spans="1:12" ht="22.5" customHeight="1" x14ac:dyDescent="0.5"/>
    <row r="81" spans="1:2" ht="22.5" customHeight="1" x14ac:dyDescent="0.5">
      <c r="B81" s="18" t="s">
        <v>135</v>
      </c>
    </row>
    <row r="82" spans="1:2" ht="22.5" customHeight="1" x14ac:dyDescent="0.5">
      <c r="A82" s="40"/>
    </row>
  </sheetData>
  <mergeCells count="4">
    <mergeCell ref="I5:K5"/>
    <mergeCell ref="I40:K40"/>
    <mergeCell ref="E5:G5"/>
    <mergeCell ref="E40:G40"/>
  </mergeCells>
  <printOptions horizontalCentered="1"/>
  <pageMargins left="0.82677165354330695" right="0" top="0.55118110236220497" bottom="0" header="0.196850393700787" footer="0.196850393700787"/>
  <pageSetup paperSize="9" scale="76" fitToHeight="2" orientation="portrait" r:id="rId1"/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5"/>
  <sheetViews>
    <sheetView showGridLines="0" view="pageBreakPreview" topLeftCell="A73" zoomScale="99" zoomScaleNormal="120" zoomScaleSheetLayoutView="99" workbookViewId="0">
      <selection activeCell="E88" sqref="E88"/>
    </sheetView>
  </sheetViews>
  <sheetFormatPr defaultColWidth="10.5703125" defaultRowHeight="24" customHeight="1" x14ac:dyDescent="0.5"/>
  <cols>
    <col min="1" max="1" width="39.7109375" style="21" customWidth="1"/>
    <col min="2" max="2" width="1.7109375" customWidth="1"/>
    <col min="3" max="3" width="7.7109375" style="8" customWidth="1"/>
    <col min="4" max="4" width="1.7109375" style="8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140625" style="8" customWidth="1"/>
    <col min="13" max="13" width="6" style="8" bestFit="1" customWidth="1"/>
    <col min="14" max="16384" width="10.5703125" style="8"/>
  </cols>
  <sheetData>
    <row r="1" spans="1:12" s="18" customFormat="1" ht="24" customHeight="1" x14ac:dyDescent="0.5">
      <c r="A1" s="17"/>
      <c r="C1" s="3"/>
      <c r="D1" s="3"/>
      <c r="E1" s="3"/>
      <c r="F1" s="3"/>
      <c r="G1" s="3"/>
      <c r="H1" s="3"/>
      <c r="I1" s="3"/>
      <c r="J1" s="3"/>
      <c r="K1" s="14" t="s">
        <v>47</v>
      </c>
      <c r="L1" s="3"/>
    </row>
    <row r="2" spans="1:12" s="18" customFormat="1" ht="24" customHeight="1" x14ac:dyDescent="0.5">
      <c r="A2" s="17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18" customFormat="1" ht="24" customHeight="1" x14ac:dyDescent="0.5">
      <c r="A3" s="17" t="s">
        <v>48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18" customFormat="1" ht="24" customHeight="1" x14ac:dyDescent="0.5">
      <c r="A4" s="19" t="s">
        <v>181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s="18" customFormat="1" ht="24" customHeight="1" x14ac:dyDescent="0.5">
      <c r="C5" s="4"/>
      <c r="D5" s="4"/>
      <c r="E5" s="4"/>
      <c r="F5" s="4"/>
      <c r="G5" s="4"/>
      <c r="H5" s="4"/>
      <c r="I5" s="4"/>
      <c r="J5" s="3"/>
      <c r="K5" s="20" t="s">
        <v>49</v>
      </c>
      <c r="L5" s="3"/>
    </row>
    <row r="6" spans="1:12" s="18" customFormat="1" ht="24" customHeight="1" x14ac:dyDescent="0.5">
      <c r="C6" s="4"/>
      <c r="D6" s="4"/>
      <c r="E6" s="60" t="s">
        <v>2</v>
      </c>
      <c r="F6" s="60"/>
      <c r="G6" s="60"/>
      <c r="H6" s="5"/>
      <c r="I6" s="60" t="s">
        <v>3</v>
      </c>
      <c r="J6" s="60"/>
      <c r="K6" s="60"/>
      <c r="L6" s="3"/>
    </row>
    <row r="7" spans="1:12" ht="24" customHeight="1" x14ac:dyDescent="0.5">
      <c r="B7" s="8"/>
      <c r="C7" s="22" t="s">
        <v>4</v>
      </c>
      <c r="D7" s="6"/>
      <c r="E7" s="6">
        <v>2568</v>
      </c>
      <c r="F7" s="6"/>
      <c r="G7" s="6">
        <v>2567</v>
      </c>
      <c r="H7" s="6"/>
      <c r="I7" s="6">
        <v>2568</v>
      </c>
      <c r="J7" s="6"/>
      <c r="K7" s="6">
        <v>2567</v>
      </c>
      <c r="L7" s="23"/>
    </row>
    <row r="8" spans="1:12" ht="24" customHeight="1" x14ac:dyDescent="0.5">
      <c r="A8" s="9" t="s">
        <v>50</v>
      </c>
      <c r="B8" s="8"/>
    </row>
    <row r="9" spans="1:12" ht="24" customHeight="1" x14ac:dyDescent="0.5">
      <c r="A9" s="9" t="s">
        <v>51</v>
      </c>
      <c r="B9" s="8"/>
    </row>
    <row r="10" spans="1:12" ht="24" customHeight="1" x14ac:dyDescent="0.5">
      <c r="A10" s="24" t="s">
        <v>52</v>
      </c>
      <c r="B10" s="8"/>
      <c r="E10" s="7">
        <v>577675</v>
      </c>
      <c r="F10" s="7"/>
      <c r="G10" s="7">
        <v>497688</v>
      </c>
      <c r="H10" s="7"/>
      <c r="I10" s="7">
        <v>577425</v>
      </c>
      <c r="J10" s="7"/>
      <c r="K10" s="7">
        <v>493758</v>
      </c>
    </row>
    <row r="11" spans="1:12" ht="24" customHeight="1" x14ac:dyDescent="0.5">
      <c r="A11" s="24" t="s">
        <v>136</v>
      </c>
      <c r="B11" s="8"/>
      <c r="E11" s="7">
        <v>0</v>
      </c>
      <c r="F11" s="7"/>
      <c r="G11" s="7">
        <v>897</v>
      </c>
      <c r="H11" s="7"/>
      <c r="I11" s="7">
        <v>0</v>
      </c>
      <c r="J11" s="7"/>
      <c r="K11" s="7">
        <v>898</v>
      </c>
    </row>
    <row r="12" spans="1:12" ht="24" customHeight="1" x14ac:dyDescent="0.5">
      <c r="A12" s="24" t="s">
        <v>53</v>
      </c>
      <c r="B12" s="8"/>
      <c r="C12" s="5"/>
      <c r="D12" s="2"/>
      <c r="E12" s="1">
        <v>2026</v>
      </c>
      <c r="F12" s="2"/>
      <c r="G12" s="1">
        <v>2683</v>
      </c>
      <c r="H12" s="2"/>
      <c r="I12" s="1">
        <v>1973</v>
      </c>
      <c r="J12" s="2"/>
      <c r="K12" s="1">
        <v>2571</v>
      </c>
    </row>
    <row r="13" spans="1:12" ht="24" customHeight="1" x14ac:dyDescent="0.5">
      <c r="A13" s="9" t="s">
        <v>54</v>
      </c>
      <c r="B13" s="8"/>
      <c r="C13" s="5"/>
      <c r="D13" s="2"/>
      <c r="E13" s="12">
        <f>SUM(E10:E12)</f>
        <v>579701</v>
      </c>
      <c r="F13" s="2"/>
      <c r="G13" s="12">
        <f>SUM(G10:G12)</f>
        <v>501268</v>
      </c>
      <c r="H13" s="2"/>
      <c r="I13" s="12">
        <f>SUM(I10:I12)</f>
        <v>579398</v>
      </c>
      <c r="J13" s="2"/>
      <c r="K13" s="12">
        <f>SUM(K10:K12)</f>
        <v>497227</v>
      </c>
    </row>
    <row r="14" spans="1:12" ht="24" customHeight="1" x14ac:dyDescent="0.5">
      <c r="A14" s="9" t="s">
        <v>55</v>
      </c>
      <c r="B14" s="8"/>
      <c r="C14" s="25"/>
      <c r="D14" s="5"/>
      <c r="E14" s="2"/>
      <c r="F14" s="2"/>
      <c r="G14" s="2"/>
      <c r="H14" s="2"/>
      <c r="I14" s="2"/>
      <c r="J14" s="2"/>
      <c r="K14" s="7"/>
    </row>
    <row r="15" spans="1:12" ht="24" customHeight="1" x14ac:dyDescent="0.5">
      <c r="A15" s="24" t="s">
        <v>56</v>
      </c>
      <c r="B15" s="8"/>
      <c r="C15" s="5"/>
      <c r="D15" s="2"/>
      <c r="E15" s="2">
        <v>393096</v>
      </c>
      <c r="F15" s="2"/>
      <c r="G15" s="2">
        <v>332346</v>
      </c>
      <c r="H15" s="2"/>
      <c r="I15" s="2">
        <v>391707</v>
      </c>
      <c r="J15" s="2"/>
      <c r="K15" s="2">
        <v>330182</v>
      </c>
    </row>
    <row r="16" spans="1:12" ht="24" customHeight="1" x14ac:dyDescent="0.5">
      <c r="A16" s="24" t="s">
        <v>57</v>
      </c>
      <c r="B16" s="8"/>
      <c r="C16" s="5"/>
      <c r="D16" s="2"/>
      <c r="E16" s="2">
        <v>38813</v>
      </c>
      <c r="F16" s="2"/>
      <c r="G16" s="2">
        <v>44238</v>
      </c>
      <c r="H16" s="2"/>
      <c r="I16" s="2">
        <v>38762</v>
      </c>
      <c r="J16" s="2"/>
      <c r="K16" s="2">
        <v>39224</v>
      </c>
    </row>
    <row r="17" spans="1:13" ht="24" customHeight="1" x14ac:dyDescent="0.5">
      <c r="A17" s="24" t="s">
        <v>58</v>
      </c>
      <c r="B17" s="8"/>
      <c r="C17" s="5"/>
      <c r="D17" s="2"/>
      <c r="E17" s="2">
        <v>47769</v>
      </c>
      <c r="F17" s="2"/>
      <c r="G17" s="2">
        <v>39350</v>
      </c>
      <c r="H17" s="2"/>
      <c r="I17" s="2">
        <v>47826</v>
      </c>
      <c r="J17" s="2"/>
      <c r="K17" s="2">
        <v>35963</v>
      </c>
    </row>
    <row r="18" spans="1:13" ht="24" customHeight="1" x14ac:dyDescent="0.5">
      <c r="A18" s="9" t="s">
        <v>59</v>
      </c>
      <c r="B18" s="8"/>
      <c r="C18" s="5"/>
      <c r="D18" s="5"/>
      <c r="E18" s="12">
        <f>SUM(E15:E17)</f>
        <v>479678</v>
      </c>
      <c r="F18" s="2"/>
      <c r="G18" s="12">
        <f>SUM(G15:G17)</f>
        <v>415934</v>
      </c>
      <c r="H18" s="2"/>
      <c r="I18" s="12">
        <f>SUM(I15:I17)</f>
        <v>478295</v>
      </c>
      <c r="J18" s="2"/>
      <c r="K18" s="12">
        <f>SUM(K15:K17)</f>
        <v>405369</v>
      </c>
    </row>
    <row r="19" spans="1:13" ht="24" customHeight="1" x14ac:dyDescent="0.5">
      <c r="A19" s="19" t="s">
        <v>60</v>
      </c>
      <c r="B19" s="8"/>
      <c r="C19" s="5"/>
      <c r="D19" s="2"/>
      <c r="E19" s="2">
        <f>E13-E18</f>
        <v>100023</v>
      </c>
      <c r="F19" s="2"/>
      <c r="G19" s="2">
        <f>G13-G18</f>
        <v>85334</v>
      </c>
      <c r="H19" s="2"/>
      <c r="I19" s="2">
        <f>I13-I18</f>
        <v>101103</v>
      </c>
      <c r="J19" s="2"/>
      <c r="K19" s="2">
        <f>K13-K18</f>
        <v>91858</v>
      </c>
    </row>
    <row r="20" spans="1:13" ht="24" customHeight="1" x14ac:dyDescent="0.5">
      <c r="A20" s="24" t="s">
        <v>61</v>
      </c>
      <c r="B20" s="8"/>
      <c r="C20" s="5"/>
      <c r="D20" s="2"/>
      <c r="E20" s="7">
        <v>421</v>
      </c>
      <c r="F20" s="7"/>
      <c r="G20" s="7">
        <v>622</v>
      </c>
      <c r="H20" s="7"/>
      <c r="I20" s="2">
        <v>409</v>
      </c>
      <c r="J20" s="7"/>
      <c r="K20" s="7">
        <v>730</v>
      </c>
    </row>
    <row r="21" spans="1:13" ht="24" customHeight="1" x14ac:dyDescent="0.5">
      <c r="A21" s="24" t="s">
        <v>62</v>
      </c>
      <c r="B21" s="8"/>
      <c r="C21" s="5"/>
      <c r="D21" s="2"/>
      <c r="E21" s="11">
        <v>-622</v>
      </c>
      <c r="F21" s="2"/>
      <c r="G21" s="11">
        <v>-366</v>
      </c>
      <c r="H21" s="2"/>
      <c r="I21" s="11">
        <v>-622</v>
      </c>
      <c r="J21" s="2"/>
      <c r="K21" s="11">
        <v>-338</v>
      </c>
    </row>
    <row r="22" spans="1:13" ht="24" customHeight="1" x14ac:dyDescent="0.5">
      <c r="A22" s="19" t="s">
        <v>63</v>
      </c>
      <c r="B22" s="8"/>
      <c r="C22" s="5"/>
      <c r="D22" s="2"/>
      <c r="E22" s="2">
        <f>SUM(E19:E21)</f>
        <v>99822</v>
      </c>
      <c r="F22" s="2"/>
      <c r="G22" s="2">
        <f>SUM(G19:G21)</f>
        <v>85590</v>
      </c>
      <c r="H22" s="2"/>
      <c r="I22" s="2">
        <f>SUM(I19:I21)</f>
        <v>100890</v>
      </c>
      <c r="J22" s="2"/>
      <c r="K22" s="2">
        <f>SUM(K19:K21)</f>
        <v>92250</v>
      </c>
      <c r="M22" s="5"/>
    </row>
    <row r="23" spans="1:13" ht="24" customHeight="1" x14ac:dyDescent="0.5">
      <c r="A23" s="24" t="s">
        <v>64</v>
      </c>
      <c r="B23" s="8"/>
      <c r="C23" s="25">
        <v>10</v>
      </c>
      <c r="D23" s="2"/>
      <c r="E23" s="11">
        <v>-20769</v>
      </c>
      <c r="F23" s="2"/>
      <c r="G23" s="11">
        <v>-17241</v>
      </c>
      <c r="H23" s="2"/>
      <c r="I23" s="11">
        <v>-20769</v>
      </c>
      <c r="J23" s="2"/>
      <c r="K23" s="11">
        <v>-18517</v>
      </c>
    </row>
    <row r="24" spans="1:13" ht="24" customHeight="1" x14ac:dyDescent="0.5">
      <c r="A24" s="9" t="s">
        <v>65</v>
      </c>
      <c r="B24" s="8"/>
      <c r="C24" s="5"/>
      <c r="D24" s="2"/>
      <c r="E24" s="12">
        <f>SUM(E22:E23)</f>
        <v>79053</v>
      </c>
      <c r="F24" s="2"/>
      <c r="G24" s="12">
        <f>SUM(G22:G23)</f>
        <v>68349</v>
      </c>
      <c r="H24" s="2"/>
      <c r="I24" s="12">
        <f>SUM(I22:I23)</f>
        <v>80121</v>
      </c>
      <c r="J24" s="7"/>
      <c r="K24" s="12">
        <f>SUM(K22:K23)</f>
        <v>73733</v>
      </c>
    </row>
    <row r="25" spans="1:13" ht="24" customHeight="1" x14ac:dyDescent="0.5">
      <c r="A25" s="9"/>
      <c r="B25" s="8"/>
      <c r="C25" s="5"/>
      <c r="D25" s="5"/>
      <c r="E25" s="5"/>
      <c r="F25" s="5"/>
      <c r="G25" s="5"/>
      <c r="H25" s="5"/>
      <c r="I25" s="5"/>
      <c r="K25" s="5"/>
    </row>
    <row r="26" spans="1:13" ht="24" customHeight="1" x14ac:dyDescent="0.5">
      <c r="A26" s="9" t="s">
        <v>66</v>
      </c>
      <c r="B26" s="8"/>
      <c r="C26" s="5"/>
      <c r="D26" s="5"/>
      <c r="E26" s="5"/>
      <c r="F26" s="5"/>
      <c r="G26" s="5"/>
      <c r="H26" s="5"/>
      <c r="I26" s="5"/>
      <c r="K26" s="5"/>
    </row>
    <row r="27" spans="1:13" ht="24" customHeight="1" x14ac:dyDescent="0.5">
      <c r="A27" s="9" t="s">
        <v>67</v>
      </c>
      <c r="B27" s="8"/>
      <c r="C27" s="5"/>
      <c r="D27" s="2"/>
      <c r="E27" s="29">
        <v>0</v>
      </c>
      <c r="F27" s="2"/>
      <c r="G27" s="29">
        <v>0</v>
      </c>
      <c r="H27" s="2"/>
      <c r="I27" s="29">
        <v>0</v>
      </c>
      <c r="J27" s="7"/>
      <c r="K27" s="29">
        <v>0</v>
      </c>
    </row>
    <row r="28" spans="1:13" ht="24" customHeight="1" x14ac:dyDescent="0.5">
      <c r="A28" s="9"/>
      <c r="B28" s="8"/>
      <c r="C28" s="5"/>
      <c r="D28" s="2"/>
      <c r="E28" s="2"/>
      <c r="F28" s="2"/>
      <c r="G28" s="2"/>
      <c r="H28" s="2"/>
      <c r="I28" s="2"/>
      <c r="J28" s="7"/>
      <c r="K28" s="2"/>
    </row>
    <row r="29" spans="1:13" ht="24" customHeight="1" thickBot="1" x14ac:dyDescent="0.55000000000000004">
      <c r="A29" s="9" t="s">
        <v>68</v>
      </c>
      <c r="B29" s="8"/>
      <c r="C29" s="5"/>
      <c r="D29" s="2"/>
      <c r="E29" s="13">
        <f>E24+E27</f>
        <v>79053</v>
      </c>
      <c r="F29" s="2"/>
      <c r="G29" s="13">
        <f>G24+G27</f>
        <v>68349</v>
      </c>
      <c r="H29" s="2"/>
      <c r="I29" s="13">
        <f>I24+I27</f>
        <v>80121</v>
      </c>
      <c r="J29" s="7"/>
      <c r="K29" s="13">
        <f>K24+K27</f>
        <v>73733</v>
      </c>
    </row>
    <row r="30" spans="1:13" ht="24" customHeight="1" thickTop="1" x14ac:dyDescent="0.5">
      <c r="A30" s="9"/>
      <c r="B30" s="8"/>
      <c r="C30" s="5"/>
      <c r="D30" s="2"/>
      <c r="E30" s="2"/>
      <c r="F30" s="2"/>
      <c r="G30" s="2"/>
      <c r="H30" s="2"/>
      <c r="I30" s="2"/>
      <c r="J30" s="7"/>
      <c r="K30" s="2"/>
    </row>
    <row r="31" spans="1:13" ht="24" customHeight="1" x14ac:dyDescent="0.5">
      <c r="A31" s="21" t="s">
        <v>25</v>
      </c>
      <c r="B31" s="8"/>
      <c r="D31" s="14"/>
      <c r="E31" s="14"/>
      <c r="F31" s="14"/>
      <c r="G31" s="14"/>
      <c r="H31" s="14"/>
      <c r="I31" s="14"/>
      <c r="K31" s="14"/>
      <c r="L31" s="14"/>
    </row>
    <row r="32" spans="1:13" ht="24" customHeight="1" x14ac:dyDescent="0.5">
      <c r="B32" s="8"/>
      <c r="D32" s="14"/>
      <c r="E32" s="14"/>
      <c r="F32" s="14"/>
      <c r="G32" s="14"/>
      <c r="H32" s="14"/>
      <c r="I32" s="14"/>
      <c r="K32" s="14"/>
      <c r="L32" s="14"/>
    </row>
    <row r="33" spans="1:12" s="18" customFormat="1" ht="24" customHeight="1" x14ac:dyDescent="0.5">
      <c r="A33" s="17"/>
      <c r="C33" s="3"/>
      <c r="D33" s="3"/>
      <c r="E33" s="3"/>
      <c r="F33" s="3"/>
      <c r="G33" s="3"/>
      <c r="H33" s="3"/>
      <c r="I33" s="3"/>
      <c r="J33" s="3"/>
      <c r="K33" s="14" t="s">
        <v>47</v>
      </c>
      <c r="L33" s="3"/>
    </row>
    <row r="34" spans="1:12" s="18" customFormat="1" ht="24" customHeight="1" x14ac:dyDescent="0.5">
      <c r="A34" s="17" t="s">
        <v>26</v>
      </c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s="18" customFormat="1" ht="24" customHeight="1" x14ac:dyDescent="0.5">
      <c r="A35" s="17" t="s">
        <v>131</v>
      </c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s="18" customFormat="1" ht="24" customHeight="1" x14ac:dyDescent="0.5">
      <c r="A36" s="19" t="s">
        <v>181</v>
      </c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s="18" customFormat="1" ht="24" customHeight="1" x14ac:dyDescent="0.5">
      <c r="C37" s="4"/>
      <c r="D37" s="4"/>
      <c r="E37" s="4"/>
      <c r="F37" s="4"/>
      <c r="G37" s="4"/>
      <c r="H37" s="4"/>
      <c r="I37" s="4"/>
      <c r="J37" s="3"/>
      <c r="K37" s="20" t="s">
        <v>49</v>
      </c>
      <c r="L37" s="3"/>
    </row>
    <row r="38" spans="1:12" s="18" customFormat="1" ht="24" customHeight="1" x14ac:dyDescent="0.5">
      <c r="C38" s="4"/>
      <c r="D38" s="4"/>
      <c r="E38" s="60" t="s">
        <v>2</v>
      </c>
      <c r="F38" s="60"/>
      <c r="G38" s="60"/>
      <c r="H38" s="5"/>
      <c r="I38" s="60" t="s">
        <v>3</v>
      </c>
      <c r="J38" s="60"/>
      <c r="K38" s="60"/>
      <c r="L38" s="3"/>
    </row>
    <row r="39" spans="1:12" ht="24" customHeight="1" x14ac:dyDescent="0.5">
      <c r="B39" s="8"/>
      <c r="C39" s="22"/>
      <c r="D39" s="6"/>
      <c r="E39" s="6">
        <v>2568</v>
      </c>
      <c r="F39" s="6"/>
      <c r="G39" s="6">
        <v>2567</v>
      </c>
      <c r="H39" s="6"/>
      <c r="I39" s="6">
        <v>2568</v>
      </c>
      <c r="J39" s="6"/>
      <c r="K39" s="6">
        <v>2567</v>
      </c>
      <c r="L39" s="23"/>
    </row>
    <row r="40" spans="1:12" ht="24" customHeight="1" x14ac:dyDescent="0.5">
      <c r="A40" s="9" t="s">
        <v>132</v>
      </c>
      <c r="B40" s="8"/>
      <c r="C40" s="5"/>
      <c r="D40" s="2"/>
      <c r="E40" s="2"/>
      <c r="F40" s="2"/>
      <c r="G40" s="2"/>
      <c r="H40" s="2"/>
      <c r="I40" s="2"/>
      <c r="J40" s="7"/>
      <c r="K40" s="2"/>
    </row>
    <row r="41" spans="1:12" ht="24" customHeight="1" thickBot="1" x14ac:dyDescent="0.55000000000000004">
      <c r="A41" s="21" t="s">
        <v>69</v>
      </c>
      <c r="B41" s="8"/>
      <c r="C41" s="5"/>
      <c r="D41" s="2"/>
      <c r="E41" s="2">
        <f>E44-E43</f>
        <v>79114</v>
      </c>
      <c r="F41" s="2"/>
      <c r="G41" s="2">
        <f>G44-G43</f>
        <v>68876</v>
      </c>
      <c r="H41" s="2"/>
      <c r="I41" s="13">
        <f>I24</f>
        <v>80121</v>
      </c>
      <c r="J41" s="7"/>
      <c r="K41" s="13">
        <f>K24</f>
        <v>73733</v>
      </c>
    </row>
    <row r="42" spans="1:12" ht="24" customHeight="1" thickTop="1" x14ac:dyDescent="0.5">
      <c r="A42" s="21" t="s">
        <v>70</v>
      </c>
      <c r="B42" s="8"/>
      <c r="C42" s="5"/>
      <c r="D42" s="2"/>
      <c r="E42" s="2"/>
      <c r="F42" s="2"/>
      <c r="G42" s="2"/>
      <c r="H42" s="2"/>
      <c r="I42" s="2"/>
      <c r="J42" s="7"/>
      <c r="K42" s="2"/>
    </row>
    <row r="43" spans="1:12" ht="24" customHeight="1" x14ac:dyDescent="0.5">
      <c r="A43" s="21" t="s">
        <v>71</v>
      </c>
      <c r="B43" s="8"/>
      <c r="C43" s="5"/>
      <c r="D43" s="2"/>
      <c r="E43" s="29">
        <v>-61</v>
      </c>
      <c r="F43" s="2"/>
      <c r="G43" s="29">
        <v>-527</v>
      </c>
      <c r="H43" s="2"/>
      <c r="I43" s="2"/>
      <c r="J43" s="7"/>
      <c r="K43" s="2"/>
    </row>
    <row r="44" spans="1:12" ht="24" customHeight="1" thickBot="1" x14ac:dyDescent="0.55000000000000004">
      <c r="A44" s="21" t="s">
        <v>72</v>
      </c>
      <c r="B44" s="8"/>
      <c r="C44" s="5"/>
      <c r="D44" s="2"/>
      <c r="E44" s="15">
        <f>E24</f>
        <v>79053</v>
      </c>
      <c r="F44" s="2"/>
      <c r="G44" s="15">
        <f>G24</f>
        <v>68349</v>
      </c>
      <c r="H44" s="2"/>
      <c r="I44" s="2"/>
      <c r="J44" s="7"/>
      <c r="K44" s="2"/>
    </row>
    <row r="45" spans="1:12" ht="24" customHeight="1" thickTop="1" x14ac:dyDescent="0.5">
      <c r="B45" s="8"/>
      <c r="C45" s="5"/>
      <c r="D45" s="2"/>
      <c r="E45" s="2"/>
      <c r="F45" s="2"/>
      <c r="G45" s="2"/>
      <c r="H45" s="2"/>
      <c r="I45" s="2"/>
      <c r="J45" s="7"/>
      <c r="K45" s="2"/>
    </row>
    <row r="46" spans="1:12" ht="24" customHeight="1" x14ac:dyDescent="0.5">
      <c r="A46" s="19" t="s">
        <v>133</v>
      </c>
      <c r="B46" s="8"/>
      <c r="C46" s="5"/>
      <c r="D46" s="2"/>
      <c r="E46" s="2"/>
      <c r="F46" s="2"/>
      <c r="G46" s="2"/>
      <c r="H46" s="2"/>
      <c r="I46" s="2"/>
      <c r="J46" s="7"/>
      <c r="K46" s="2"/>
    </row>
    <row r="47" spans="1:12" ht="24" customHeight="1" x14ac:dyDescent="0.5">
      <c r="A47" s="24" t="s">
        <v>73</v>
      </c>
      <c r="B47" s="8"/>
      <c r="C47" s="25"/>
      <c r="D47" s="5"/>
      <c r="E47" s="5"/>
      <c r="F47" s="5"/>
      <c r="G47" s="5"/>
      <c r="H47" s="5"/>
      <c r="I47" s="5"/>
      <c r="K47" s="5"/>
    </row>
    <row r="48" spans="1:12" ht="24" customHeight="1" thickBot="1" x14ac:dyDescent="0.55000000000000004">
      <c r="A48" s="24" t="s">
        <v>134</v>
      </c>
      <c r="B48" s="8"/>
      <c r="C48" s="5"/>
      <c r="D48" s="26"/>
      <c r="E48" s="16">
        <f>E41/E49</f>
        <v>0.13185666666666668</v>
      </c>
      <c r="F48" s="26"/>
      <c r="G48" s="16">
        <f>G41/G49</f>
        <v>0.11479333333333333</v>
      </c>
      <c r="H48" s="26"/>
      <c r="I48" s="16">
        <f>I41/I49</f>
        <v>0.13353499999999999</v>
      </c>
      <c r="J48" s="27"/>
      <c r="K48" s="16">
        <f>K41/K49</f>
        <v>0.12288833333333334</v>
      </c>
    </row>
    <row r="49" spans="1:12" ht="24" customHeight="1" thickTop="1" thickBot="1" x14ac:dyDescent="0.55000000000000004">
      <c r="A49" s="24" t="s">
        <v>74</v>
      </c>
      <c r="B49" s="8"/>
      <c r="C49" s="5"/>
      <c r="D49" s="2"/>
      <c r="E49" s="13">
        <v>600000</v>
      </c>
      <c r="F49" s="2"/>
      <c r="G49" s="13">
        <v>600000</v>
      </c>
      <c r="H49" s="2"/>
      <c r="I49" s="13">
        <v>600000</v>
      </c>
      <c r="J49" s="27"/>
      <c r="K49" s="13">
        <v>600000</v>
      </c>
    </row>
    <row r="50" spans="1:12" ht="24" customHeight="1" thickTop="1" x14ac:dyDescent="0.5">
      <c r="A50" s="24"/>
      <c r="B50" s="8"/>
      <c r="D50" s="5"/>
      <c r="E50" s="5"/>
      <c r="F50" s="5"/>
      <c r="G50" s="5"/>
      <c r="H50" s="5"/>
      <c r="I50" s="5"/>
      <c r="K50" s="5"/>
      <c r="L50" s="5"/>
    </row>
    <row r="51" spans="1:12" ht="24" customHeight="1" x14ac:dyDescent="0.5">
      <c r="A51" s="21" t="s">
        <v>25</v>
      </c>
      <c r="B51" s="8"/>
      <c r="D51" s="14"/>
      <c r="E51" s="14"/>
      <c r="F51" s="14"/>
      <c r="G51" s="14"/>
      <c r="H51" s="14"/>
      <c r="I51" s="14"/>
      <c r="K51" s="14"/>
      <c r="L51" s="14"/>
    </row>
    <row r="52" spans="1:12" ht="24" customHeight="1" x14ac:dyDescent="0.5">
      <c r="B52" s="8"/>
      <c r="D52" s="14"/>
      <c r="E52" s="14"/>
      <c r="F52" s="14"/>
      <c r="G52" s="14"/>
      <c r="H52" s="14"/>
      <c r="I52" s="14"/>
      <c r="K52" s="14"/>
      <c r="L52" s="14"/>
    </row>
    <row r="53" spans="1:12" s="18" customFormat="1" ht="24" customHeight="1" x14ac:dyDescent="0.5">
      <c r="A53" s="17"/>
      <c r="C53" s="3"/>
      <c r="D53" s="3"/>
      <c r="E53" s="3"/>
      <c r="F53" s="3"/>
      <c r="G53" s="3"/>
      <c r="H53" s="3"/>
      <c r="I53" s="3"/>
      <c r="J53" s="3"/>
      <c r="K53" s="14" t="s">
        <v>47</v>
      </c>
      <c r="L53" s="3"/>
    </row>
    <row r="54" spans="1:12" s="18" customFormat="1" ht="24" customHeight="1" x14ac:dyDescent="0.5">
      <c r="A54" s="17" t="s">
        <v>26</v>
      </c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s="18" customFormat="1" ht="24" customHeight="1" x14ac:dyDescent="0.5">
      <c r="A55" s="17" t="s">
        <v>48</v>
      </c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s="18" customFormat="1" ht="24" customHeight="1" x14ac:dyDescent="0.5">
      <c r="A56" s="19" t="s">
        <v>184</v>
      </c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s="18" customFormat="1" ht="24" customHeight="1" x14ac:dyDescent="0.5">
      <c r="C57" s="4"/>
      <c r="D57" s="4"/>
      <c r="E57" s="4"/>
      <c r="F57" s="4"/>
      <c r="G57" s="4"/>
      <c r="H57" s="4"/>
      <c r="I57" s="4"/>
      <c r="J57" s="3"/>
      <c r="K57" s="20" t="s">
        <v>49</v>
      </c>
      <c r="L57" s="3"/>
    </row>
    <row r="58" spans="1:12" s="18" customFormat="1" ht="24" customHeight="1" x14ac:dyDescent="0.5">
      <c r="C58" s="4"/>
      <c r="D58" s="4"/>
      <c r="E58" s="60" t="s">
        <v>2</v>
      </c>
      <c r="F58" s="60"/>
      <c r="G58" s="60"/>
      <c r="H58" s="5"/>
      <c r="I58" s="60" t="s">
        <v>3</v>
      </c>
      <c r="J58" s="60"/>
      <c r="K58" s="60"/>
      <c r="L58" s="3"/>
    </row>
    <row r="59" spans="1:12" ht="24" customHeight="1" x14ac:dyDescent="0.5">
      <c r="B59" s="8"/>
      <c r="C59" s="22" t="s">
        <v>4</v>
      </c>
      <c r="D59" s="6"/>
      <c r="E59" s="6">
        <v>2568</v>
      </c>
      <c r="F59" s="6"/>
      <c r="G59" s="6">
        <v>2567</v>
      </c>
      <c r="H59" s="6"/>
      <c r="I59" s="6">
        <v>2568</v>
      </c>
      <c r="J59" s="6"/>
      <c r="K59" s="6">
        <v>2567</v>
      </c>
      <c r="L59" s="23"/>
    </row>
    <row r="60" spans="1:12" ht="24" customHeight="1" x14ac:dyDescent="0.5">
      <c r="A60" s="9" t="s">
        <v>50</v>
      </c>
      <c r="B60" s="8"/>
    </row>
    <row r="61" spans="1:12" ht="24" customHeight="1" x14ac:dyDescent="0.5">
      <c r="A61" s="9" t="s">
        <v>51</v>
      </c>
      <c r="B61" s="8"/>
    </row>
    <row r="62" spans="1:12" ht="24" customHeight="1" x14ac:dyDescent="0.5">
      <c r="A62" s="24" t="s">
        <v>52</v>
      </c>
      <c r="B62" s="8"/>
      <c r="E62" s="7">
        <v>1107657</v>
      </c>
      <c r="F62" s="7"/>
      <c r="G62" s="7">
        <v>955634</v>
      </c>
      <c r="H62" s="7"/>
      <c r="I62" s="7">
        <v>1105861</v>
      </c>
      <c r="J62" s="7"/>
      <c r="K62" s="7">
        <v>946405</v>
      </c>
    </row>
    <row r="63" spans="1:12" ht="24" customHeight="1" x14ac:dyDescent="0.5">
      <c r="A63" s="24" t="s">
        <v>136</v>
      </c>
      <c r="B63" s="8"/>
      <c r="E63" s="7">
        <v>0</v>
      </c>
      <c r="F63" s="7"/>
      <c r="G63" s="7">
        <v>1115</v>
      </c>
      <c r="H63" s="7"/>
      <c r="I63" s="7">
        <v>0</v>
      </c>
      <c r="J63" s="7"/>
      <c r="K63" s="7">
        <v>1039</v>
      </c>
    </row>
    <row r="64" spans="1:12" ht="24" customHeight="1" x14ac:dyDescent="0.5">
      <c r="A64" s="24" t="s">
        <v>53</v>
      </c>
      <c r="B64" s="8"/>
      <c r="C64" s="5"/>
      <c r="D64" s="2"/>
      <c r="E64" s="1">
        <v>5330</v>
      </c>
      <c r="F64" s="2"/>
      <c r="G64" s="1">
        <v>5261</v>
      </c>
      <c r="H64" s="2"/>
      <c r="I64" s="1">
        <v>4840</v>
      </c>
      <c r="J64" s="2"/>
      <c r="K64" s="1">
        <v>5076</v>
      </c>
    </row>
    <row r="65" spans="1:13" ht="24" customHeight="1" x14ac:dyDescent="0.5">
      <c r="A65" s="9" t="s">
        <v>54</v>
      </c>
      <c r="B65" s="8"/>
      <c r="C65" s="5"/>
      <c r="D65" s="2"/>
      <c r="E65" s="12">
        <f>SUM(E62:E64)</f>
        <v>1112987</v>
      </c>
      <c r="F65" s="2"/>
      <c r="G65" s="12">
        <f>SUM(G62:G64)</f>
        <v>962010</v>
      </c>
      <c r="H65" s="2"/>
      <c r="I65" s="12">
        <f>SUM(I62:I64)</f>
        <v>1110701</v>
      </c>
      <c r="J65" s="2"/>
      <c r="K65" s="12">
        <f>SUM(K62:K64)</f>
        <v>952520</v>
      </c>
    </row>
    <row r="66" spans="1:13" ht="24" customHeight="1" x14ac:dyDescent="0.5">
      <c r="A66" s="9" t="s">
        <v>55</v>
      </c>
      <c r="B66" s="8"/>
      <c r="C66" s="25"/>
      <c r="D66" s="5"/>
      <c r="E66" s="2"/>
      <c r="F66" s="2"/>
      <c r="G66" s="2"/>
      <c r="H66" s="2"/>
      <c r="I66" s="2"/>
      <c r="J66" s="2"/>
      <c r="K66" s="7"/>
    </row>
    <row r="67" spans="1:13" ht="24" customHeight="1" x14ac:dyDescent="0.5">
      <c r="A67" s="24" t="s">
        <v>56</v>
      </c>
      <c r="B67" s="8"/>
      <c r="C67" s="5"/>
      <c r="D67" s="2"/>
      <c r="E67" s="2">
        <v>750804</v>
      </c>
      <c r="F67" s="2"/>
      <c r="G67" s="2">
        <v>635170</v>
      </c>
      <c r="H67" s="2"/>
      <c r="I67" s="2">
        <v>749120</v>
      </c>
      <c r="J67" s="2"/>
      <c r="K67" s="2">
        <v>629768</v>
      </c>
    </row>
    <row r="68" spans="1:13" ht="24" customHeight="1" x14ac:dyDescent="0.5">
      <c r="A68" s="24" t="s">
        <v>57</v>
      </c>
      <c r="B68" s="8"/>
      <c r="C68" s="5"/>
      <c r="D68" s="2"/>
      <c r="E68" s="2">
        <v>80695</v>
      </c>
      <c r="F68" s="2"/>
      <c r="G68" s="2">
        <v>88214</v>
      </c>
      <c r="H68" s="2"/>
      <c r="I68" s="2">
        <v>80727</v>
      </c>
      <c r="J68" s="2"/>
      <c r="K68" s="2">
        <v>78000</v>
      </c>
    </row>
    <row r="69" spans="1:13" ht="24" customHeight="1" x14ac:dyDescent="0.5">
      <c r="A69" s="24" t="s">
        <v>58</v>
      </c>
      <c r="B69" s="8"/>
      <c r="C69" s="5"/>
      <c r="D69" s="2"/>
      <c r="E69" s="2">
        <v>90081</v>
      </c>
      <c r="F69" s="2"/>
      <c r="G69" s="2">
        <v>77958</v>
      </c>
      <c r="H69" s="2"/>
      <c r="I69" s="2">
        <v>89309</v>
      </c>
      <c r="J69" s="2"/>
      <c r="K69" s="2">
        <v>71127</v>
      </c>
    </row>
    <row r="70" spans="1:13" ht="24" customHeight="1" x14ac:dyDescent="0.5">
      <c r="A70" s="9" t="s">
        <v>59</v>
      </c>
      <c r="B70" s="8"/>
      <c r="C70" s="5"/>
      <c r="D70" s="5"/>
      <c r="E70" s="12">
        <v>921580</v>
      </c>
      <c r="F70" s="2"/>
      <c r="G70" s="12">
        <f>SUM(G67:G69)</f>
        <v>801342</v>
      </c>
      <c r="H70" s="2"/>
      <c r="I70" s="12">
        <f>SUM(I67:I69)</f>
        <v>919156</v>
      </c>
      <c r="J70" s="2"/>
      <c r="K70" s="12">
        <f>SUM(K67:K69)</f>
        <v>778895</v>
      </c>
    </row>
    <row r="71" spans="1:13" ht="24" customHeight="1" x14ac:dyDescent="0.5">
      <c r="A71" s="19" t="s">
        <v>60</v>
      </c>
      <c r="B71" s="8"/>
      <c r="C71" s="5"/>
      <c r="D71" s="2"/>
      <c r="E71" s="2">
        <f>E65-E70</f>
        <v>191407</v>
      </c>
      <c r="F71" s="2"/>
      <c r="G71" s="2">
        <f>G65-G70</f>
        <v>160668</v>
      </c>
      <c r="H71" s="2"/>
      <c r="I71" s="2">
        <f>I65-I70</f>
        <v>191545</v>
      </c>
      <c r="J71" s="2"/>
      <c r="K71" s="2">
        <f>K65-K70</f>
        <v>173625</v>
      </c>
    </row>
    <row r="72" spans="1:13" ht="24" customHeight="1" x14ac:dyDescent="0.5">
      <c r="A72" s="24" t="s">
        <v>61</v>
      </c>
      <c r="B72" s="8"/>
      <c r="C72" s="5"/>
      <c r="D72" s="2"/>
      <c r="E72" s="7">
        <v>1002</v>
      </c>
      <c r="F72" s="7"/>
      <c r="G72" s="7">
        <v>1198</v>
      </c>
      <c r="H72" s="7"/>
      <c r="I72" s="2">
        <v>990</v>
      </c>
      <c r="J72" s="7"/>
      <c r="K72" s="7">
        <v>1413</v>
      </c>
    </row>
    <row r="73" spans="1:13" ht="24" customHeight="1" x14ac:dyDescent="0.5">
      <c r="A73" s="24" t="s">
        <v>62</v>
      </c>
      <c r="B73" s="8"/>
      <c r="C73" s="5"/>
      <c r="D73" s="2"/>
      <c r="E73" s="11">
        <v>-1252</v>
      </c>
      <c r="F73" s="2"/>
      <c r="G73" s="11">
        <v>-599</v>
      </c>
      <c r="H73" s="2"/>
      <c r="I73" s="11">
        <v>-1250</v>
      </c>
      <c r="J73" s="2"/>
      <c r="K73" s="11">
        <v>-539</v>
      </c>
    </row>
    <row r="74" spans="1:13" ht="24" customHeight="1" x14ac:dyDescent="0.5">
      <c r="A74" s="19" t="s">
        <v>63</v>
      </c>
      <c r="B74" s="8"/>
      <c r="C74" s="5"/>
      <c r="D74" s="2"/>
      <c r="E74" s="2">
        <f>SUM(E71:E73)</f>
        <v>191157</v>
      </c>
      <c r="F74" s="2"/>
      <c r="G74" s="2">
        <f>SUM(G71:G73)</f>
        <v>161267</v>
      </c>
      <c r="H74" s="2"/>
      <c r="I74" s="2">
        <f>SUM(I71:I73)</f>
        <v>191285</v>
      </c>
      <c r="J74" s="2"/>
      <c r="K74" s="2">
        <f>SUM(K71:K73)</f>
        <v>174499</v>
      </c>
      <c r="M74" s="5"/>
    </row>
    <row r="75" spans="1:13" ht="24" customHeight="1" x14ac:dyDescent="0.5">
      <c r="A75" s="24" t="s">
        <v>64</v>
      </c>
      <c r="B75" s="8"/>
      <c r="C75" s="25">
        <v>10</v>
      </c>
      <c r="D75" s="2"/>
      <c r="E75" s="11">
        <v>-39000</v>
      </c>
      <c r="F75" s="2"/>
      <c r="G75" s="11">
        <v>-32543</v>
      </c>
      <c r="H75" s="2"/>
      <c r="I75" s="11">
        <v>-39000</v>
      </c>
      <c r="J75" s="2"/>
      <c r="K75" s="11">
        <v>-35129</v>
      </c>
    </row>
    <row r="76" spans="1:13" ht="24" customHeight="1" x14ac:dyDescent="0.5">
      <c r="A76" s="9" t="s">
        <v>65</v>
      </c>
      <c r="B76" s="8"/>
      <c r="C76" s="5"/>
      <c r="D76" s="2"/>
      <c r="E76" s="12">
        <f>SUM(E74:E75)</f>
        <v>152157</v>
      </c>
      <c r="F76" s="2"/>
      <c r="G76" s="12">
        <f>SUM(G74:G75)</f>
        <v>128724</v>
      </c>
      <c r="H76" s="2"/>
      <c r="I76" s="12">
        <f>SUM(I74:I75)</f>
        <v>152285</v>
      </c>
      <c r="J76" s="7"/>
      <c r="K76" s="12">
        <f>SUM(K74:K75)</f>
        <v>139370</v>
      </c>
    </row>
    <row r="77" spans="1:13" ht="24" customHeight="1" x14ac:dyDescent="0.5">
      <c r="A77" s="9"/>
      <c r="B77" s="8"/>
      <c r="C77" s="5"/>
      <c r="D77" s="5"/>
      <c r="E77" s="5"/>
      <c r="F77" s="5"/>
      <c r="G77" s="5"/>
      <c r="H77" s="5"/>
      <c r="I77" s="5"/>
      <c r="K77" s="5"/>
    </row>
    <row r="78" spans="1:13" ht="24" customHeight="1" x14ac:dyDescent="0.5">
      <c r="A78" s="9" t="s">
        <v>66</v>
      </c>
      <c r="B78" s="8"/>
      <c r="C78" s="5"/>
      <c r="D78" s="5"/>
      <c r="E78" s="5"/>
      <c r="F78" s="5"/>
      <c r="G78" s="5"/>
      <c r="H78" s="5"/>
      <c r="I78" s="5"/>
      <c r="K78" s="5"/>
    </row>
    <row r="79" spans="1:13" ht="24" customHeight="1" x14ac:dyDescent="0.5">
      <c r="A79" s="9" t="s">
        <v>67</v>
      </c>
      <c r="B79" s="8"/>
      <c r="C79" s="5"/>
      <c r="D79" s="2"/>
      <c r="E79" s="29">
        <v>0</v>
      </c>
      <c r="F79" s="2"/>
      <c r="G79" s="29">
        <v>0</v>
      </c>
      <c r="H79" s="2"/>
      <c r="I79" s="29">
        <v>0</v>
      </c>
      <c r="J79" s="7"/>
      <c r="K79" s="29">
        <v>0</v>
      </c>
    </row>
    <row r="80" spans="1:13" ht="24" customHeight="1" x14ac:dyDescent="0.5">
      <c r="A80" s="9"/>
      <c r="B80" s="8"/>
      <c r="C80" s="5"/>
      <c r="D80" s="2"/>
      <c r="E80" s="2"/>
      <c r="F80" s="2"/>
      <c r="G80" s="2"/>
      <c r="H80" s="2"/>
      <c r="I80" s="2"/>
      <c r="J80" s="7"/>
      <c r="K80" s="2"/>
    </row>
    <row r="81" spans="1:12" ht="24" customHeight="1" thickBot="1" x14ac:dyDescent="0.55000000000000004">
      <c r="A81" s="9" t="s">
        <v>68</v>
      </c>
      <c r="B81" s="8"/>
      <c r="C81" s="5"/>
      <c r="D81" s="2"/>
      <c r="E81" s="13">
        <f>E76+E79</f>
        <v>152157</v>
      </c>
      <c r="F81" s="2"/>
      <c r="G81" s="13">
        <f>G76+G79</f>
        <v>128724</v>
      </c>
      <c r="H81" s="2"/>
      <c r="I81" s="13">
        <f>I76+I79</f>
        <v>152285</v>
      </c>
      <c r="J81" s="7"/>
      <c r="K81" s="13">
        <f>K76+K79</f>
        <v>139370</v>
      </c>
    </row>
    <row r="82" spans="1:12" ht="24" customHeight="1" thickTop="1" x14ac:dyDescent="0.5">
      <c r="A82" s="9"/>
      <c r="B82" s="8"/>
      <c r="C82" s="5"/>
      <c r="D82" s="2"/>
      <c r="E82" s="2"/>
      <c r="F82" s="2"/>
      <c r="G82" s="2"/>
      <c r="H82" s="2"/>
      <c r="I82" s="2"/>
      <c r="J82" s="7"/>
      <c r="K82" s="2"/>
    </row>
    <row r="83" spans="1:12" ht="24" customHeight="1" x14ac:dyDescent="0.5">
      <c r="A83" s="21" t="s">
        <v>25</v>
      </c>
      <c r="B83" s="8"/>
      <c r="D83" s="14"/>
      <c r="E83" s="14"/>
      <c r="F83" s="14"/>
      <c r="G83" s="14"/>
      <c r="H83" s="14"/>
      <c r="I83" s="14"/>
      <c r="K83" s="14"/>
      <c r="L83" s="14"/>
    </row>
    <row r="84" spans="1:12" ht="24" customHeight="1" x14ac:dyDescent="0.5">
      <c r="B84" s="8"/>
      <c r="D84" s="14"/>
      <c r="E84" s="14"/>
      <c r="F84" s="14"/>
      <c r="G84" s="14"/>
      <c r="H84" s="14"/>
      <c r="I84" s="14"/>
      <c r="K84" s="14"/>
      <c r="L84" s="14"/>
    </row>
    <row r="85" spans="1:12" s="18" customFormat="1" ht="24" customHeight="1" x14ac:dyDescent="0.5">
      <c r="A85" s="17"/>
      <c r="C85" s="3"/>
      <c r="D85" s="3"/>
      <c r="E85" s="3"/>
      <c r="F85" s="3"/>
      <c r="G85" s="3"/>
      <c r="H85" s="3"/>
      <c r="I85" s="3"/>
      <c r="J85" s="3"/>
      <c r="K85" s="14" t="s">
        <v>47</v>
      </c>
      <c r="L85" s="3"/>
    </row>
    <row r="86" spans="1:12" s="18" customFormat="1" ht="24" customHeight="1" x14ac:dyDescent="0.5">
      <c r="A86" s="17" t="s">
        <v>26</v>
      </c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s="18" customFormat="1" ht="24" customHeight="1" x14ac:dyDescent="0.5">
      <c r="A87" s="17" t="s">
        <v>131</v>
      </c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s="18" customFormat="1" ht="24" customHeight="1" x14ac:dyDescent="0.5">
      <c r="A88" s="19" t="s">
        <v>184</v>
      </c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s="18" customFormat="1" ht="24" customHeight="1" x14ac:dyDescent="0.5">
      <c r="C89" s="4"/>
      <c r="D89" s="4"/>
      <c r="E89" s="4"/>
      <c r="F89" s="4"/>
      <c r="G89" s="4"/>
      <c r="H89" s="4"/>
      <c r="I89" s="4"/>
      <c r="J89" s="3"/>
      <c r="K89" s="20" t="s">
        <v>49</v>
      </c>
      <c r="L89" s="3"/>
    </row>
    <row r="90" spans="1:12" s="18" customFormat="1" ht="24" customHeight="1" x14ac:dyDescent="0.5">
      <c r="C90" s="4"/>
      <c r="D90" s="4"/>
      <c r="E90" s="60" t="s">
        <v>2</v>
      </c>
      <c r="F90" s="60"/>
      <c r="G90" s="60"/>
      <c r="H90" s="5"/>
      <c r="I90" s="60" t="s">
        <v>3</v>
      </c>
      <c r="J90" s="60"/>
      <c r="K90" s="60"/>
      <c r="L90" s="3"/>
    </row>
    <row r="91" spans="1:12" ht="24" customHeight="1" x14ac:dyDescent="0.5">
      <c r="B91" s="8"/>
      <c r="C91" s="22"/>
      <c r="D91" s="6"/>
      <c r="E91" s="6">
        <v>2568</v>
      </c>
      <c r="F91" s="6"/>
      <c r="G91" s="6">
        <v>2567</v>
      </c>
      <c r="H91" s="6"/>
      <c r="I91" s="6">
        <v>2568</v>
      </c>
      <c r="J91" s="6"/>
      <c r="K91" s="6">
        <v>2567</v>
      </c>
      <c r="L91" s="23"/>
    </row>
    <row r="92" spans="1:12" ht="24" customHeight="1" x14ac:dyDescent="0.5">
      <c r="A92" s="9" t="s">
        <v>132</v>
      </c>
      <c r="B92" s="8"/>
      <c r="C92" s="5"/>
      <c r="D92" s="2"/>
      <c r="E92" s="2"/>
      <c r="F92" s="2"/>
      <c r="G92" s="2"/>
      <c r="H92" s="2"/>
      <c r="I92" s="2"/>
      <c r="J92" s="7"/>
      <c r="K92" s="2"/>
    </row>
    <row r="93" spans="1:12" ht="24" customHeight="1" thickBot="1" x14ac:dyDescent="0.55000000000000004">
      <c r="A93" s="21" t="s">
        <v>69</v>
      </c>
      <c r="B93" s="8"/>
      <c r="C93" s="5"/>
      <c r="D93" s="2"/>
      <c r="E93" s="2">
        <f>E96-E95</f>
        <v>152196</v>
      </c>
      <c r="F93" s="2"/>
      <c r="G93" s="2">
        <f>G96-G95</f>
        <v>129766</v>
      </c>
      <c r="H93" s="2"/>
      <c r="I93" s="13">
        <f>I76</f>
        <v>152285</v>
      </c>
      <c r="J93" s="7"/>
      <c r="K93" s="13">
        <f>K76</f>
        <v>139370</v>
      </c>
    </row>
    <row r="94" spans="1:12" ht="24" customHeight="1" thickTop="1" x14ac:dyDescent="0.5">
      <c r="A94" s="21" t="s">
        <v>70</v>
      </c>
      <c r="B94" s="8"/>
      <c r="C94" s="5"/>
      <c r="D94" s="2"/>
      <c r="E94" s="2"/>
      <c r="F94" s="2"/>
      <c r="G94" s="2"/>
      <c r="H94" s="2"/>
      <c r="I94" s="2"/>
      <c r="J94" s="7"/>
      <c r="K94" s="2"/>
    </row>
    <row r="95" spans="1:12" ht="24" customHeight="1" x14ac:dyDescent="0.5">
      <c r="A95" s="21" t="s">
        <v>71</v>
      </c>
      <c r="B95" s="8"/>
      <c r="C95" s="5"/>
      <c r="D95" s="2"/>
      <c r="E95" s="29">
        <v>-39</v>
      </c>
      <c r="F95" s="2"/>
      <c r="G95" s="29">
        <v>-1042</v>
      </c>
      <c r="H95" s="2"/>
      <c r="I95" s="2"/>
      <c r="J95" s="7"/>
      <c r="K95" s="2"/>
    </row>
    <row r="96" spans="1:12" ht="24" customHeight="1" thickBot="1" x14ac:dyDescent="0.55000000000000004">
      <c r="A96" s="21" t="s">
        <v>72</v>
      </c>
      <c r="B96" s="8"/>
      <c r="C96" s="5"/>
      <c r="D96" s="2"/>
      <c r="E96" s="15">
        <f>E76</f>
        <v>152157</v>
      </c>
      <c r="F96" s="2"/>
      <c r="G96" s="15">
        <f>G76</f>
        <v>128724</v>
      </c>
      <c r="H96" s="2"/>
      <c r="I96" s="2"/>
      <c r="J96" s="7"/>
      <c r="K96" s="2"/>
    </row>
    <row r="97" spans="1:12" ht="24" customHeight="1" thickTop="1" x14ac:dyDescent="0.5">
      <c r="B97" s="8"/>
      <c r="C97" s="5"/>
      <c r="D97" s="2"/>
      <c r="E97" s="2"/>
      <c r="F97" s="2"/>
      <c r="G97" s="2"/>
      <c r="H97" s="2"/>
      <c r="I97" s="2"/>
      <c r="J97" s="7"/>
      <c r="K97" s="2"/>
    </row>
    <row r="98" spans="1:12" ht="24" customHeight="1" x14ac:dyDescent="0.5">
      <c r="A98" s="19" t="s">
        <v>133</v>
      </c>
      <c r="B98" s="8"/>
      <c r="C98" s="5"/>
      <c r="D98" s="2"/>
      <c r="E98" s="2"/>
      <c r="F98" s="2"/>
      <c r="G98" s="2"/>
      <c r="H98" s="2"/>
      <c r="I98" s="2"/>
      <c r="J98" s="7"/>
      <c r="K98" s="2"/>
    </row>
    <row r="99" spans="1:12" ht="24" customHeight="1" x14ac:dyDescent="0.5">
      <c r="A99" s="24" t="s">
        <v>73</v>
      </c>
      <c r="B99" s="8"/>
      <c r="C99" s="25"/>
      <c r="D99" s="5"/>
      <c r="E99" s="5"/>
      <c r="F99" s="5"/>
      <c r="G99" s="5"/>
      <c r="H99" s="5"/>
      <c r="I99" s="5"/>
      <c r="K99" s="5"/>
    </row>
    <row r="100" spans="1:12" ht="24" customHeight="1" thickBot="1" x14ac:dyDescent="0.55000000000000004">
      <c r="A100" s="24" t="s">
        <v>134</v>
      </c>
      <c r="B100" s="8"/>
      <c r="C100" s="5"/>
      <c r="D100" s="26"/>
      <c r="E100" s="16">
        <f>E93/E101</f>
        <v>0.25366</v>
      </c>
      <c r="F100" s="26"/>
      <c r="G100" s="16">
        <f>G93/G101</f>
        <v>0.2162546807741213</v>
      </c>
      <c r="H100" s="26"/>
      <c r="I100" s="16">
        <f>I93/I101</f>
        <v>0.25380833333333336</v>
      </c>
      <c r="J100" s="27"/>
      <c r="K100" s="16">
        <f>K93/K101</f>
        <v>0.23225972026177338</v>
      </c>
    </row>
    <row r="101" spans="1:12" ht="24" customHeight="1" thickTop="1" thickBot="1" x14ac:dyDescent="0.55000000000000004">
      <c r="A101" s="24" t="s">
        <v>74</v>
      </c>
      <c r="B101" s="8"/>
      <c r="C101" s="5"/>
      <c r="D101" s="2"/>
      <c r="E101" s="13">
        <v>600000</v>
      </c>
      <c r="F101" s="2"/>
      <c r="G101" s="13">
        <v>600061</v>
      </c>
      <c r="H101" s="2"/>
      <c r="I101" s="13">
        <v>600000</v>
      </c>
      <c r="J101" s="27"/>
      <c r="K101" s="13">
        <v>600061</v>
      </c>
    </row>
    <row r="102" spans="1:12" ht="24" customHeight="1" thickTop="1" x14ac:dyDescent="0.5">
      <c r="A102" s="24"/>
      <c r="B102" s="8"/>
      <c r="D102" s="5"/>
      <c r="E102" s="5"/>
      <c r="F102" s="5"/>
      <c r="G102" s="5"/>
      <c r="H102" s="5"/>
      <c r="I102" s="5"/>
      <c r="K102" s="5"/>
      <c r="L102" s="5"/>
    </row>
    <row r="103" spans="1:12" ht="24" customHeight="1" x14ac:dyDescent="0.5">
      <c r="A103" s="21" t="s">
        <v>25</v>
      </c>
      <c r="B103" s="8"/>
      <c r="D103" s="14"/>
      <c r="E103" s="14"/>
      <c r="F103" s="14"/>
      <c r="G103" s="14"/>
      <c r="H103" s="14"/>
      <c r="I103" s="14"/>
      <c r="K103" s="14"/>
      <c r="L103" s="14"/>
    </row>
    <row r="104" spans="1:12" ht="24" customHeight="1" x14ac:dyDescent="0.5">
      <c r="B104" s="8"/>
      <c r="D104" s="14"/>
      <c r="E104" s="14"/>
      <c r="F104" s="14"/>
      <c r="G104" s="14"/>
      <c r="H104" s="14"/>
      <c r="I104" s="14"/>
      <c r="K104" s="14"/>
      <c r="L104" s="14"/>
    </row>
    <row r="105" spans="1:12" ht="24" customHeight="1" x14ac:dyDescent="0.5">
      <c r="B105" s="8"/>
      <c r="D105" s="14"/>
      <c r="E105" s="14"/>
      <c r="F105" s="14"/>
      <c r="G105" s="14"/>
      <c r="H105" s="14"/>
      <c r="I105" s="14"/>
      <c r="K105" s="14"/>
      <c r="L105" s="14"/>
    </row>
    <row r="106" spans="1:12" ht="24" customHeight="1" x14ac:dyDescent="0.5">
      <c r="B106" s="8"/>
      <c r="D106" s="14"/>
      <c r="E106" s="14"/>
      <c r="F106" s="14"/>
      <c r="G106" s="14"/>
      <c r="H106" s="14"/>
      <c r="I106" s="14"/>
      <c r="K106" s="14"/>
      <c r="L106" s="14"/>
    </row>
    <row r="107" spans="1:12" ht="24" customHeight="1" x14ac:dyDescent="0.5">
      <c r="B107" s="8"/>
      <c r="D107" s="14"/>
      <c r="E107" s="14"/>
      <c r="F107" s="14"/>
      <c r="G107" s="14"/>
      <c r="H107" s="14"/>
      <c r="I107" s="14"/>
      <c r="K107" s="14"/>
      <c r="L107" s="14"/>
    </row>
    <row r="108" spans="1:12" ht="24" customHeight="1" x14ac:dyDescent="0.5">
      <c r="B108" s="8"/>
      <c r="D108" s="14"/>
      <c r="E108" s="14"/>
      <c r="F108" s="14"/>
      <c r="G108" s="14"/>
      <c r="H108" s="14"/>
      <c r="I108" s="14"/>
      <c r="K108" s="14"/>
      <c r="L108" s="14"/>
    </row>
    <row r="109" spans="1:12" ht="24" customHeight="1" x14ac:dyDescent="0.5">
      <c r="B109" s="8"/>
      <c r="D109" s="14"/>
      <c r="E109" s="14"/>
      <c r="F109" s="14"/>
      <c r="G109" s="14"/>
      <c r="H109" s="14"/>
      <c r="I109" s="14"/>
      <c r="K109" s="14"/>
      <c r="L109" s="14"/>
    </row>
    <row r="110" spans="1:12" ht="24" customHeight="1" x14ac:dyDescent="0.5">
      <c r="B110" s="8"/>
      <c r="D110" s="14"/>
      <c r="E110" s="14"/>
      <c r="F110" s="14"/>
      <c r="G110" s="14"/>
      <c r="H110" s="14"/>
      <c r="I110" s="14"/>
      <c r="K110" s="14"/>
      <c r="L110" s="14"/>
    </row>
    <row r="111" spans="1:12" ht="24" customHeight="1" x14ac:dyDescent="0.5">
      <c r="B111" s="8"/>
      <c r="D111" s="14"/>
      <c r="E111" s="14"/>
      <c r="F111" s="14"/>
      <c r="G111" s="14"/>
      <c r="H111" s="14"/>
      <c r="I111" s="14"/>
      <c r="K111" s="14"/>
      <c r="L111" s="14"/>
    </row>
    <row r="112" spans="1:12" ht="24" customHeight="1" x14ac:dyDescent="0.5">
      <c r="B112" s="8"/>
      <c r="D112" s="14"/>
      <c r="E112" s="14"/>
      <c r="F112" s="14"/>
      <c r="G112" s="14"/>
      <c r="H112" s="14"/>
      <c r="I112" s="14"/>
      <c r="K112" s="14"/>
      <c r="L112" s="14"/>
    </row>
    <row r="113" spans="2:12" ht="24" customHeight="1" x14ac:dyDescent="0.5">
      <c r="B113" s="8"/>
      <c r="D113" s="14"/>
      <c r="E113" s="14"/>
      <c r="F113" s="14"/>
      <c r="G113" s="14"/>
      <c r="H113" s="14"/>
      <c r="I113" s="14"/>
      <c r="K113" s="14"/>
      <c r="L113" s="14"/>
    </row>
    <row r="114" spans="2:12" ht="24" customHeight="1" x14ac:dyDescent="0.5">
      <c r="B114" s="8"/>
      <c r="D114" s="14"/>
      <c r="E114" s="14"/>
      <c r="F114" s="14"/>
      <c r="G114" s="14"/>
      <c r="H114" s="14"/>
      <c r="I114" s="14"/>
      <c r="K114" s="14"/>
      <c r="L114" s="14"/>
    </row>
    <row r="115" spans="2:12" ht="24" customHeight="1" x14ac:dyDescent="0.5">
      <c r="B115" s="8"/>
      <c r="D115" s="14"/>
      <c r="E115" s="14"/>
      <c r="F115" s="14"/>
      <c r="G115" s="14"/>
      <c r="H115" s="14"/>
      <c r="I115" s="14"/>
      <c r="K115" s="14"/>
      <c r="L115" s="14"/>
    </row>
    <row r="116" spans="2:12" ht="24" customHeight="1" x14ac:dyDescent="0.5">
      <c r="B116" s="8"/>
      <c r="D116" s="14"/>
      <c r="E116" s="14"/>
      <c r="F116" s="14"/>
      <c r="G116" s="14"/>
      <c r="H116" s="14"/>
      <c r="I116" s="14"/>
      <c r="K116" s="14"/>
      <c r="L116" s="14"/>
    </row>
    <row r="117" spans="2:12" ht="24" customHeight="1" x14ac:dyDescent="0.5">
      <c r="B117" s="8"/>
      <c r="D117" s="14"/>
      <c r="E117" s="14"/>
      <c r="F117" s="14"/>
      <c r="G117" s="14"/>
      <c r="H117" s="14"/>
      <c r="I117" s="14"/>
      <c r="K117" s="14"/>
      <c r="L117" s="14"/>
    </row>
    <row r="118" spans="2:12" ht="24" customHeight="1" x14ac:dyDescent="0.5">
      <c r="B118" s="8"/>
      <c r="D118" s="14"/>
      <c r="E118" s="14"/>
      <c r="F118" s="14"/>
      <c r="G118" s="14"/>
      <c r="H118" s="14"/>
      <c r="I118" s="14"/>
      <c r="K118" s="14"/>
      <c r="L118" s="14"/>
    </row>
    <row r="119" spans="2:12" ht="24" customHeight="1" x14ac:dyDescent="0.5">
      <c r="B119" s="8"/>
      <c r="D119" s="14"/>
      <c r="E119" s="14"/>
      <c r="F119" s="14"/>
      <c r="G119" s="14"/>
      <c r="H119" s="14"/>
      <c r="I119" s="14"/>
      <c r="K119" s="14"/>
      <c r="L119" s="14"/>
    </row>
    <row r="120" spans="2:12" ht="24" customHeight="1" x14ac:dyDescent="0.5">
      <c r="B120" s="8"/>
      <c r="D120" s="14"/>
      <c r="E120" s="14"/>
      <c r="F120" s="14"/>
      <c r="G120" s="14"/>
      <c r="H120" s="14"/>
      <c r="I120" s="14"/>
      <c r="K120" s="14"/>
      <c r="L120" s="14"/>
    </row>
    <row r="121" spans="2:12" ht="24" customHeight="1" x14ac:dyDescent="0.5">
      <c r="B121" s="8"/>
      <c r="D121" s="14"/>
      <c r="E121" s="14"/>
      <c r="F121" s="14"/>
      <c r="G121" s="14"/>
      <c r="H121" s="14"/>
      <c r="I121" s="14"/>
      <c r="K121" s="14"/>
      <c r="L121" s="14"/>
    </row>
    <row r="122" spans="2:12" ht="24" customHeight="1" x14ac:dyDescent="0.5">
      <c r="B122" s="8"/>
      <c r="D122" s="14"/>
      <c r="E122" s="14"/>
      <c r="F122" s="14"/>
      <c r="G122" s="14"/>
      <c r="H122" s="14"/>
      <c r="I122" s="14"/>
      <c r="K122" s="14"/>
      <c r="L122" s="14"/>
    </row>
    <row r="123" spans="2:12" ht="24" customHeight="1" x14ac:dyDescent="0.5">
      <c r="B123" s="8"/>
      <c r="D123" s="14"/>
      <c r="E123" s="14"/>
      <c r="F123" s="14"/>
      <c r="G123" s="14"/>
      <c r="H123" s="14"/>
      <c r="I123" s="14"/>
      <c r="K123" s="14"/>
      <c r="L123" s="14"/>
    </row>
    <row r="124" spans="2:12" ht="24" customHeight="1" x14ac:dyDescent="0.5">
      <c r="B124" s="8"/>
      <c r="D124" s="14"/>
      <c r="E124" s="14"/>
      <c r="F124" s="14"/>
      <c r="G124" s="14"/>
      <c r="H124" s="14"/>
      <c r="I124" s="14"/>
      <c r="K124" s="14"/>
      <c r="L124" s="14"/>
    </row>
    <row r="125" spans="2:12" ht="24" customHeight="1" x14ac:dyDescent="0.5">
      <c r="B125" s="8"/>
      <c r="D125" s="14"/>
      <c r="E125" s="14"/>
      <c r="F125" s="14"/>
      <c r="G125" s="14"/>
      <c r="H125" s="14"/>
      <c r="I125" s="14"/>
      <c r="K125" s="14"/>
      <c r="L125" s="14"/>
    </row>
    <row r="126" spans="2:12" ht="24" customHeight="1" x14ac:dyDescent="0.5">
      <c r="B126" s="8"/>
      <c r="D126" s="14"/>
      <c r="E126" s="14"/>
      <c r="F126" s="14"/>
      <c r="G126" s="14"/>
      <c r="H126" s="14"/>
      <c r="I126" s="14"/>
      <c r="K126" s="14"/>
      <c r="L126" s="14"/>
    </row>
    <row r="127" spans="2:12" ht="24" customHeight="1" x14ac:dyDescent="0.5">
      <c r="B127" s="8"/>
      <c r="D127" s="14"/>
      <c r="E127" s="14"/>
      <c r="F127" s="14"/>
      <c r="G127" s="14"/>
      <c r="H127" s="14"/>
      <c r="I127" s="14"/>
      <c r="K127" s="14"/>
      <c r="L127" s="14"/>
    </row>
    <row r="128" spans="2:12" ht="24" customHeight="1" x14ac:dyDescent="0.5">
      <c r="B128" s="8"/>
      <c r="D128" s="14"/>
      <c r="E128" s="14"/>
      <c r="F128" s="14"/>
      <c r="G128" s="14"/>
      <c r="H128" s="14"/>
      <c r="I128" s="14"/>
      <c r="K128" s="14"/>
      <c r="L128" s="14"/>
    </row>
    <row r="129" spans="2:12" ht="24" customHeight="1" x14ac:dyDescent="0.5">
      <c r="B129" s="8"/>
      <c r="D129" s="14"/>
      <c r="E129" s="14"/>
      <c r="F129" s="14"/>
      <c r="G129" s="14"/>
      <c r="H129" s="14"/>
      <c r="I129" s="14"/>
      <c r="K129" s="14"/>
      <c r="L129" s="14"/>
    </row>
    <row r="130" spans="2:12" ht="24" customHeight="1" x14ac:dyDescent="0.5">
      <c r="B130" s="8"/>
      <c r="D130" s="14"/>
      <c r="E130" s="14"/>
      <c r="F130" s="14"/>
      <c r="G130" s="14"/>
      <c r="H130" s="14"/>
      <c r="I130" s="14"/>
      <c r="K130" s="14"/>
      <c r="L130" s="14"/>
    </row>
    <row r="131" spans="2:12" ht="24" customHeight="1" x14ac:dyDescent="0.5">
      <c r="B131" s="8"/>
      <c r="D131" s="14"/>
      <c r="E131" s="14"/>
      <c r="F131" s="14"/>
      <c r="G131" s="14"/>
      <c r="H131" s="14"/>
      <c r="I131" s="14"/>
      <c r="K131" s="14"/>
      <c r="L131" s="14"/>
    </row>
    <row r="132" spans="2:12" ht="24" customHeight="1" x14ac:dyDescent="0.5">
      <c r="B132" s="8"/>
    </row>
    <row r="133" spans="2:12" ht="24" customHeight="1" x14ac:dyDescent="0.5">
      <c r="B133" s="8"/>
    </row>
    <row r="134" spans="2:12" ht="24" customHeight="1" x14ac:dyDescent="0.5">
      <c r="B134" s="8"/>
    </row>
    <row r="135" spans="2:12" ht="24" customHeight="1" x14ac:dyDescent="0.5">
      <c r="B135" s="8"/>
    </row>
    <row r="136" spans="2:12" ht="24" customHeight="1" x14ac:dyDescent="0.5">
      <c r="B136" s="8"/>
    </row>
    <row r="137" spans="2:12" ht="24" customHeight="1" x14ac:dyDescent="0.5">
      <c r="B137" s="8"/>
    </row>
    <row r="138" spans="2:12" ht="24" customHeight="1" x14ac:dyDescent="0.5">
      <c r="B138" s="8"/>
    </row>
    <row r="139" spans="2:12" ht="24" customHeight="1" x14ac:dyDescent="0.5">
      <c r="B139" s="8"/>
    </row>
    <row r="140" spans="2:12" ht="24" customHeight="1" x14ac:dyDescent="0.5">
      <c r="B140" s="8"/>
    </row>
    <row r="141" spans="2:12" ht="24" customHeight="1" x14ac:dyDescent="0.5">
      <c r="B141" s="8"/>
    </row>
    <row r="142" spans="2:12" ht="24" customHeight="1" x14ac:dyDescent="0.5">
      <c r="B142" s="8"/>
    </row>
    <row r="143" spans="2:12" ht="24" customHeight="1" x14ac:dyDescent="0.5">
      <c r="B143" s="8"/>
    </row>
    <row r="144" spans="2:12" ht="24" customHeight="1" x14ac:dyDescent="0.5">
      <c r="B144" s="8"/>
    </row>
    <row r="145" spans="2:2" ht="24" customHeight="1" x14ac:dyDescent="0.5">
      <c r="B145" s="8"/>
    </row>
    <row r="146" spans="2:2" ht="24" customHeight="1" x14ac:dyDescent="0.5">
      <c r="B146" s="8"/>
    </row>
    <row r="147" spans="2:2" ht="24" customHeight="1" x14ac:dyDescent="0.5">
      <c r="B147" s="8"/>
    </row>
    <row r="148" spans="2:2" ht="24" customHeight="1" x14ac:dyDescent="0.5">
      <c r="B148" s="8"/>
    </row>
    <row r="149" spans="2:2" ht="24" customHeight="1" x14ac:dyDescent="0.5">
      <c r="B149" s="8"/>
    </row>
    <row r="150" spans="2:2" ht="24" customHeight="1" x14ac:dyDescent="0.5">
      <c r="B150" s="8"/>
    </row>
    <row r="151" spans="2:2" ht="24" customHeight="1" x14ac:dyDescent="0.5">
      <c r="B151" s="8"/>
    </row>
    <row r="152" spans="2:2" ht="24" customHeight="1" x14ac:dyDescent="0.5">
      <c r="B152" s="8"/>
    </row>
    <row r="153" spans="2:2" ht="24" customHeight="1" x14ac:dyDescent="0.5">
      <c r="B153" s="8"/>
    </row>
    <row r="154" spans="2:2" ht="24" customHeight="1" x14ac:dyDescent="0.5">
      <c r="B154" s="8"/>
    </row>
    <row r="155" spans="2:2" ht="24" customHeight="1" x14ac:dyDescent="0.5">
      <c r="B155" s="8"/>
    </row>
    <row r="156" spans="2:2" ht="24" customHeight="1" x14ac:dyDescent="0.5">
      <c r="B156" s="8"/>
    </row>
    <row r="157" spans="2:2" ht="24" customHeight="1" x14ac:dyDescent="0.5">
      <c r="B157" s="8"/>
    </row>
    <row r="158" spans="2:2" ht="24" customHeight="1" x14ac:dyDescent="0.5">
      <c r="B158" s="8"/>
    </row>
    <row r="159" spans="2:2" ht="24" customHeight="1" x14ac:dyDescent="0.5">
      <c r="B159" s="8"/>
    </row>
    <row r="160" spans="2:2" ht="24" customHeight="1" x14ac:dyDescent="0.5">
      <c r="B160" s="8"/>
    </row>
    <row r="161" spans="2:2" ht="24" customHeight="1" x14ac:dyDescent="0.5">
      <c r="B161" s="8"/>
    </row>
    <row r="162" spans="2:2" ht="24" customHeight="1" x14ac:dyDescent="0.5">
      <c r="B162" s="8"/>
    </row>
    <row r="163" spans="2:2" ht="24" customHeight="1" x14ac:dyDescent="0.5">
      <c r="B163" s="8"/>
    </row>
    <row r="164" spans="2:2" ht="24" customHeight="1" x14ac:dyDescent="0.5">
      <c r="B164" s="8"/>
    </row>
    <row r="165" spans="2:2" ht="24" customHeight="1" x14ac:dyDescent="0.5">
      <c r="B165" s="8"/>
    </row>
    <row r="166" spans="2:2" ht="24" customHeight="1" x14ac:dyDescent="0.5">
      <c r="B166" s="8"/>
    </row>
    <row r="167" spans="2:2" ht="24" customHeight="1" x14ac:dyDescent="0.5">
      <c r="B167" s="8"/>
    </row>
    <row r="168" spans="2:2" ht="24" customHeight="1" x14ac:dyDescent="0.5">
      <c r="B168" s="8"/>
    </row>
    <row r="169" spans="2:2" ht="24" customHeight="1" x14ac:dyDescent="0.5">
      <c r="B169" s="8"/>
    </row>
    <row r="170" spans="2:2" ht="24" customHeight="1" x14ac:dyDescent="0.5">
      <c r="B170" s="8"/>
    </row>
    <row r="171" spans="2:2" ht="24" customHeight="1" x14ac:dyDescent="0.5">
      <c r="B171" s="8"/>
    </row>
    <row r="172" spans="2:2" ht="24" customHeight="1" x14ac:dyDescent="0.5">
      <c r="B172" s="8"/>
    </row>
    <row r="173" spans="2:2" ht="24" customHeight="1" x14ac:dyDescent="0.5">
      <c r="B173" s="8"/>
    </row>
    <row r="174" spans="2:2" ht="24" customHeight="1" x14ac:dyDescent="0.5">
      <c r="B174" s="8"/>
    </row>
    <row r="175" spans="2:2" ht="24" customHeight="1" x14ac:dyDescent="0.5">
      <c r="B175" s="8"/>
    </row>
    <row r="176" spans="2:2" ht="24" customHeight="1" x14ac:dyDescent="0.5">
      <c r="B176" s="8"/>
    </row>
    <row r="177" spans="2:2" ht="24" customHeight="1" x14ac:dyDescent="0.5">
      <c r="B177" s="8"/>
    </row>
    <row r="178" spans="2:2" ht="24" customHeight="1" x14ac:dyDescent="0.5">
      <c r="B178" s="8"/>
    </row>
    <row r="179" spans="2:2" ht="24" customHeight="1" x14ac:dyDescent="0.5">
      <c r="B179" s="8"/>
    </row>
    <row r="180" spans="2:2" ht="24" customHeight="1" x14ac:dyDescent="0.5">
      <c r="B180" s="8"/>
    </row>
    <row r="181" spans="2:2" ht="24" customHeight="1" x14ac:dyDescent="0.5">
      <c r="B181" s="8"/>
    </row>
    <row r="182" spans="2:2" ht="24" customHeight="1" x14ac:dyDescent="0.5">
      <c r="B182" s="8"/>
    </row>
    <row r="183" spans="2:2" ht="24" customHeight="1" x14ac:dyDescent="0.5">
      <c r="B183" s="8"/>
    </row>
    <row r="184" spans="2:2" ht="24" customHeight="1" x14ac:dyDescent="0.5">
      <c r="B184" s="8"/>
    </row>
    <row r="185" spans="2:2" ht="24" customHeight="1" x14ac:dyDescent="0.5">
      <c r="B185" s="8"/>
    </row>
    <row r="186" spans="2:2" ht="24" customHeight="1" x14ac:dyDescent="0.5">
      <c r="B186" s="8"/>
    </row>
    <row r="187" spans="2:2" ht="24" customHeight="1" x14ac:dyDescent="0.5">
      <c r="B187" s="8"/>
    </row>
    <row r="188" spans="2:2" ht="24" customHeight="1" x14ac:dyDescent="0.5">
      <c r="B188" s="8"/>
    </row>
    <row r="189" spans="2:2" ht="24" customHeight="1" x14ac:dyDescent="0.5">
      <c r="B189" s="8"/>
    </row>
    <row r="190" spans="2:2" ht="24" customHeight="1" x14ac:dyDescent="0.5">
      <c r="B190" s="8"/>
    </row>
    <row r="191" spans="2:2" ht="24" customHeight="1" x14ac:dyDescent="0.5">
      <c r="B191" s="8"/>
    </row>
    <row r="192" spans="2:2" ht="24" customHeight="1" x14ac:dyDescent="0.5">
      <c r="B192" s="8"/>
    </row>
    <row r="193" spans="2:2" ht="24" customHeight="1" x14ac:dyDescent="0.5">
      <c r="B193" s="8"/>
    </row>
    <row r="194" spans="2:2" ht="24" customHeight="1" x14ac:dyDescent="0.5">
      <c r="B194" s="8"/>
    </row>
    <row r="195" spans="2:2" ht="24" customHeight="1" x14ac:dyDescent="0.5">
      <c r="B195" s="8"/>
    </row>
    <row r="196" spans="2:2" ht="24" customHeight="1" x14ac:dyDescent="0.5">
      <c r="B196" s="8"/>
    </row>
    <row r="197" spans="2:2" ht="24" customHeight="1" x14ac:dyDescent="0.5">
      <c r="B197" s="8"/>
    </row>
    <row r="198" spans="2:2" ht="24" customHeight="1" x14ac:dyDescent="0.5">
      <c r="B198" s="8"/>
    </row>
    <row r="199" spans="2:2" ht="24" customHeight="1" x14ac:dyDescent="0.5">
      <c r="B199" s="8"/>
    </row>
    <row r="200" spans="2:2" ht="24" customHeight="1" x14ac:dyDescent="0.5">
      <c r="B200" s="8"/>
    </row>
    <row r="201" spans="2:2" ht="24" customHeight="1" x14ac:dyDescent="0.5">
      <c r="B201" s="8"/>
    </row>
    <row r="202" spans="2:2" ht="24" customHeight="1" x14ac:dyDescent="0.5">
      <c r="B202" s="8"/>
    </row>
    <row r="203" spans="2:2" ht="24" customHeight="1" x14ac:dyDescent="0.5">
      <c r="B203" s="8"/>
    </row>
    <row r="204" spans="2:2" ht="24" customHeight="1" x14ac:dyDescent="0.5">
      <c r="B204" s="8"/>
    </row>
    <row r="205" spans="2:2" ht="24" customHeight="1" x14ac:dyDescent="0.5">
      <c r="B205" s="8"/>
    </row>
    <row r="206" spans="2:2" ht="24" customHeight="1" x14ac:dyDescent="0.5">
      <c r="B206" s="8"/>
    </row>
    <row r="207" spans="2:2" ht="24" customHeight="1" x14ac:dyDescent="0.5">
      <c r="B207" s="8"/>
    </row>
    <row r="208" spans="2:2" ht="24" customHeight="1" x14ac:dyDescent="0.5">
      <c r="B208" s="8"/>
    </row>
    <row r="209" spans="2:2" ht="24" customHeight="1" x14ac:dyDescent="0.5">
      <c r="B209" s="8"/>
    </row>
    <row r="210" spans="2:2" ht="24" customHeight="1" x14ac:dyDescent="0.5">
      <c r="B210" s="8"/>
    </row>
    <row r="211" spans="2:2" ht="24" customHeight="1" x14ac:dyDescent="0.5">
      <c r="B211" s="8"/>
    </row>
    <row r="212" spans="2:2" ht="24" customHeight="1" x14ac:dyDescent="0.5">
      <c r="B212" s="8"/>
    </row>
    <row r="213" spans="2:2" ht="24" customHeight="1" x14ac:dyDescent="0.5">
      <c r="B213" s="8"/>
    </row>
    <row r="214" spans="2:2" ht="24" customHeight="1" x14ac:dyDescent="0.5">
      <c r="B214" s="8"/>
    </row>
    <row r="215" spans="2:2" ht="24" customHeight="1" x14ac:dyDescent="0.5">
      <c r="B215" s="8"/>
    </row>
    <row r="216" spans="2:2" ht="24" customHeight="1" x14ac:dyDescent="0.5">
      <c r="B216" s="8"/>
    </row>
    <row r="217" spans="2:2" ht="24" customHeight="1" x14ac:dyDescent="0.5">
      <c r="B217" s="8"/>
    </row>
    <row r="218" spans="2:2" ht="24" customHeight="1" x14ac:dyDescent="0.5">
      <c r="B218" s="8"/>
    </row>
    <row r="219" spans="2:2" ht="24" customHeight="1" x14ac:dyDescent="0.5">
      <c r="B219" s="8"/>
    </row>
    <row r="220" spans="2:2" ht="24" customHeight="1" x14ac:dyDescent="0.5">
      <c r="B220" s="8"/>
    </row>
    <row r="221" spans="2:2" ht="24" customHeight="1" x14ac:dyDescent="0.5">
      <c r="B221" s="8"/>
    </row>
    <row r="222" spans="2:2" ht="24" customHeight="1" x14ac:dyDescent="0.5">
      <c r="B222" s="8"/>
    </row>
    <row r="223" spans="2:2" ht="24" customHeight="1" x14ac:dyDescent="0.5">
      <c r="B223" s="8"/>
    </row>
    <row r="224" spans="2:2" ht="24" customHeight="1" x14ac:dyDescent="0.5">
      <c r="B224" s="8"/>
    </row>
    <row r="225" spans="2:2" ht="24" customHeight="1" x14ac:dyDescent="0.5">
      <c r="B225" s="8"/>
    </row>
  </sheetData>
  <mergeCells count="8">
    <mergeCell ref="I58:K58"/>
    <mergeCell ref="I90:K90"/>
    <mergeCell ref="E58:G58"/>
    <mergeCell ref="E90:G90"/>
    <mergeCell ref="E6:G6"/>
    <mergeCell ref="I6:K6"/>
    <mergeCell ref="E38:G38"/>
    <mergeCell ref="I38:K38"/>
  </mergeCells>
  <printOptions horizontalCentered="1"/>
  <pageMargins left="0.82677165354330695" right="0" top="0.55118110236220497" bottom="0" header="0.196850393700787" footer="0.196850393700787"/>
  <pageSetup paperSize="9" scale="80" fitToWidth="0" orientation="portrait" r:id="rId1"/>
  <rowBreaks count="3" manualBreakCount="3">
    <brk id="32" max="16383" man="1"/>
    <brk id="52" max="16383" man="1"/>
    <brk id="8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view="pageBreakPreview" topLeftCell="E7" zoomScale="59" zoomScaleNormal="70" zoomScaleSheetLayoutView="70" workbookViewId="0">
      <selection activeCell="AD16" sqref="AD16"/>
    </sheetView>
  </sheetViews>
  <sheetFormatPr defaultColWidth="9.42578125" defaultRowHeight="24" customHeight="1" x14ac:dyDescent="0.5"/>
  <cols>
    <col min="1" max="1" width="35.7109375" style="8" customWidth="1"/>
    <col min="2" max="2" width="1.7109375" style="8" customWidth="1"/>
    <col min="3" max="3" width="14.7109375" style="8" customWidth="1"/>
    <col min="4" max="4" width="1.7109375" style="8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8" customWidth="1"/>
    <col min="15" max="15" width="14.7109375" style="8" customWidth="1"/>
    <col min="16" max="16" width="1.7109375" style="8" customWidth="1"/>
    <col min="17" max="17" width="14.7109375" style="8" customWidth="1"/>
    <col min="18" max="18" width="1.7109375" style="8" customWidth="1"/>
    <col min="19" max="19" width="14.7109375" style="8" customWidth="1"/>
    <col min="20" max="20" width="1.7109375" style="8" customWidth="1"/>
    <col min="21" max="16384" width="9.42578125" style="8"/>
  </cols>
  <sheetData>
    <row r="1" spans="1:21" ht="24" customHeight="1" x14ac:dyDescent="0.5"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42" t="s">
        <v>47</v>
      </c>
    </row>
    <row r="2" spans="1:21" ht="24" customHeight="1" x14ac:dyDescent="0.5">
      <c r="A2" s="17" t="s">
        <v>0</v>
      </c>
      <c r="B2" s="1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1" ht="24" customHeight="1" x14ac:dyDescent="0.5">
      <c r="A3" s="28" t="s">
        <v>152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1" ht="24" customHeight="1" x14ac:dyDescent="0.5">
      <c r="A4" s="28" t="s">
        <v>184</v>
      </c>
      <c r="B4" s="28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 ht="24" customHeight="1" x14ac:dyDescent="0.5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2" t="s">
        <v>75</v>
      </c>
    </row>
    <row r="6" spans="1:21" ht="24" customHeight="1" x14ac:dyDescent="0.5">
      <c r="C6" s="61" t="s">
        <v>2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21" ht="24" customHeight="1" x14ac:dyDescent="0.5">
      <c r="C7" s="5"/>
      <c r="D7" s="44"/>
      <c r="E7" s="5"/>
      <c r="F7" s="44"/>
      <c r="G7" s="5"/>
      <c r="H7" s="44"/>
      <c r="N7" s="44"/>
      <c r="O7" s="44"/>
      <c r="P7" s="45"/>
      <c r="Q7" s="45" t="s">
        <v>76</v>
      </c>
      <c r="R7" s="44"/>
      <c r="S7" s="42"/>
    </row>
    <row r="8" spans="1:21" s="5" customFormat="1" ht="24" customHeight="1" x14ac:dyDescent="0.5">
      <c r="I8" s="62" t="s">
        <v>77</v>
      </c>
      <c r="J8" s="62"/>
      <c r="K8" s="62"/>
      <c r="L8" s="62"/>
      <c r="M8" s="62"/>
      <c r="O8" s="45" t="s">
        <v>78</v>
      </c>
      <c r="P8" s="45"/>
      <c r="Q8" s="45" t="s">
        <v>79</v>
      </c>
    </row>
    <row r="9" spans="1:21" s="5" customFormat="1" ht="24" customHeight="1" x14ac:dyDescent="0.5">
      <c r="C9" s="5" t="s">
        <v>80</v>
      </c>
      <c r="E9" s="5" t="s">
        <v>81</v>
      </c>
      <c r="I9" s="5" t="s">
        <v>146</v>
      </c>
      <c r="K9" s="5" t="s">
        <v>145</v>
      </c>
      <c r="O9" s="5" t="s">
        <v>82</v>
      </c>
      <c r="Q9" s="5" t="s">
        <v>83</v>
      </c>
    </row>
    <row r="10" spans="1:21" s="5" customFormat="1" ht="24" customHeight="1" x14ac:dyDescent="0.5">
      <c r="C10" s="46" t="s">
        <v>84</v>
      </c>
      <c r="E10" s="46" t="s">
        <v>85</v>
      </c>
      <c r="G10" s="46" t="s">
        <v>140</v>
      </c>
      <c r="I10" s="46" t="s">
        <v>86</v>
      </c>
      <c r="K10" s="46" t="s">
        <v>140</v>
      </c>
      <c r="M10" s="46" t="s">
        <v>87</v>
      </c>
      <c r="O10" s="46" t="s">
        <v>88</v>
      </c>
      <c r="Q10" s="46" t="s">
        <v>89</v>
      </c>
      <c r="S10" s="46" t="s">
        <v>90</v>
      </c>
    </row>
    <row r="11" spans="1:21" ht="24" customHeight="1" x14ac:dyDescent="0.5">
      <c r="A11" s="47" t="s">
        <v>147</v>
      </c>
      <c r="B11" s="47"/>
      <c r="C11" s="7">
        <v>152000</v>
      </c>
      <c r="D11" s="7"/>
      <c r="E11" s="7">
        <v>426989</v>
      </c>
      <c r="F11" s="7"/>
      <c r="G11" s="7">
        <v>-33189</v>
      </c>
      <c r="H11" s="7"/>
      <c r="I11" s="7">
        <v>15200</v>
      </c>
      <c r="J11" s="7"/>
      <c r="K11" s="7">
        <v>33189</v>
      </c>
      <c r="L11" s="7"/>
      <c r="M11" s="7">
        <v>119973</v>
      </c>
      <c r="N11" s="7"/>
      <c r="O11" s="7">
        <f>SUM(C11:M11)</f>
        <v>714162</v>
      </c>
      <c r="P11" s="7"/>
      <c r="Q11" s="7">
        <v>3528</v>
      </c>
      <c r="R11" s="7"/>
      <c r="S11" s="7">
        <f>SUM(O11:Q11)</f>
        <v>717690</v>
      </c>
    </row>
    <row r="12" spans="1:21" ht="24" customHeight="1" x14ac:dyDescent="0.5">
      <c r="A12" s="21" t="s">
        <v>65</v>
      </c>
      <c r="B12" s="21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v>0</v>
      </c>
      <c r="L12" s="7"/>
      <c r="M12" s="7">
        <f>PL!G93</f>
        <v>129766</v>
      </c>
      <c r="N12" s="7"/>
      <c r="O12" s="7">
        <f t="shared" ref="O12:O13" si="0">SUM(C12:M12)</f>
        <v>129766</v>
      </c>
      <c r="P12" s="7"/>
      <c r="Q12" s="7">
        <f>PL!G95</f>
        <v>-1042</v>
      </c>
      <c r="R12" s="7"/>
      <c r="S12" s="7">
        <f t="shared" ref="S12:S13" si="1">SUM(O12:Q12)</f>
        <v>128724</v>
      </c>
    </row>
    <row r="13" spans="1:21" ht="24" customHeight="1" x14ac:dyDescent="0.5">
      <c r="A13" s="21" t="s">
        <v>67</v>
      </c>
      <c r="B13" s="21"/>
      <c r="C13" s="48">
        <v>0</v>
      </c>
      <c r="D13" s="7"/>
      <c r="E13" s="48">
        <v>0</v>
      </c>
      <c r="F13" s="7"/>
      <c r="G13" s="48">
        <v>0</v>
      </c>
      <c r="H13" s="7"/>
      <c r="I13" s="48">
        <v>0</v>
      </c>
      <c r="J13" s="7"/>
      <c r="K13" s="48">
        <v>0</v>
      </c>
      <c r="L13" s="7"/>
      <c r="M13" s="48">
        <v>0</v>
      </c>
      <c r="N13" s="7"/>
      <c r="O13" s="48">
        <f t="shared" si="0"/>
        <v>0</v>
      </c>
      <c r="P13" s="7"/>
      <c r="Q13" s="48">
        <v>0</v>
      </c>
      <c r="R13" s="7"/>
      <c r="S13" s="48">
        <f t="shared" si="1"/>
        <v>0</v>
      </c>
    </row>
    <row r="14" spans="1:21" ht="24" customHeight="1" x14ac:dyDescent="0.5">
      <c r="A14" s="21" t="s">
        <v>68</v>
      </c>
      <c r="B14" s="21"/>
      <c r="C14" s="7">
        <f>SUM(C12:C13)</f>
        <v>0</v>
      </c>
      <c r="D14" s="2"/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7">
        <f>SUM(K12:K13)</f>
        <v>0</v>
      </c>
      <c r="L14" s="7"/>
      <c r="M14" s="7">
        <f>SUM(M12:M13)</f>
        <v>129766</v>
      </c>
      <c r="N14" s="7"/>
      <c r="O14" s="7">
        <f>SUM(O12:O13)</f>
        <v>129766</v>
      </c>
      <c r="P14" s="7"/>
      <c r="Q14" s="7">
        <f>SUM(Q12:Q13)</f>
        <v>-1042</v>
      </c>
      <c r="R14" s="7"/>
      <c r="S14" s="7">
        <f>SUM(S12:S13)</f>
        <v>128724</v>
      </c>
    </row>
    <row r="15" spans="1:21" ht="24" customHeight="1" x14ac:dyDescent="0.5">
      <c r="A15" s="24" t="s">
        <v>156</v>
      </c>
      <c r="B15" s="21"/>
      <c r="C15" s="7">
        <v>0</v>
      </c>
      <c r="D15" s="2"/>
      <c r="E15" s="7">
        <v>0</v>
      </c>
      <c r="F15" s="7"/>
      <c r="G15" s="7">
        <v>-2637</v>
      </c>
      <c r="H15" s="7"/>
      <c r="I15" s="7">
        <v>0</v>
      </c>
      <c r="J15" s="7"/>
      <c r="K15" s="7">
        <v>2637</v>
      </c>
      <c r="L15" s="7"/>
      <c r="M15" s="7">
        <f>-K15</f>
        <v>-2637</v>
      </c>
      <c r="N15" s="7"/>
      <c r="O15" s="7">
        <f t="shared" ref="O15" si="2">SUM(C15:M15)</f>
        <v>-2637</v>
      </c>
      <c r="P15" s="7"/>
      <c r="Q15" s="7">
        <v>0</v>
      </c>
      <c r="R15" s="7"/>
      <c r="S15" s="7">
        <f t="shared" ref="S15" si="3">SUM(O15:Q15)</f>
        <v>-2637</v>
      </c>
    </row>
    <row r="16" spans="1:21" ht="24" customHeight="1" x14ac:dyDescent="0.5">
      <c r="A16" s="24" t="s">
        <v>185</v>
      </c>
      <c r="B16" s="21"/>
      <c r="C16" s="7">
        <v>0</v>
      </c>
      <c r="D16" s="2"/>
      <c r="E16" s="7">
        <v>0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v>-114000</v>
      </c>
      <c r="N16" s="7"/>
      <c r="O16" s="48">
        <f t="shared" ref="O16" si="4">SUM(C16:M16)</f>
        <v>-114000</v>
      </c>
      <c r="P16" s="7"/>
      <c r="Q16" s="7">
        <v>0</v>
      </c>
      <c r="R16" s="7"/>
      <c r="S16" s="48">
        <f t="shared" ref="S16" si="5">SUM(O16:Q16)</f>
        <v>-114000</v>
      </c>
    </row>
    <row r="17" spans="1:19" ht="24" customHeight="1" thickBot="1" x14ac:dyDescent="0.55000000000000004">
      <c r="A17" s="9" t="s">
        <v>182</v>
      </c>
      <c r="B17" s="9"/>
      <c r="C17" s="15">
        <f>SUM(C11:C16)-C14</f>
        <v>152000</v>
      </c>
      <c r="D17" s="2"/>
      <c r="E17" s="15">
        <f>SUM(E11:E16)-E14</f>
        <v>426989</v>
      </c>
      <c r="F17" s="2"/>
      <c r="G17" s="15">
        <f>SUM(G11:G16)-G14</f>
        <v>-35826</v>
      </c>
      <c r="H17" s="2"/>
      <c r="I17" s="15">
        <f>SUM(I11:I16)-I14</f>
        <v>15200</v>
      </c>
      <c r="J17" s="2"/>
      <c r="K17" s="15">
        <f>SUM(K11:K16)-K14</f>
        <v>35826</v>
      </c>
      <c r="L17" s="2"/>
      <c r="M17" s="15">
        <f>SUM(M11:M16)-M14</f>
        <v>133102</v>
      </c>
      <c r="N17" s="2"/>
      <c r="O17" s="15">
        <f>SUM(O11:O16)-O14</f>
        <v>727291</v>
      </c>
      <c r="P17" s="2"/>
      <c r="Q17" s="15">
        <f>SUM(Q11:Q16)-Q14</f>
        <v>2486</v>
      </c>
      <c r="R17" s="2"/>
      <c r="S17" s="15">
        <f>SUM(S11:S16)-S14</f>
        <v>729777</v>
      </c>
    </row>
    <row r="18" spans="1:19" ht="24" customHeight="1" thickTop="1" x14ac:dyDescent="0.5">
      <c r="A18" s="9"/>
      <c r="B18" s="9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24" customHeight="1" x14ac:dyDescent="0.5">
      <c r="A19" s="47" t="s">
        <v>160</v>
      </c>
      <c r="B19" s="47"/>
      <c r="C19" s="7">
        <v>152000</v>
      </c>
      <c r="D19" s="7"/>
      <c r="E19" s="7">
        <v>426989</v>
      </c>
      <c r="F19" s="7"/>
      <c r="G19" s="7">
        <v>-35827</v>
      </c>
      <c r="H19" s="7"/>
      <c r="I19" s="7">
        <v>15200</v>
      </c>
      <c r="J19" s="7"/>
      <c r="K19" s="7">
        <v>35827</v>
      </c>
      <c r="L19" s="7"/>
      <c r="M19" s="7">
        <v>130627</v>
      </c>
      <c r="N19" s="7"/>
      <c r="O19" s="7">
        <f>SUM(C19:M19)</f>
        <v>724816</v>
      </c>
      <c r="P19" s="7"/>
      <c r="Q19" s="7">
        <v>-184</v>
      </c>
      <c r="R19" s="7"/>
      <c r="S19" s="7">
        <f>SUM(O19:Q19)</f>
        <v>724632</v>
      </c>
    </row>
    <row r="20" spans="1:19" ht="24" customHeight="1" x14ac:dyDescent="0.5">
      <c r="A20" s="21" t="s">
        <v>65</v>
      </c>
      <c r="B20" s="21"/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f>PL!E93</f>
        <v>152196</v>
      </c>
      <c r="N20" s="7"/>
      <c r="O20" s="7">
        <f t="shared" ref="O20:O21" si="6">SUM(C20:M20)</f>
        <v>152196</v>
      </c>
      <c r="P20" s="7"/>
      <c r="Q20" s="7">
        <f>PL!E95</f>
        <v>-39</v>
      </c>
      <c r="R20" s="7"/>
      <c r="S20" s="7">
        <f t="shared" ref="S20:S23" si="7">SUM(O20:Q20)</f>
        <v>152157</v>
      </c>
    </row>
    <row r="21" spans="1:19" ht="24" customHeight="1" x14ac:dyDescent="0.5">
      <c r="A21" s="21" t="s">
        <v>67</v>
      </c>
      <c r="B21" s="21"/>
      <c r="C21" s="48">
        <v>0</v>
      </c>
      <c r="D21" s="7"/>
      <c r="E21" s="48">
        <v>0</v>
      </c>
      <c r="F21" s="7"/>
      <c r="G21" s="48">
        <v>0</v>
      </c>
      <c r="H21" s="7"/>
      <c r="I21" s="48">
        <v>0</v>
      </c>
      <c r="J21" s="7"/>
      <c r="K21" s="48">
        <v>0</v>
      </c>
      <c r="L21" s="7"/>
      <c r="M21" s="48">
        <v>0</v>
      </c>
      <c r="N21" s="7"/>
      <c r="O21" s="48">
        <f t="shared" si="6"/>
        <v>0</v>
      </c>
      <c r="P21" s="7"/>
      <c r="Q21" s="48">
        <v>0</v>
      </c>
      <c r="R21" s="7"/>
      <c r="S21" s="48">
        <f t="shared" si="7"/>
        <v>0</v>
      </c>
    </row>
    <row r="22" spans="1:19" ht="24" customHeight="1" x14ac:dyDescent="0.5">
      <c r="A22" s="21" t="s">
        <v>68</v>
      </c>
      <c r="B22" s="21"/>
      <c r="C22" s="7">
        <f>SUM(C20:C21)</f>
        <v>0</v>
      </c>
      <c r="D22" s="2"/>
      <c r="E22" s="7">
        <f>SUM(E20:E21)</f>
        <v>0</v>
      </c>
      <c r="F22" s="7"/>
      <c r="G22" s="7">
        <f>SUM(G20:G21)</f>
        <v>0</v>
      </c>
      <c r="H22" s="7"/>
      <c r="I22" s="7">
        <f>SUM(I20:I21)</f>
        <v>0</v>
      </c>
      <c r="J22" s="7"/>
      <c r="K22" s="7">
        <f>SUM(K20:K21)</f>
        <v>0</v>
      </c>
      <c r="L22" s="7"/>
      <c r="M22" s="7">
        <f>SUM(M20:M21)</f>
        <v>152196</v>
      </c>
      <c r="N22" s="7"/>
      <c r="O22" s="7">
        <f>SUM(O20:O21)</f>
        <v>152196</v>
      </c>
      <c r="P22" s="7"/>
      <c r="Q22" s="7">
        <f>SUM(Q20:Q21)</f>
        <v>-39</v>
      </c>
      <c r="R22" s="7"/>
      <c r="S22" s="7">
        <f t="shared" si="7"/>
        <v>152157</v>
      </c>
    </row>
    <row r="23" spans="1:19" ht="24" customHeight="1" x14ac:dyDescent="0.5">
      <c r="A23" s="24" t="s">
        <v>185</v>
      </c>
      <c r="B23" s="21"/>
      <c r="C23" s="7">
        <v>0</v>
      </c>
      <c r="D23" s="2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-114000</v>
      </c>
      <c r="N23" s="7"/>
      <c r="O23" s="48">
        <f t="shared" ref="O23" si="8">SUM(C23:M23)</f>
        <v>-114000</v>
      </c>
      <c r="P23" s="7"/>
      <c r="Q23" s="7">
        <v>0</v>
      </c>
      <c r="R23" s="7"/>
      <c r="S23" s="48">
        <f t="shared" si="7"/>
        <v>-114000</v>
      </c>
    </row>
    <row r="24" spans="1:19" ht="24" customHeight="1" thickBot="1" x14ac:dyDescent="0.55000000000000004">
      <c r="A24" s="9" t="s">
        <v>183</v>
      </c>
      <c r="B24" s="9"/>
      <c r="C24" s="15">
        <f>SUM(C19:C23)-C22</f>
        <v>152000</v>
      </c>
      <c r="D24" s="2"/>
      <c r="E24" s="15">
        <f>SUM(E19:E23)-E22</f>
        <v>426989</v>
      </c>
      <c r="F24" s="2"/>
      <c r="G24" s="15">
        <f>SUM(G19:G23)-G22</f>
        <v>-35827</v>
      </c>
      <c r="H24" s="2"/>
      <c r="I24" s="15">
        <f>SUM(I19:I23)-I22</f>
        <v>15200</v>
      </c>
      <c r="J24" s="2"/>
      <c r="K24" s="15">
        <f>SUM(K19:K23)-K22</f>
        <v>35827</v>
      </c>
      <c r="L24" s="2"/>
      <c r="M24" s="15">
        <f>SUM(M19:M23)-M22</f>
        <v>168823</v>
      </c>
      <c r="N24" s="2"/>
      <c r="O24" s="15">
        <f>SUM(O19:O23)-O22</f>
        <v>763012</v>
      </c>
      <c r="P24" s="2"/>
      <c r="Q24" s="15">
        <f>SUM(Q19:Q23)-Q22</f>
        <v>-223</v>
      </c>
      <c r="R24" s="2"/>
      <c r="S24" s="15">
        <f>SUM(S19:S23)-S22</f>
        <v>762789</v>
      </c>
    </row>
    <row r="25" spans="1:19" ht="24" customHeight="1" thickTop="1" x14ac:dyDescent="0.5">
      <c r="A25" s="9"/>
      <c r="B25" s="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24" customHeight="1" x14ac:dyDescent="0.5">
      <c r="A26" s="21" t="s">
        <v>25</v>
      </c>
      <c r="B26" s="21"/>
    </row>
    <row r="27" spans="1:19" ht="24" customHeight="1" x14ac:dyDescent="0.5">
      <c r="A27" s="21"/>
      <c r="B27" s="21"/>
    </row>
  </sheetData>
  <mergeCells count="2">
    <mergeCell ref="C6:S6"/>
    <mergeCell ref="I8:M8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  <ignoredErrors>
    <ignoredError sqref="D22 F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Q26"/>
  <sheetViews>
    <sheetView showGridLines="0" view="pageBreakPreview" topLeftCell="E7" zoomScale="70" zoomScaleNormal="100" zoomScaleSheetLayoutView="70" workbookViewId="0">
      <selection activeCell="M23" sqref="M23"/>
    </sheetView>
  </sheetViews>
  <sheetFormatPr defaultColWidth="9.42578125" defaultRowHeight="24" customHeight="1" x14ac:dyDescent="0.5"/>
  <cols>
    <col min="1" max="1" width="40.7109375" style="8" customWidth="1"/>
    <col min="2" max="2" width="1.7109375" style="8" customWidth="1"/>
    <col min="3" max="3" width="15.7109375" style="8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2" width="1.7109375" style="8" customWidth="1"/>
    <col min="13" max="13" width="15.7109375" style="8" customWidth="1"/>
    <col min="14" max="14" width="1.7109375" style="8" customWidth="1"/>
    <col min="15" max="15" width="15.7109375" style="8" customWidth="1"/>
    <col min="16" max="16" width="1.7109375" style="8" customWidth="1"/>
    <col min="17" max="16384" width="9.42578125" style="8"/>
  </cols>
  <sheetData>
    <row r="1" spans="1:17" ht="24" customHeight="1" x14ac:dyDescent="0.5"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42" t="s">
        <v>47</v>
      </c>
    </row>
    <row r="2" spans="1:17" ht="24" customHeight="1" x14ac:dyDescent="0.5">
      <c r="A2" s="17" t="s">
        <v>0</v>
      </c>
      <c r="B2" s="1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7" ht="24" customHeight="1" x14ac:dyDescent="0.5">
      <c r="A3" s="28" t="s">
        <v>153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7" ht="24" customHeight="1" x14ac:dyDescent="0.5">
      <c r="A4" s="28" t="s">
        <v>184</v>
      </c>
      <c r="B4" s="28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ht="24" customHeight="1" x14ac:dyDescent="0.5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2" t="s">
        <v>75</v>
      </c>
    </row>
    <row r="6" spans="1:17" ht="24" customHeight="1" x14ac:dyDescent="0.5">
      <c r="C6" s="63" t="s">
        <v>3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7" ht="24" customHeight="1" x14ac:dyDescent="0.5">
      <c r="C7" s="44"/>
      <c r="D7" s="44"/>
      <c r="E7" s="44"/>
      <c r="F7" s="44"/>
      <c r="G7" s="44"/>
      <c r="H7" s="44"/>
      <c r="I7" s="64" t="s">
        <v>77</v>
      </c>
      <c r="J7" s="64"/>
      <c r="K7" s="64"/>
      <c r="L7" s="64"/>
      <c r="M7" s="64"/>
      <c r="N7" s="44"/>
      <c r="O7" s="42"/>
    </row>
    <row r="8" spans="1:17" s="5" customFormat="1" ht="24" customHeight="1" x14ac:dyDescent="0.5">
      <c r="C8" s="5" t="s">
        <v>80</v>
      </c>
      <c r="E8" s="5" t="s">
        <v>81</v>
      </c>
      <c r="I8" s="5" t="s">
        <v>146</v>
      </c>
      <c r="K8" s="5" t="s">
        <v>145</v>
      </c>
    </row>
    <row r="9" spans="1:17" s="5" customFormat="1" ht="24" customHeight="1" x14ac:dyDescent="0.5">
      <c r="C9" s="46" t="s">
        <v>84</v>
      </c>
      <c r="E9" s="46" t="s">
        <v>85</v>
      </c>
      <c r="G9" s="46" t="s">
        <v>140</v>
      </c>
      <c r="I9" s="46" t="s">
        <v>86</v>
      </c>
      <c r="K9" s="46" t="s">
        <v>140</v>
      </c>
      <c r="M9" s="46" t="s">
        <v>87</v>
      </c>
      <c r="O9" s="46" t="s">
        <v>90</v>
      </c>
    </row>
    <row r="10" spans="1:17" ht="24" customHeight="1" x14ac:dyDescent="0.5">
      <c r="A10" s="47" t="s">
        <v>147</v>
      </c>
      <c r="B10" s="47"/>
      <c r="C10" s="7">
        <v>152000</v>
      </c>
      <c r="D10" s="7"/>
      <c r="E10" s="7">
        <v>426989</v>
      </c>
      <c r="F10" s="7"/>
      <c r="G10" s="7">
        <v>-33189</v>
      </c>
      <c r="H10" s="7"/>
      <c r="I10" s="7">
        <v>15200</v>
      </c>
      <c r="J10" s="7"/>
      <c r="K10" s="7">
        <v>33189</v>
      </c>
      <c r="L10" s="7"/>
      <c r="M10" s="7">
        <v>137797</v>
      </c>
      <c r="N10" s="7"/>
      <c r="O10" s="7">
        <f>SUM(C10:M10)</f>
        <v>731986</v>
      </c>
    </row>
    <row r="11" spans="1:17" ht="24" customHeight="1" x14ac:dyDescent="0.5">
      <c r="A11" s="21" t="s">
        <v>65</v>
      </c>
      <c r="B11" s="21"/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v>0</v>
      </c>
      <c r="L11" s="7"/>
      <c r="M11" s="7">
        <f>PL!K76</f>
        <v>139370</v>
      </c>
      <c r="N11" s="7"/>
      <c r="O11" s="7">
        <f>SUM(C11:M11)</f>
        <v>139370</v>
      </c>
    </row>
    <row r="12" spans="1:17" ht="24" customHeight="1" x14ac:dyDescent="0.5">
      <c r="A12" s="21" t="s">
        <v>67</v>
      </c>
      <c r="B12" s="21"/>
      <c r="C12" s="48">
        <v>0</v>
      </c>
      <c r="D12" s="7"/>
      <c r="E12" s="48">
        <v>0</v>
      </c>
      <c r="F12" s="7"/>
      <c r="G12" s="48">
        <v>0</v>
      </c>
      <c r="H12" s="7"/>
      <c r="I12" s="48">
        <v>0</v>
      </c>
      <c r="J12" s="7"/>
      <c r="K12" s="48">
        <v>0</v>
      </c>
      <c r="L12" s="7"/>
      <c r="M12" s="48">
        <f>PL!K79</f>
        <v>0</v>
      </c>
      <c r="N12" s="7"/>
      <c r="O12" s="48">
        <f>SUM(C12:M12)</f>
        <v>0</v>
      </c>
    </row>
    <row r="13" spans="1:17" ht="24" customHeight="1" x14ac:dyDescent="0.5">
      <c r="A13" s="21" t="s">
        <v>68</v>
      </c>
      <c r="B13" s="21"/>
      <c r="C13" s="7">
        <f>SUM(C11:C12)</f>
        <v>0</v>
      </c>
      <c r="D13" s="2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0</v>
      </c>
      <c r="L13" s="7"/>
      <c r="M13" s="7">
        <f>SUM(M11:M12)</f>
        <v>139370</v>
      </c>
      <c r="N13" s="7"/>
      <c r="O13" s="7">
        <f>SUM(O11:O12)</f>
        <v>139370</v>
      </c>
    </row>
    <row r="14" spans="1:17" ht="24" customHeight="1" x14ac:dyDescent="0.5">
      <c r="A14" s="21" t="s">
        <v>156</v>
      </c>
      <c r="B14" s="21"/>
      <c r="C14" s="7">
        <v>0</v>
      </c>
      <c r="D14" s="2"/>
      <c r="E14" s="7">
        <v>0</v>
      </c>
      <c r="F14" s="7"/>
      <c r="G14" s="7">
        <v>-2637</v>
      </c>
      <c r="H14" s="7"/>
      <c r="I14" s="7">
        <v>0</v>
      </c>
      <c r="J14" s="7"/>
      <c r="K14" s="7">
        <v>2637</v>
      </c>
      <c r="L14" s="7"/>
      <c r="M14" s="7">
        <f>-K14</f>
        <v>-2637</v>
      </c>
      <c r="N14" s="7"/>
      <c r="O14" s="7">
        <f t="shared" ref="O14" si="0">SUM(C14:M14)</f>
        <v>-2637</v>
      </c>
    </row>
    <row r="15" spans="1:17" ht="24" customHeight="1" x14ac:dyDescent="0.5">
      <c r="A15" s="24" t="s">
        <v>185</v>
      </c>
      <c r="B15" s="21"/>
      <c r="C15" s="7">
        <v>0</v>
      </c>
      <c r="D15" s="2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-114000</v>
      </c>
      <c r="N15" s="7"/>
      <c r="O15" s="48">
        <f>SUM(C15:M15)</f>
        <v>-114000</v>
      </c>
    </row>
    <row r="16" spans="1:17" ht="24" customHeight="1" thickBot="1" x14ac:dyDescent="0.55000000000000004">
      <c r="A16" s="9" t="s">
        <v>182</v>
      </c>
      <c r="B16" s="9"/>
      <c r="C16" s="15">
        <f>SUM(C10:C15)-C13</f>
        <v>152000</v>
      </c>
      <c r="D16" s="2"/>
      <c r="E16" s="15">
        <f>SUM(E10:E15)-E13</f>
        <v>426989</v>
      </c>
      <c r="F16" s="2"/>
      <c r="G16" s="15">
        <f>SUM(G10:G15)-G13</f>
        <v>-35826</v>
      </c>
      <c r="H16" s="2"/>
      <c r="I16" s="15">
        <f>SUM(I10:I15)-I13</f>
        <v>15200</v>
      </c>
      <c r="J16" s="2"/>
      <c r="K16" s="15">
        <f>SUM(K10:K15)-K13</f>
        <v>35826</v>
      </c>
      <c r="L16" s="2"/>
      <c r="M16" s="15">
        <f>SUM(M10:M15)-M13</f>
        <v>160530</v>
      </c>
      <c r="N16" s="2"/>
      <c r="O16" s="15">
        <f>SUM(O10:O15)-O13</f>
        <v>754719</v>
      </c>
    </row>
    <row r="17" spans="1:15" ht="24" customHeight="1" thickTop="1" x14ac:dyDescent="0.5">
      <c r="A17" s="9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4" customHeight="1" x14ac:dyDescent="0.5">
      <c r="A18" s="47" t="s">
        <v>160</v>
      </c>
      <c r="B18" s="47"/>
      <c r="C18" s="7">
        <v>152000</v>
      </c>
      <c r="D18" s="7"/>
      <c r="E18" s="7">
        <v>426989</v>
      </c>
      <c r="F18" s="7"/>
      <c r="G18" s="7">
        <v>-35827</v>
      </c>
      <c r="H18" s="7"/>
      <c r="I18" s="7">
        <v>15200</v>
      </c>
      <c r="J18" s="7"/>
      <c r="K18" s="7">
        <v>35827</v>
      </c>
      <c r="L18" s="7"/>
      <c r="M18" s="7">
        <v>141919</v>
      </c>
      <c r="N18" s="7"/>
      <c r="O18" s="7">
        <f t="shared" ref="O18:O21" si="1">SUM(C18:M18)</f>
        <v>736108</v>
      </c>
    </row>
    <row r="19" spans="1:15" ht="24" customHeight="1" x14ac:dyDescent="0.5">
      <c r="A19" s="21" t="s">
        <v>65</v>
      </c>
      <c r="B19" s="21"/>
      <c r="C19" s="7">
        <v>0</v>
      </c>
      <c r="D19" s="7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f>PL!I76</f>
        <v>152285</v>
      </c>
      <c r="N19" s="7"/>
      <c r="O19" s="7">
        <f t="shared" si="1"/>
        <v>152285</v>
      </c>
    </row>
    <row r="20" spans="1:15" ht="24" customHeight="1" x14ac:dyDescent="0.5">
      <c r="A20" s="21" t="s">
        <v>67</v>
      </c>
      <c r="B20" s="21"/>
      <c r="C20" s="48">
        <v>0</v>
      </c>
      <c r="D20" s="7"/>
      <c r="E20" s="48">
        <v>0</v>
      </c>
      <c r="F20" s="7"/>
      <c r="G20" s="48">
        <v>0</v>
      </c>
      <c r="H20" s="7"/>
      <c r="I20" s="48">
        <v>0</v>
      </c>
      <c r="J20" s="7"/>
      <c r="K20" s="48">
        <v>0</v>
      </c>
      <c r="L20" s="7"/>
      <c r="M20" s="48">
        <f>PL!I79</f>
        <v>0</v>
      </c>
      <c r="N20" s="7"/>
      <c r="O20" s="48">
        <f t="shared" si="1"/>
        <v>0</v>
      </c>
    </row>
    <row r="21" spans="1:15" ht="24" customHeight="1" x14ac:dyDescent="0.5">
      <c r="A21" s="21" t="s">
        <v>68</v>
      </c>
      <c r="B21" s="21"/>
      <c r="C21" s="7">
        <f>SUM(C19:C20)</f>
        <v>0</v>
      </c>
      <c r="D21" s="2"/>
      <c r="E21" s="7">
        <f>SUM(E19:E20)</f>
        <v>0</v>
      </c>
      <c r="F21" s="7"/>
      <c r="G21" s="7">
        <f>SUM(G19:G20)</f>
        <v>0</v>
      </c>
      <c r="H21" s="7"/>
      <c r="I21" s="7">
        <f>SUM(I19:I20)</f>
        <v>0</v>
      </c>
      <c r="J21" s="7"/>
      <c r="K21" s="7">
        <f>SUM(K19:K20)</f>
        <v>0</v>
      </c>
      <c r="L21" s="7"/>
      <c r="M21" s="7">
        <f>SUM(M19:M20)</f>
        <v>152285</v>
      </c>
      <c r="N21" s="7"/>
      <c r="O21" s="7">
        <f t="shared" si="1"/>
        <v>152285</v>
      </c>
    </row>
    <row r="22" spans="1:15" ht="24" customHeight="1" x14ac:dyDescent="0.5">
      <c r="A22" s="24" t="s">
        <v>185</v>
      </c>
      <c r="B22" s="21"/>
      <c r="C22" s="7">
        <v>0</v>
      </c>
      <c r="D22" s="2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7"/>
      <c r="M22" s="7">
        <v>-114000</v>
      </c>
      <c r="N22" s="7"/>
      <c r="O22" s="48">
        <f>SUM(C22:M22)</f>
        <v>-114000</v>
      </c>
    </row>
    <row r="23" spans="1:15" ht="24" customHeight="1" thickBot="1" x14ac:dyDescent="0.55000000000000004">
      <c r="A23" s="9" t="s">
        <v>183</v>
      </c>
      <c r="B23" s="9"/>
      <c r="C23" s="15">
        <f>SUM(C18:C22)-C21</f>
        <v>152000</v>
      </c>
      <c r="D23" s="2"/>
      <c r="E23" s="15">
        <f>SUM(E18:E22)-E21</f>
        <v>426989</v>
      </c>
      <c r="F23" s="2"/>
      <c r="G23" s="15">
        <f>SUM(G18:G22)-G21</f>
        <v>-35827</v>
      </c>
      <c r="H23" s="2"/>
      <c r="I23" s="15">
        <f>SUM(I18:I22)-I21</f>
        <v>15200</v>
      </c>
      <c r="J23" s="2"/>
      <c r="K23" s="15">
        <f>SUM(K18:K22)-K21</f>
        <v>35827</v>
      </c>
      <c r="L23" s="2"/>
      <c r="M23" s="15">
        <f>SUM(M18:M22)-M21</f>
        <v>180204</v>
      </c>
      <c r="N23" s="2"/>
      <c r="O23" s="15">
        <f>SUM(O18:O22)-O21</f>
        <v>774393</v>
      </c>
    </row>
    <row r="24" spans="1:15" ht="24" customHeight="1" thickTop="1" x14ac:dyDescent="0.5">
      <c r="A24" s="9"/>
      <c r="B24" s="9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4" customHeight="1" x14ac:dyDescent="0.5">
      <c r="A25" s="21" t="s">
        <v>25</v>
      </c>
      <c r="B25" s="21"/>
    </row>
    <row r="26" spans="1:15" ht="24" customHeight="1" x14ac:dyDescent="0.5">
      <c r="A26" s="21"/>
      <c r="B26" s="21"/>
    </row>
  </sheetData>
  <mergeCells count="2">
    <mergeCell ref="C6:O6"/>
    <mergeCell ref="I7:M7"/>
  </mergeCells>
  <printOptions horizontalCentered="1"/>
  <pageMargins left="0.39370078740157499" right="0.196850393700787" top="0.78740157480314998" bottom="0" header="0.196850393700787" footer="0.196850393700787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O77"/>
  <sheetViews>
    <sheetView showGridLines="0" tabSelected="1" view="pageBreakPreview" topLeftCell="A62" zoomScaleNormal="80" zoomScaleSheetLayoutView="100" workbookViewId="0">
      <selection activeCell="F75" sqref="F75"/>
    </sheetView>
  </sheetViews>
  <sheetFormatPr defaultColWidth="10.5703125" defaultRowHeight="24" customHeight="1" x14ac:dyDescent="0.5"/>
  <cols>
    <col min="1" max="1" width="47.7109375" style="21" customWidth="1"/>
    <col min="2" max="2" width="6.7109375" style="8" customWidth="1"/>
    <col min="3" max="3" width="1.7109375" style="8" customWidth="1"/>
    <col min="4" max="4" width="13.7109375" style="8" customWidth="1"/>
    <col min="5" max="5" width="1.7109375" style="8" customWidth="1"/>
    <col min="6" max="6" width="13.7109375" style="8" customWidth="1"/>
    <col min="7" max="7" width="1.7109375" style="8" customWidth="1"/>
    <col min="8" max="8" width="13.7109375" style="8" customWidth="1"/>
    <col min="9" max="9" width="1.7109375" style="8" customWidth="1"/>
    <col min="10" max="10" width="13.7109375" style="8" customWidth="1"/>
    <col min="11" max="11" width="0.85546875" style="8" customWidth="1"/>
    <col min="12" max="14" width="13.5703125" style="8" customWidth="1"/>
    <col min="15" max="16384" width="10.5703125" style="8"/>
  </cols>
  <sheetData>
    <row r="1" spans="1:12" s="18" customFormat="1" ht="24" customHeight="1" x14ac:dyDescent="0.5">
      <c r="A1" s="17"/>
      <c r="B1" s="3"/>
      <c r="C1" s="3"/>
      <c r="D1" s="3"/>
      <c r="E1" s="3"/>
      <c r="F1" s="3"/>
      <c r="G1" s="3"/>
      <c r="H1" s="3"/>
      <c r="I1" s="3"/>
      <c r="J1" s="14" t="s">
        <v>47</v>
      </c>
      <c r="K1" s="3"/>
    </row>
    <row r="2" spans="1:12" s="51" customFormat="1" ht="24" customHeight="1" x14ac:dyDescent="0.5">
      <c r="A2" s="17" t="s">
        <v>26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49"/>
    </row>
    <row r="3" spans="1:12" s="51" customFormat="1" ht="24" customHeight="1" x14ac:dyDescent="0.5">
      <c r="A3" s="28" t="s">
        <v>91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49"/>
    </row>
    <row r="4" spans="1:12" s="18" customFormat="1" ht="24" customHeight="1" x14ac:dyDescent="0.5">
      <c r="A4" s="19" t="s">
        <v>184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s="18" customFormat="1" ht="24" customHeight="1" x14ac:dyDescent="0.5">
      <c r="B5" s="3"/>
      <c r="C5" s="4"/>
      <c r="D5" s="4"/>
      <c r="E5" s="3"/>
      <c r="F5" s="4"/>
      <c r="G5" s="3"/>
      <c r="H5" s="4"/>
      <c r="I5" s="3"/>
      <c r="J5" s="20" t="s">
        <v>1</v>
      </c>
      <c r="K5" s="3"/>
    </row>
    <row r="6" spans="1:12" s="5" customFormat="1" ht="24" customHeight="1" x14ac:dyDescent="0.5">
      <c r="C6" s="49"/>
      <c r="D6" s="62" t="s">
        <v>2</v>
      </c>
      <c r="E6" s="62"/>
      <c r="F6" s="62"/>
      <c r="H6" s="60" t="s">
        <v>3</v>
      </c>
      <c r="I6" s="60"/>
      <c r="J6" s="60"/>
    </row>
    <row r="7" spans="1:12" ht="24" customHeight="1" x14ac:dyDescent="0.5">
      <c r="B7" s="52"/>
      <c r="C7" s="6"/>
      <c r="D7" s="6">
        <v>2568</v>
      </c>
      <c r="E7" s="6"/>
      <c r="F7" s="6">
        <v>2567</v>
      </c>
      <c r="G7" s="6"/>
      <c r="H7" s="6">
        <v>2568</v>
      </c>
      <c r="I7" s="6"/>
      <c r="J7" s="6">
        <v>2567</v>
      </c>
      <c r="K7" s="23"/>
    </row>
    <row r="8" spans="1:12" s="51" customFormat="1" ht="24" customHeight="1" x14ac:dyDescent="0.5">
      <c r="A8" s="53" t="s">
        <v>92</v>
      </c>
    </row>
    <row r="9" spans="1:12" s="51" customFormat="1" ht="24" customHeight="1" x14ac:dyDescent="0.5">
      <c r="A9" s="51" t="s">
        <v>93</v>
      </c>
      <c r="C9" s="7"/>
      <c r="D9" s="7">
        <f>PL!E74</f>
        <v>191157</v>
      </c>
      <c r="E9" s="7"/>
      <c r="F9" s="7">
        <f>PL!G74</f>
        <v>161267</v>
      </c>
      <c r="G9" s="7"/>
      <c r="H9" s="7">
        <f>PL!I74</f>
        <v>191285</v>
      </c>
      <c r="I9" s="7"/>
      <c r="J9" s="7">
        <f>PL!K74</f>
        <v>174499</v>
      </c>
    </row>
    <row r="10" spans="1:12" s="51" customFormat="1" ht="24" customHeight="1" x14ac:dyDescent="0.5">
      <c r="A10" s="51" t="s">
        <v>94</v>
      </c>
      <c r="B10" s="49"/>
      <c r="C10" s="7"/>
      <c r="D10" s="7"/>
      <c r="E10" s="7"/>
      <c r="F10" s="7"/>
      <c r="G10" s="7"/>
      <c r="H10" s="7"/>
      <c r="I10" s="7"/>
      <c r="J10" s="7"/>
    </row>
    <row r="11" spans="1:12" s="51" customFormat="1" ht="23.25" x14ac:dyDescent="0.5">
      <c r="A11" s="51" t="s">
        <v>95</v>
      </c>
      <c r="B11" s="49"/>
      <c r="E11" s="7"/>
      <c r="G11" s="7"/>
      <c r="I11" s="7"/>
    </row>
    <row r="12" spans="1:12" s="51" customFormat="1" ht="24" customHeight="1" x14ac:dyDescent="0.5">
      <c r="A12" s="51" t="s">
        <v>96</v>
      </c>
      <c r="B12" s="49"/>
      <c r="C12" s="7"/>
      <c r="D12" s="51">
        <v>19363</v>
      </c>
      <c r="E12" s="7"/>
      <c r="F12" s="51">
        <v>12350</v>
      </c>
      <c r="G12" s="7"/>
      <c r="H12" s="51">
        <v>19321</v>
      </c>
      <c r="I12" s="7"/>
      <c r="J12" s="7">
        <v>11485</v>
      </c>
    </row>
    <row r="13" spans="1:12" s="51" customFormat="1" ht="24" customHeight="1" x14ac:dyDescent="0.5">
      <c r="A13" s="51" t="s">
        <v>175</v>
      </c>
      <c r="B13" s="49"/>
      <c r="C13" s="7"/>
      <c r="D13" s="7">
        <v>261</v>
      </c>
      <c r="E13" s="7"/>
      <c r="F13" s="7">
        <v>35</v>
      </c>
      <c r="G13" s="7"/>
      <c r="H13" s="7">
        <v>261</v>
      </c>
      <c r="I13" s="7"/>
      <c r="J13" s="7">
        <v>35</v>
      </c>
    </row>
    <row r="14" spans="1:12" s="51" customFormat="1" ht="24" customHeight="1" x14ac:dyDescent="0.5">
      <c r="A14" s="51" t="s">
        <v>176</v>
      </c>
      <c r="B14" s="49"/>
      <c r="C14" s="7"/>
      <c r="D14" s="7">
        <v>-580</v>
      </c>
      <c r="E14" s="7"/>
      <c r="F14" s="7">
        <v>0</v>
      </c>
      <c r="G14" s="7"/>
      <c r="H14" s="7">
        <v>-580</v>
      </c>
      <c r="I14" s="7"/>
      <c r="J14" s="7">
        <v>0</v>
      </c>
    </row>
    <row r="15" spans="1:12" s="51" customFormat="1" ht="24" customHeight="1" x14ac:dyDescent="0.5">
      <c r="A15" s="51" t="s">
        <v>97</v>
      </c>
      <c r="B15" s="49"/>
      <c r="C15" s="7"/>
      <c r="D15" s="7">
        <v>-1908</v>
      </c>
      <c r="E15" s="7"/>
      <c r="F15" s="7">
        <v>-3682</v>
      </c>
      <c r="G15" s="7"/>
      <c r="H15" s="7">
        <v>-1908</v>
      </c>
      <c r="I15" s="7"/>
      <c r="J15" s="7">
        <v>-3682</v>
      </c>
    </row>
    <row r="16" spans="1:12" s="51" customFormat="1" ht="24" customHeight="1" x14ac:dyDescent="0.5">
      <c r="A16" s="51" t="s">
        <v>155</v>
      </c>
      <c r="B16" s="49"/>
      <c r="C16" s="7"/>
      <c r="D16" s="7">
        <v>-2304</v>
      </c>
      <c r="E16" s="7"/>
      <c r="F16" s="7">
        <v>-886</v>
      </c>
      <c r="G16" s="7"/>
      <c r="H16" s="7">
        <v>-2304</v>
      </c>
      <c r="I16" s="7"/>
      <c r="J16" s="7">
        <v>-886</v>
      </c>
    </row>
    <row r="17" spans="1:10" s="51" customFormat="1" ht="24" customHeight="1" x14ac:dyDescent="0.5">
      <c r="A17" s="51" t="s">
        <v>187</v>
      </c>
      <c r="B17" s="49"/>
      <c r="C17" s="7"/>
    </row>
    <row r="18" spans="1:10" s="51" customFormat="1" ht="24" customHeight="1" x14ac:dyDescent="0.5">
      <c r="A18" s="51" t="s">
        <v>157</v>
      </c>
      <c r="B18" s="49"/>
      <c r="C18" s="7"/>
      <c r="D18" s="7">
        <v>720</v>
      </c>
      <c r="E18" s="54"/>
      <c r="F18" s="7">
        <v>-15</v>
      </c>
      <c r="G18" s="7"/>
      <c r="H18" s="7">
        <v>862</v>
      </c>
      <c r="I18" s="7"/>
      <c r="J18" s="7">
        <v>-15</v>
      </c>
    </row>
    <row r="19" spans="1:10" s="55" customFormat="1" ht="24" customHeight="1" x14ac:dyDescent="0.5">
      <c r="A19" s="55" t="s">
        <v>170</v>
      </c>
      <c r="B19" s="56"/>
      <c r="C19" s="57"/>
      <c r="D19" s="57">
        <v>1481</v>
      </c>
      <c r="E19" s="57"/>
      <c r="F19" s="57">
        <v>2395</v>
      </c>
      <c r="G19" s="57"/>
      <c r="H19" s="57">
        <v>1481</v>
      </c>
      <c r="I19" s="57"/>
      <c r="J19" s="57">
        <v>2277</v>
      </c>
    </row>
    <row r="20" spans="1:10" s="55" customFormat="1" ht="24" customHeight="1" x14ac:dyDescent="0.5">
      <c r="A20" s="55" t="s">
        <v>177</v>
      </c>
      <c r="B20" s="56"/>
      <c r="C20" s="57"/>
      <c r="D20" s="57">
        <v>15</v>
      </c>
      <c r="E20" s="57"/>
      <c r="F20" s="57">
        <v>-74</v>
      </c>
      <c r="G20" s="57"/>
      <c r="H20" s="57">
        <v>15</v>
      </c>
      <c r="I20" s="57"/>
      <c r="J20" s="57">
        <v>-56</v>
      </c>
    </row>
    <row r="21" spans="1:10" s="51" customFormat="1" ht="24" customHeight="1" x14ac:dyDescent="0.5">
      <c r="A21" s="51" t="s">
        <v>98</v>
      </c>
      <c r="B21" s="49"/>
      <c r="C21" s="7"/>
      <c r="D21" s="7">
        <v>-1002</v>
      </c>
      <c r="E21" s="7"/>
      <c r="F21" s="7">
        <v>-1198</v>
      </c>
      <c r="G21" s="7"/>
      <c r="H21" s="7">
        <v>-990</v>
      </c>
      <c r="I21" s="7"/>
      <c r="J21" s="7">
        <v>-1413</v>
      </c>
    </row>
    <row r="22" spans="1:10" s="51" customFormat="1" ht="24" customHeight="1" x14ac:dyDescent="0.5">
      <c r="A22" s="51" t="s">
        <v>99</v>
      </c>
      <c r="B22" s="49"/>
      <c r="C22" s="7"/>
      <c r="D22" s="48">
        <v>1252</v>
      </c>
      <c r="E22" s="7"/>
      <c r="F22" s="48">
        <v>599</v>
      </c>
      <c r="G22" s="7"/>
      <c r="H22" s="48">
        <v>1250</v>
      </c>
      <c r="I22" s="7"/>
      <c r="J22" s="48">
        <v>539</v>
      </c>
    </row>
    <row r="23" spans="1:10" s="51" customFormat="1" ht="24" customHeight="1" x14ac:dyDescent="0.5">
      <c r="A23" s="51" t="s">
        <v>100</v>
      </c>
      <c r="B23" s="49"/>
      <c r="E23" s="7"/>
      <c r="G23" s="7"/>
      <c r="I23" s="7"/>
      <c r="J23" s="7"/>
    </row>
    <row r="24" spans="1:10" s="51" customFormat="1" ht="24" customHeight="1" x14ac:dyDescent="0.5">
      <c r="A24" s="51" t="s">
        <v>101</v>
      </c>
      <c r="B24" s="49"/>
      <c r="C24" s="7"/>
      <c r="D24" s="7">
        <f>SUM(D9:D22)</f>
        <v>208455</v>
      </c>
      <c r="E24" s="7"/>
      <c r="F24" s="7">
        <f>SUM(F9:F22)</f>
        <v>170791</v>
      </c>
      <c r="G24" s="7"/>
      <c r="H24" s="7">
        <f>SUM(H9:H22)</f>
        <v>208693</v>
      </c>
      <c r="I24" s="7"/>
      <c r="J24" s="7">
        <f>SUM(J9:J22)</f>
        <v>182783</v>
      </c>
    </row>
    <row r="25" spans="1:10" s="51" customFormat="1" ht="24" customHeight="1" x14ac:dyDescent="0.5">
      <c r="A25" s="51" t="s">
        <v>102</v>
      </c>
      <c r="B25" s="49"/>
      <c r="C25" s="2"/>
      <c r="D25" s="2"/>
      <c r="E25" s="7"/>
      <c r="F25" s="2"/>
      <c r="G25" s="7"/>
      <c r="H25" s="2"/>
      <c r="I25" s="7"/>
      <c r="J25" s="2"/>
    </row>
    <row r="26" spans="1:10" s="51" customFormat="1" ht="24" customHeight="1" x14ac:dyDescent="0.5">
      <c r="A26" s="51" t="s">
        <v>164</v>
      </c>
      <c r="B26" s="49"/>
      <c r="C26" s="7"/>
      <c r="D26" s="7">
        <v>-69902</v>
      </c>
      <c r="E26" s="7"/>
      <c r="F26" s="7">
        <v>-13762</v>
      </c>
      <c r="G26" s="7"/>
      <c r="H26" s="7">
        <v>-69690</v>
      </c>
      <c r="I26" s="7"/>
      <c r="J26" s="7">
        <v>-13014</v>
      </c>
    </row>
    <row r="27" spans="1:10" s="51" customFormat="1" ht="24" customHeight="1" x14ac:dyDescent="0.5">
      <c r="A27" s="51" t="s">
        <v>103</v>
      </c>
      <c r="B27" s="49"/>
      <c r="C27" s="7"/>
      <c r="D27" s="7">
        <v>-57241</v>
      </c>
      <c r="E27" s="7"/>
      <c r="F27" s="7">
        <v>4901</v>
      </c>
      <c r="G27" s="7"/>
      <c r="H27" s="7">
        <v>-64483</v>
      </c>
      <c r="I27" s="7"/>
      <c r="J27" s="7">
        <v>5367</v>
      </c>
    </row>
    <row r="28" spans="1:10" s="51" customFormat="1" ht="24" customHeight="1" x14ac:dyDescent="0.5">
      <c r="A28" s="51" t="s">
        <v>104</v>
      </c>
      <c r="B28" s="49"/>
      <c r="C28" s="7"/>
      <c r="D28" s="7">
        <v>-8902</v>
      </c>
      <c r="E28" s="7"/>
      <c r="F28" s="7">
        <v>-1040</v>
      </c>
      <c r="G28" s="7"/>
      <c r="H28" s="7">
        <v>-5463</v>
      </c>
      <c r="I28" s="7"/>
      <c r="J28" s="7">
        <v>-1612</v>
      </c>
    </row>
    <row r="29" spans="1:10" s="51" customFormat="1" ht="24" customHeight="1" x14ac:dyDescent="0.5">
      <c r="A29" s="51" t="s">
        <v>130</v>
      </c>
      <c r="B29" s="49"/>
      <c r="C29" s="7"/>
      <c r="D29" s="7">
        <v>-41</v>
      </c>
      <c r="E29" s="7"/>
      <c r="F29" s="7">
        <v>-296</v>
      </c>
      <c r="G29" s="7"/>
      <c r="H29" s="7">
        <v>-276</v>
      </c>
      <c r="I29" s="7"/>
      <c r="J29" s="7">
        <v>-296</v>
      </c>
    </row>
    <row r="30" spans="1:10" s="51" customFormat="1" ht="24" customHeight="1" x14ac:dyDescent="0.5">
      <c r="A30" s="51" t="s">
        <v>105</v>
      </c>
      <c r="B30" s="49"/>
      <c r="C30" s="7"/>
      <c r="D30" s="7"/>
      <c r="E30" s="7"/>
      <c r="F30" s="7"/>
      <c r="G30" s="7"/>
      <c r="H30" s="7"/>
      <c r="I30" s="7"/>
      <c r="J30" s="7"/>
    </row>
    <row r="31" spans="1:10" s="51" customFormat="1" ht="24" customHeight="1" x14ac:dyDescent="0.5">
      <c r="A31" s="51" t="s">
        <v>165</v>
      </c>
      <c r="B31" s="49"/>
      <c r="C31" s="7"/>
      <c r="D31" s="7">
        <v>25710</v>
      </c>
      <c r="E31" s="7"/>
      <c r="F31" s="7">
        <v>-9470</v>
      </c>
      <c r="G31" s="7"/>
      <c r="H31" s="7">
        <v>35631</v>
      </c>
      <c r="I31" s="7"/>
      <c r="J31" s="7">
        <v>-8670</v>
      </c>
    </row>
    <row r="32" spans="1:10" s="51" customFormat="1" ht="24" customHeight="1" x14ac:dyDescent="0.5">
      <c r="A32" s="51" t="s">
        <v>106</v>
      </c>
      <c r="B32" s="49"/>
      <c r="C32" s="7"/>
      <c r="D32" s="7">
        <v>-1635</v>
      </c>
      <c r="E32" s="7"/>
      <c r="F32" s="7">
        <v>1244</v>
      </c>
      <c r="G32" s="7"/>
      <c r="H32" s="7">
        <v>-1635</v>
      </c>
      <c r="I32" s="7"/>
      <c r="J32" s="7">
        <v>1271</v>
      </c>
    </row>
    <row r="33" spans="1:13" s="51" customFormat="1" ht="24" customHeight="1" x14ac:dyDescent="0.5">
      <c r="A33" s="51" t="s">
        <v>107</v>
      </c>
      <c r="B33" s="49"/>
      <c r="C33" s="7"/>
      <c r="D33" s="48">
        <v>1791</v>
      </c>
      <c r="E33" s="7"/>
      <c r="F33" s="48">
        <v>-3138</v>
      </c>
      <c r="G33" s="7"/>
      <c r="H33" s="48">
        <v>1800</v>
      </c>
      <c r="I33" s="7"/>
      <c r="J33" s="48">
        <v>-3046</v>
      </c>
    </row>
    <row r="34" spans="1:13" s="51" customFormat="1" ht="24" customHeight="1" x14ac:dyDescent="0.5">
      <c r="A34" s="51" t="s">
        <v>108</v>
      </c>
      <c r="B34" s="49"/>
      <c r="C34" s="7"/>
      <c r="D34" s="7">
        <f>SUM(D24:D33)</f>
        <v>98235</v>
      </c>
      <c r="E34" s="7"/>
      <c r="F34" s="7">
        <f>SUM(F24:F33)</f>
        <v>149230</v>
      </c>
      <c r="G34" s="7"/>
      <c r="H34" s="7">
        <f>SUM(H24:H33)</f>
        <v>104577</v>
      </c>
      <c r="I34" s="7"/>
      <c r="J34" s="7">
        <f>SUM(J24:J33)</f>
        <v>162783</v>
      </c>
    </row>
    <row r="35" spans="1:13" s="51" customFormat="1" ht="24" customHeight="1" x14ac:dyDescent="0.5">
      <c r="A35" s="51" t="s">
        <v>171</v>
      </c>
      <c r="B35" s="49"/>
      <c r="C35" s="7"/>
      <c r="D35" s="7">
        <v>-2451</v>
      </c>
      <c r="E35" s="7"/>
      <c r="F35" s="7">
        <v>0</v>
      </c>
      <c r="G35" s="7"/>
      <c r="H35" s="7">
        <v>-2451</v>
      </c>
      <c r="I35" s="7"/>
      <c r="J35" s="7">
        <v>0</v>
      </c>
    </row>
    <row r="36" spans="1:13" s="51" customFormat="1" ht="24" customHeight="1" x14ac:dyDescent="0.5">
      <c r="A36" s="51" t="s">
        <v>137</v>
      </c>
      <c r="B36" s="49"/>
      <c r="C36" s="7"/>
      <c r="D36" s="7">
        <v>1396</v>
      </c>
      <c r="E36" s="7"/>
      <c r="F36" s="7">
        <v>632</v>
      </c>
      <c r="G36" s="7"/>
      <c r="H36" s="7">
        <v>1384</v>
      </c>
      <c r="I36" s="7"/>
      <c r="J36" s="7">
        <v>619</v>
      </c>
    </row>
    <row r="37" spans="1:13" s="51" customFormat="1" ht="24" customHeight="1" x14ac:dyDescent="0.5">
      <c r="A37" s="51" t="s">
        <v>109</v>
      </c>
      <c r="B37" s="49"/>
      <c r="C37" s="7"/>
      <c r="D37" s="7">
        <v>-35577</v>
      </c>
      <c r="E37" s="7"/>
      <c r="F37" s="7">
        <v>-29055</v>
      </c>
      <c r="G37" s="7"/>
      <c r="H37" s="7">
        <v>-35577</v>
      </c>
      <c r="I37" s="7"/>
      <c r="J37" s="7">
        <v>-29055</v>
      </c>
    </row>
    <row r="38" spans="1:13" s="51" customFormat="1" ht="24" customHeight="1" x14ac:dyDescent="0.5">
      <c r="A38" s="53" t="s">
        <v>110</v>
      </c>
      <c r="B38" s="49"/>
      <c r="C38" s="7"/>
      <c r="D38" s="58">
        <f>SUM(D34:D37)</f>
        <v>61603</v>
      </c>
      <c r="E38" s="7"/>
      <c r="F38" s="58">
        <f>SUM(F34:F37)</f>
        <v>120807</v>
      </c>
      <c r="G38" s="7"/>
      <c r="H38" s="58">
        <f>SUM(H34:H37)</f>
        <v>67933</v>
      </c>
      <c r="I38" s="7"/>
      <c r="J38" s="58">
        <f>SUM(J34:J37)</f>
        <v>134347</v>
      </c>
    </row>
    <row r="39" spans="1:13" s="51" customFormat="1" ht="24" customHeight="1" x14ac:dyDescent="0.5">
      <c r="K39" s="50"/>
    </row>
    <row r="40" spans="1:13" s="51" customFormat="1" ht="24" customHeight="1" x14ac:dyDescent="0.5">
      <c r="A40" s="51" t="s">
        <v>25</v>
      </c>
      <c r="K40" s="50"/>
    </row>
    <row r="41" spans="1:13" s="51" customFormat="1" ht="24" customHeight="1" x14ac:dyDescent="0.5">
      <c r="K41" s="50"/>
    </row>
    <row r="42" spans="1:13" s="18" customFormat="1" ht="24" customHeight="1" x14ac:dyDescent="0.5">
      <c r="A42" s="17"/>
      <c r="B42" s="3"/>
      <c r="C42" s="3"/>
      <c r="D42" s="3"/>
      <c r="E42" s="3"/>
      <c r="F42" s="3"/>
      <c r="G42" s="3"/>
      <c r="H42" s="3"/>
      <c r="I42" s="3"/>
      <c r="J42" s="14" t="s">
        <v>47</v>
      </c>
      <c r="K42" s="3"/>
      <c r="M42" s="51"/>
    </row>
    <row r="43" spans="1:13" s="51" customFormat="1" ht="24" customHeight="1" x14ac:dyDescent="0.5">
      <c r="A43" s="17" t="s">
        <v>26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3" s="51" customFormat="1" ht="24" customHeight="1" x14ac:dyDescent="0.5">
      <c r="A44" s="28" t="s">
        <v>111</v>
      </c>
      <c r="B44" s="49"/>
      <c r="C44" s="50"/>
      <c r="D44" s="50"/>
      <c r="E44" s="50"/>
      <c r="F44" s="50"/>
      <c r="G44" s="50"/>
      <c r="H44" s="50"/>
      <c r="I44" s="50"/>
      <c r="J44" s="50"/>
      <c r="K44" s="50"/>
      <c r="L44" s="49"/>
    </row>
    <row r="45" spans="1:13" s="18" customFormat="1" ht="24" customHeight="1" x14ac:dyDescent="0.5">
      <c r="A45" s="19" t="s">
        <v>184</v>
      </c>
      <c r="B45" s="3"/>
      <c r="C45" s="3"/>
      <c r="D45" s="3"/>
      <c r="E45" s="3"/>
      <c r="F45" s="3"/>
      <c r="G45" s="3"/>
      <c r="H45" s="3"/>
      <c r="I45" s="3"/>
      <c r="J45" s="3"/>
      <c r="K45" s="3"/>
      <c r="M45" s="51"/>
    </row>
    <row r="46" spans="1:13" s="18" customFormat="1" ht="24" customHeight="1" x14ac:dyDescent="0.5">
      <c r="B46" s="3"/>
      <c r="C46" s="4"/>
      <c r="D46" s="4"/>
      <c r="E46" s="3"/>
      <c r="F46" s="4"/>
      <c r="G46" s="3"/>
      <c r="H46" s="4"/>
      <c r="I46" s="3"/>
      <c r="J46" s="20" t="s">
        <v>1</v>
      </c>
      <c r="K46" s="3"/>
      <c r="M46" s="51"/>
    </row>
    <row r="47" spans="1:13" s="5" customFormat="1" ht="24" customHeight="1" x14ac:dyDescent="0.5">
      <c r="C47" s="49"/>
      <c r="D47" s="62" t="s">
        <v>2</v>
      </c>
      <c r="E47" s="62"/>
      <c r="F47" s="62"/>
      <c r="H47" s="60" t="s">
        <v>3</v>
      </c>
      <c r="I47" s="60"/>
      <c r="J47" s="60"/>
    </row>
    <row r="48" spans="1:13" ht="24" customHeight="1" x14ac:dyDescent="0.5">
      <c r="B48" s="52"/>
      <c r="C48" s="6"/>
      <c r="D48" s="6">
        <v>2568</v>
      </c>
      <c r="E48" s="6"/>
      <c r="F48" s="6">
        <v>2567</v>
      </c>
      <c r="G48" s="6"/>
      <c r="H48" s="6">
        <v>2568</v>
      </c>
      <c r="I48" s="6"/>
      <c r="J48" s="6">
        <v>2567</v>
      </c>
      <c r="K48" s="23"/>
      <c r="M48" s="51"/>
    </row>
    <row r="49" spans="1:10" s="51" customFormat="1" ht="24" customHeight="1" x14ac:dyDescent="0.5">
      <c r="A49" s="53" t="s">
        <v>112</v>
      </c>
      <c r="C49" s="7"/>
      <c r="D49" s="7"/>
      <c r="E49" s="7"/>
      <c r="F49" s="7"/>
      <c r="G49" s="7"/>
      <c r="H49" s="7"/>
      <c r="I49" s="7"/>
      <c r="J49" s="7"/>
    </row>
    <row r="50" spans="1:10" s="51" customFormat="1" ht="24" customHeight="1" x14ac:dyDescent="0.5">
      <c r="A50" s="21" t="s">
        <v>141</v>
      </c>
      <c r="C50" s="7"/>
      <c r="D50" s="7">
        <v>0</v>
      </c>
      <c r="E50" s="7"/>
      <c r="F50" s="7">
        <v>0</v>
      </c>
      <c r="G50" s="7"/>
      <c r="H50" s="7">
        <v>0</v>
      </c>
      <c r="I50" s="7"/>
      <c r="J50" s="7">
        <v>-13000</v>
      </c>
    </row>
    <row r="51" spans="1:10" s="51" customFormat="1" ht="24" customHeight="1" x14ac:dyDescent="0.5">
      <c r="A51" s="21" t="s">
        <v>188</v>
      </c>
      <c r="C51" s="7"/>
      <c r="D51" s="7">
        <v>64251</v>
      </c>
      <c r="E51" s="7"/>
      <c r="F51" s="7">
        <v>0</v>
      </c>
      <c r="G51" s="7"/>
      <c r="H51" s="7">
        <v>64251</v>
      </c>
      <c r="I51" s="7"/>
      <c r="J51" s="7">
        <v>0</v>
      </c>
    </row>
    <row r="52" spans="1:10" s="51" customFormat="1" ht="24" customHeight="1" x14ac:dyDescent="0.5">
      <c r="A52" s="51" t="s">
        <v>113</v>
      </c>
      <c r="D52" s="7">
        <v>-1006000</v>
      </c>
      <c r="E52" s="7"/>
      <c r="F52" s="7">
        <v>-940074</v>
      </c>
      <c r="G52" s="7"/>
      <c r="H52" s="7">
        <v>-1006000</v>
      </c>
      <c r="I52" s="7"/>
      <c r="J52" s="7">
        <v>-940074</v>
      </c>
    </row>
    <row r="53" spans="1:10" s="51" customFormat="1" ht="24" customHeight="1" x14ac:dyDescent="0.5">
      <c r="A53" s="51" t="s">
        <v>114</v>
      </c>
      <c r="D53" s="7">
        <v>1081000</v>
      </c>
      <c r="E53" s="7"/>
      <c r="F53" s="7">
        <v>963620</v>
      </c>
      <c r="G53" s="7"/>
      <c r="H53" s="7">
        <v>1081000</v>
      </c>
      <c r="I53" s="7"/>
      <c r="J53" s="7">
        <v>963620</v>
      </c>
    </row>
    <row r="54" spans="1:10" s="51" customFormat="1" ht="24" customHeight="1" x14ac:dyDescent="0.5">
      <c r="A54" s="51" t="s">
        <v>115</v>
      </c>
      <c r="C54" s="7"/>
      <c r="D54" s="7">
        <v>-11400</v>
      </c>
      <c r="E54" s="7"/>
      <c r="F54" s="7">
        <v>-31527</v>
      </c>
      <c r="G54" s="7"/>
      <c r="H54" s="7">
        <v>-11305</v>
      </c>
      <c r="I54" s="7"/>
      <c r="J54" s="7">
        <v>-31499</v>
      </c>
    </row>
    <row r="55" spans="1:10" s="51" customFormat="1" ht="24" customHeight="1" x14ac:dyDescent="0.5">
      <c r="A55" s="51" t="s">
        <v>116</v>
      </c>
      <c r="D55" s="7">
        <v>995</v>
      </c>
      <c r="E55" s="7"/>
      <c r="F55" s="7">
        <v>20</v>
      </c>
      <c r="G55" s="7"/>
      <c r="H55" s="7">
        <v>995</v>
      </c>
      <c r="I55" s="7"/>
      <c r="J55" s="7">
        <v>20</v>
      </c>
    </row>
    <row r="56" spans="1:10" s="51" customFormat="1" ht="24" customHeight="1" x14ac:dyDescent="0.5">
      <c r="A56" s="51" t="s">
        <v>186</v>
      </c>
      <c r="C56" s="7"/>
      <c r="D56" s="7">
        <v>0</v>
      </c>
      <c r="E56" s="7"/>
      <c r="F56" s="7">
        <v>-6508</v>
      </c>
      <c r="G56" s="7"/>
      <c r="H56" s="7">
        <v>0</v>
      </c>
      <c r="I56" s="7"/>
      <c r="J56" s="7">
        <v>-6508</v>
      </c>
    </row>
    <row r="57" spans="1:10" s="51" customFormat="1" ht="24" customHeight="1" x14ac:dyDescent="0.5">
      <c r="A57" s="53" t="s">
        <v>154</v>
      </c>
      <c r="B57" s="49"/>
      <c r="C57" s="7"/>
      <c r="D57" s="58">
        <f>SUM(D50:D56)</f>
        <v>128846</v>
      </c>
      <c r="E57" s="7"/>
      <c r="F57" s="58">
        <f>SUM(F50:F56)</f>
        <v>-14469</v>
      </c>
      <c r="G57" s="7"/>
      <c r="H57" s="58">
        <f>SUM(H50:H56)</f>
        <v>128941</v>
      </c>
      <c r="I57" s="7"/>
      <c r="J57" s="58">
        <f>SUM(J50:J56)</f>
        <v>-27441</v>
      </c>
    </row>
    <row r="58" spans="1:10" s="51" customFormat="1" ht="24" customHeight="1" x14ac:dyDescent="0.5">
      <c r="A58" s="53" t="s">
        <v>117</v>
      </c>
      <c r="B58" s="49"/>
      <c r="C58" s="7"/>
      <c r="D58" s="7"/>
      <c r="E58" s="7"/>
      <c r="F58" s="7"/>
      <c r="G58" s="7"/>
      <c r="H58" s="7"/>
      <c r="I58" s="7"/>
      <c r="J58" s="7"/>
    </row>
    <row r="59" spans="1:10" s="51" customFormat="1" ht="24" customHeight="1" x14ac:dyDescent="0.5">
      <c r="A59" s="51" t="s">
        <v>118</v>
      </c>
      <c r="B59" s="49"/>
      <c r="C59" s="7"/>
      <c r="D59" s="7">
        <v>-5594</v>
      </c>
      <c r="E59" s="7"/>
      <c r="F59" s="7">
        <v>-4967</v>
      </c>
      <c r="G59" s="7"/>
      <c r="H59" s="7">
        <v>-5480</v>
      </c>
      <c r="I59" s="7"/>
      <c r="J59" s="7">
        <v>-4397</v>
      </c>
    </row>
    <row r="60" spans="1:10" s="51" customFormat="1" ht="24" customHeight="1" x14ac:dyDescent="0.5">
      <c r="A60" s="51" t="s">
        <v>119</v>
      </c>
      <c r="B60" s="49"/>
      <c r="C60" s="7"/>
      <c r="D60" s="7">
        <v>-113956</v>
      </c>
      <c r="E60" s="7"/>
      <c r="F60" s="7">
        <v>-114176</v>
      </c>
      <c r="G60" s="7"/>
      <c r="H60" s="7">
        <v>-113956</v>
      </c>
      <c r="I60" s="7"/>
      <c r="J60" s="7">
        <v>-114176</v>
      </c>
    </row>
    <row r="61" spans="1:10" s="51" customFormat="1" ht="24" customHeight="1" x14ac:dyDescent="0.5">
      <c r="A61" s="51" t="s">
        <v>142</v>
      </c>
      <c r="B61" s="49"/>
      <c r="C61" s="7"/>
      <c r="D61" s="7">
        <v>0</v>
      </c>
      <c r="E61" s="7"/>
      <c r="F61" s="7">
        <v>-2637</v>
      </c>
      <c r="G61" s="7"/>
      <c r="H61" s="7">
        <v>0</v>
      </c>
      <c r="I61" s="7"/>
      <c r="J61" s="7">
        <v>-2637</v>
      </c>
    </row>
    <row r="62" spans="1:10" s="51" customFormat="1" ht="24" customHeight="1" x14ac:dyDescent="0.5">
      <c r="A62" s="53" t="s">
        <v>120</v>
      </c>
      <c r="B62" s="49"/>
      <c r="C62" s="7"/>
      <c r="D62" s="58">
        <f>SUM(D59:E61)</f>
        <v>-119550</v>
      </c>
      <c r="E62" s="7"/>
      <c r="F62" s="58">
        <f>SUM(F59:G61)</f>
        <v>-121780</v>
      </c>
      <c r="G62" s="7"/>
      <c r="H62" s="58">
        <f>SUM(H59:I61)</f>
        <v>-119436</v>
      </c>
      <c r="I62" s="7"/>
      <c r="J62" s="58">
        <f>SUM(J59:K61)</f>
        <v>-121210</v>
      </c>
    </row>
    <row r="63" spans="1:10" s="51" customFormat="1" ht="24" customHeight="1" x14ac:dyDescent="0.5">
      <c r="A63" s="53" t="s">
        <v>189</v>
      </c>
      <c r="B63" s="49"/>
      <c r="C63" s="7"/>
      <c r="D63" s="7">
        <f>D38+D57+D62</f>
        <v>70899</v>
      </c>
      <c r="E63" s="7"/>
      <c r="F63" s="7">
        <f>F38+F57+F62</f>
        <v>-15442</v>
      </c>
      <c r="G63" s="7"/>
      <c r="H63" s="7">
        <f>H38+H57+H62</f>
        <v>77438</v>
      </c>
      <c r="I63" s="7"/>
      <c r="J63" s="7">
        <f>J38+J57+J62</f>
        <v>-14304</v>
      </c>
    </row>
    <row r="64" spans="1:10" s="51" customFormat="1" ht="24" customHeight="1" x14ac:dyDescent="0.5">
      <c r="A64" s="51" t="s">
        <v>121</v>
      </c>
      <c r="B64" s="49"/>
      <c r="C64" s="7"/>
      <c r="D64" s="48">
        <v>198592</v>
      </c>
      <c r="E64" s="7"/>
      <c r="F64" s="48">
        <v>161269</v>
      </c>
      <c r="G64" s="7"/>
      <c r="H64" s="48">
        <v>186808</v>
      </c>
      <c r="I64" s="7"/>
      <c r="J64" s="48">
        <v>156822</v>
      </c>
    </row>
    <row r="65" spans="1:15" s="51" customFormat="1" ht="24" customHeight="1" thickBot="1" x14ac:dyDescent="0.55000000000000004">
      <c r="A65" s="53" t="s">
        <v>122</v>
      </c>
      <c r="B65" s="49"/>
      <c r="C65" s="7"/>
      <c r="D65" s="59">
        <f>SUM(D63:D64)</f>
        <v>269491</v>
      </c>
      <c r="E65" s="7"/>
      <c r="F65" s="59">
        <f>SUM(F63:F64)</f>
        <v>145827</v>
      </c>
      <c r="G65" s="7"/>
      <c r="H65" s="59">
        <f>SUM(H63:H64)</f>
        <v>264246</v>
      </c>
      <c r="I65" s="7"/>
      <c r="J65" s="59">
        <f>SUM(J63:J64)</f>
        <v>142518</v>
      </c>
    </row>
    <row r="66" spans="1:15" s="51" customFormat="1" ht="24" customHeight="1" thickTop="1" x14ac:dyDescent="0.5">
      <c r="B66" s="49"/>
      <c r="C66" s="1"/>
      <c r="D66" s="1"/>
      <c r="E66" s="7"/>
      <c r="F66" s="1"/>
      <c r="G66" s="7"/>
      <c r="H66" s="1"/>
      <c r="I66" s="7"/>
      <c r="J66" s="1"/>
    </row>
    <row r="67" spans="1:15" s="51" customFormat="1" ht="24" customHeight="1" x14ac:dyDescent="0.5">
      <c r="A67" s="53" t="s">
        <v>123</v>
      </c>
      <c r="C67" s="7"/>
      <c r="D67" s="7"/>
      <c r="E67" s="7"/>
      <c r="F67" s="7"/>
      <c r="G67" s="7"/>
      <c r="H67" s="7"/>
      <c r="I67" s="7"/>
      <c r="J67" s="7"/>
      <c r="K67" s="50"/>
    </row>
    <row r="68" spans="1:15" s="51" customFormat="1" ht="24" customHeight="1" x14ac:dyDescent="0.5">
      <c r="A68" s="51" t="s">
        <v>124</v>
      </c>
      <c r="C68" s="7"/>
      <c r="D68" s="7"/>
      <c r="E68" s="7"/>
      <c r="F68" s="7"/>
      <c r="G68" s="7"/>
      <c r="H68" s="7"/>
      <c r="I68" s="7"/>
      <c r="J68" s="7"/>
      <c r="K68" s="50"/>
    </row>
    <row r="69" spans="1:15" s="51" customFormat="1" ht="24" customHeight="1" x14ac:dyDescent="0.5">
      <c r="A69" s="51" t="s">
        <v>125</v>
      </c>
      <c r="C69" s="7"/>
      <c r="D69" s="7">
        <v>2969</v>
      </c>
      <c r="E69" s="7"/>
      <c r="F69" s="7">
        <v>8222</v>
      </c>
      <c r="G69" s="7"/>
      <c r="H69" s="7">
        <v>2969</v>
      </c>
      <c r="I69" s="7"/>
      <c r="J69" s="7">
        <v>8222</v>
      </c>
      <c r="K69" s="50"/>
    </row>
    <row r="70" spans="1:15" s="51" customFormat="1" ht="24" customHeight="1" x14ac:dyDescent="0.5">
      <c r="A70" s="51" t="s">
        <v>126</v>
      </c>
      <c r="C70" s="7"/>
      <c r="D70" s="7">
        <v>1455</v>
      </c>
      <c r="E70" s="7"/>
      <c r="F70" s="7">
        <v>0</v>
      </c>
      <c r="G70" s="7"/>
      <c r="H70" s="7">
        <v>1455</v>
      </c>
      <c r="I70" s="7"/>
      <c r="J70" s="7">
        <v>0</v>
      </c>
      <c r="K70" s="50"/>
    </row>
    <row r="71" spans="1:15" s="51" customFormat="1" ht="24" customHeight="1" x14ac:dyDescent="0.5">
      <c r="A71" s="51" t="s">
        <v>178</v>
      </c>
      <c r="C71" s="7"/>
      <c r="D71" s="7">
        <v>283</v>
      </c>
      <c r="E71" s="7"/>
      <c r="F71" s="7">
        <v>0</v>
      </c>
      <c r="G71" s="7"/>
      <c r="H71" s="7">
        <v>283</v>
      </c>
      <c r="I71" s="7"/>
      <c r="J71" s="7">
        <v>0</v>
      </c>
      <c r="K71" s="50"/>
    </row>
    <row r="72" spans="1:15" s="51" customFormat="1" ht="24" customHeight="1" x14ac:dyDescent="0.5">
      <c r="A72" s="51" t="s">
        <v>166</v>
      </c>
      <c r="C72" s="7"/>
      <c r="D72" s="7">
        <v>638</v>
      </c>
      <c r="E72" s="7"/>
      <c r="F72" s="7">
        <v>3692</v>
      </c>
      <c r="G72" s="7"/>
      <c r="H72" s="7">
        <v>4217</v>
      </c>
      <c r="I72" s="7"/>
      <c r="J72" s="7">
        <v>3692</v>
      </c>
      <c r="K72" s="50"/>
    </row>
    <row r="73" spans="1:15" s="51" customFormat="1" ht="24" customHeight="1" x14ac:dyDescent="0.5">
      <c r="A73" s="51" t="s">
        <v>190</v>
      </c>
      <c r="C73" s="7"/>
      <c r="D73" s="7">
        <v>0</v>
      </c>
      <c r="E73" s="7"/>
      <c r="F73" s="7">
        <v>1224</v>
      </c>
      <c r="G73" s="7"/>
      <c r="H73" s="7">
        <v>0</v>
      </c>
      <c r="I73" s="7"/>
      <c r="J73" s="7">
        <v>1224</v>
      </c>
      <c r="K73" s="50"/>
    </row>
    <row r="74" spans="1:15" s="51" customFormat="1" ht="24" customHeight="1" x14ac:dyDescent="0.5">
      <c r="A74" s="51" t="s">
        <v>127</v>
      </c>
      <c r="C74" s="7"/>
      <c r="D74" s="7">
        <v>1012</v>
      </c>
      <c r="E74" s="7"/>
      <c r="F74" s="7">
        <v>760</v>
      </c>
      <c r="G74" s="7"/>
      <c r="H74" s="7">
        <v>1012</v>
      </c>
      <c r="I74" s="7"/>
      <c r="J74" s="7">
        <v>760</v>
      </c>
      <c r="K74" s="50"/>
      <c r="O74" s="49"/>
    </row>
    <row r="75" spans="1:15" s="51" customFormat="1" ht="24" customHeight="1" x14ac:dyDescent="0.5">
      <c r="A75" s="51" t="s">
        <v>139</v>
      </c>
      <c r="C75" s="7"/>
      <c r="D75" s="7">
        <v>0</v>
      </c>
      <c r="E75" s="7"/>
      <c r="F75" s="7">
        <v>3</v>
      </c>
      <c r="G75" s="7"/>
      <c r="H75" s="7">
        <v>0</v>
      </c>
      <c r="I75" s="7"/>
      <c r="J75" s="7">
        <v>0</v>
      </c>
      <c r="K75" s="50"/>
    </row>
    <row r="76" spans="1:15" s="51" customFormat="1" ht="24" customHeight="1" x14ac:dyDescent="0.5">
      <c r="K76" s="50"/>
    </row>
    <row r="77" spans="1:15" s="51" customFormat="1" ht="24" customHeight="1" x14ac:dyDescent="0.5">
      <c r="A77" s="51" t="s">
        <v>25</v>
      </c>
      <c r="K77" s="50"/>
    </row>
  </sheetData>
  <mergeCells count="4">
    <mergeCell ref="H6:J6"/>
    <mergeCell ref="H47:J47"/>
    <mergeCell ref="D6:F6"/>
    <mergeCell ref="D47:F47"/>
  </mergeCells>
  <printOptions horizontalCentered="1"/>
  <pageMargins left="0.82677165354330695" right="0" top="0.55118110236220497" bottom="0" header="0.196850393700787" footer="0.196850393700787"/>
  <pageSetup paperSize="9" scale="80" fitToWidth="0" orientation="portrait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1" ma:contentTypeDescription="Create a new document." ma:contentTypeScope="" ma:versionID="7c77a63bb5ebf1eb31428bbb2da13ec4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d531eae7329dc1fb6f33a83d0c352c4a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F4F0B-2EEC-48FC-B674-FA2BC81FE8EA}"/>
</file>

<file path=customXml/itemProps2.xml><?xml version="1.0" encoding="utf-8"?>
<ds:datastoreItem xmlns:ds="http://schemas.openxmlformats.org/officeDocument/2006/customXml" ds:itemID="{DEF95584-FD8F-4A5F-80FA-C0C1E96C8F1E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5ee5f65-07f5-46b3-b83a-38fa8ee9e5f3"/>
    <ds:schemaRef ds:uri="http://purl.org/dc/terms/"/>
    <ds:schemaRef ds:uri="http://schemas.microsoft.com/office/infopath/2007/PartnerControls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2025-08-07T02:11:50Z</cp:lastPrinted>
  <dcterms:created xsi:type="dcterms:W3CDTF">2019-07-19T10:10:03Z</dcterms:created>
  <dcterms:modified xsi:type="dcterms:W3CDTF">2025-08-07T02:11:55Z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