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CMC/Shared Documents/CMCG/2025/Q2'25/FS Prep/FS/8.13.2025/"/>
    </mc:Choice>
  </mc:AlternateContent>
  <xr:revisionPtr revIDLastSave="2" documentId="13_ncr:1_{D15A49C9-AA64-455F-B2E6-75C80197AA1F}" xr6:coauthVersionLast="47" xr6:coauthVersionMax="47" xr10:uidLastSave="{78C18289-9022-4B08-9B60-503CD9F05A16}"/>
  <bookViews>
    <workbookView xWindow="-120" yWindow="-120" windowWidth="29040" windowHeight="15720" tabRatio="752" xr2:uid="{00000000-000D-0000-FFFF-FFFF00000000}"/>
  </bookViews>
  <sheets>
    <sheet name="2-4" sheetId="1" r:id="rId1"/>
    <sheet name="5-6 (3M)" sheetId="16" r:id="rId2"/>
    <sheet name="7-8 (6M)" sheetId="24" r:id="rId3"/>
    <sheet name="9" sheetId="21" r:id="rId4"/>
    <sheet name="10" sheetId="22" r:id="rId5"/>
    <sheet name="CF 11-13" sheetId="23" r:id="rId6"/>
  </sheets>
  <definedNames>
    <definedName name="_xlnm.Print_Area" localSheetId="4">'10'!$A$1:$N$27</definedName>
    <definedName name="_xlnm.Print_Area" localSheetId="0">'2-4'!$A$1:$K$138</definedName>
    <definedName name="_xlnm.Print_Area" localSheetId="1">'5-6 (3M)'!$A$1:$L$87</definedName>
    <definedName name="_xlnm.Print_Area" localSheetId="2">'7-8 (6M)'!$A$1:$L$87</definedName>
    <definedName name="_xlnm.Print_Area" localSheetId="3">'9'!$A$1:$S$30</definedName>
    <definedName name="_xlnm.Print_Area" localSheetId="5">'CF 11-13'!$A$1:$N$145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4" i="1" l="1"/>
  <c r="A101" i="23" l="1"/>
  <c r="E38" i="1"/>
  <c r="E23" i="1"/>
  <c r="E17" i="21" l="1"/>
  <c r="G17" i="21"/>
  <c r="I17" i="21"/>
  <c r="K17" i="21"/>
  <c r="Q17" i="21"/>
  <c r="Q22" i="21" s="1"/>
  <c r="L68" i="16" l="1"/>
  <c r="H68" i="16"/>
  <c r="L68" i="24"/>
  <c r="H68" i="24"/>
  <c r="L15" i="22"/>
  <c r="O20" i="21"/>
  <c r="S20" i="21" s="1"/>
  <c r="O19" i="21"/>
  <c r="S19" i="21" s="1"/>
  <c r="O18" i="21"/>
  <c r="S18" i="21" s="1"/>
  <c r="O15" i="21"/>
  <c r="S15" i="21" s="1"/>
  <c r="O14" i="21"/>
  <c r="F27" i="16"/>
  <c r="K22" i="21" l="1"/>
  <c r="O17" i="21"/>
  <c r="S14" i="21"/>
  <c r="L91" i="23"/>
  <c r="S17" i="21" l="1"/>
  <c r="O22" i="21"/>
  <c r="S22" i="21" s="1"/>
  <c r="O24" i="21"/>
  <c r="J91" i="23"/>
  <c r="N91" i="23"/>
  <c r="E22" i="21"/>
  <c r="G22" i="21"/>
  <c r="I22" i="21"/>
  <c r="M22" i="21"/>
  <c r="L65" i="24" l="1"/>
  <c r="L59" i="24"/>
  <c r="A49" i="24"/>
  <c r="A47" i="24"/>
  <c r="L27" i="24"/>
  <c r="L34" i="24" s="1"/>
  <c r="L37" i="24" s="1"/>
  <c r="L40" i="24" s="1"/>
  <c r="J27" i="24"/>
  <c r="J34" i="24" s="1"/>
  <c r="J37" i="24" s="1"/>
  <c r="H27" i="24"/>
  <c r="H34" i="24" s="1"/>
  <c r="H37" i="24" s="1"/>
  <c r="H40" i="24" s="1"/>
  <c r="F27" i="24"/>
  <c r="F34" i="24" s="1"/>
  <c r="F37" i="24" s="1"/>
  <c r="L25" i="24"/>
  <c r="J25" i="24"/>
  <c r="H25" i="24"/>
  <c r="F25" i="24"/>
  <c r="L16" i="24"/>
  <c r="J16" i="24"/>
  <c r="H16" i="24"/>
  <c r="F16" i="24"/>
  <c r="I23" i="1"/>
  <c r="F40" i="24" l="1"/>
  <c r="H32" i="23"/>
  <c r="H43" i="23" s="1"/>
  <c r="J40" i="24"/>
  <c r="L32" i="23"/>
  <c r="H59" i="24"/>
  <c r="H65" i="24"/>
  <c r="J59" i="24" l="1"/>
  <c r="J65" i="24"/>
  <c r="F59" i="24"/>
  <c r="K27" i="21" s="1"/>
  <c r="F65" i="24"/>
  <c r="G73" i="1" l="1"/>
  <c r="G84" i="1"/>
  <c r="I84" i="1" l="1"/>
  <c r="H76" i="23" l="1"/>
  <c r="L65" i="16"/>
  <c r="E27" i="21" l="1"/>
  <c r="F68" i="24" s="1"/>
  <c r="G27" i="21"/>
  <c r="N76" i="23"/>
  <c r="J76" i="23"/>
  <c r="L25" i="16"/>
  <c r="H25" i="16"/>
  <c r="L16" i="16"/>
  <c r="G122" i="1"/>
  <c r="G125" i="1" s="1"/>
  <c r="G38" i="1"/>
  <c r="G23" i="1"/>
  <c r="J16" i="16"/>
  <c r="J15" i="22"/>
  <c r="H15" i="22"/>
  <c r="F15" i="22"/>
  <c r="A145" i="23"/>
  <c r="H91" i="23"/>
  <c r="L76" i="23"/>
  <c r="J20" i="22"/>
  <c r="H20" i="22"/>
  <c r="F20" i="22"/>
  <c r="J68" i="24" s="1"/>
  <c r="N17" i="22"/>
  <c r="A3" i="23"/>
  <c r="I27" i="21"/>
  <c r="J27" i="16"/>
  <c r="J34" i="16" s="1"/>
  <c r="A55" i="23" l="1"/>
  <c r="A104" i="23"/>
  <c r="Q27" i="21"/>
  <c r="M27" i="21"/>
  <c r="S24" i="21" l="1"/>
  <c r="F16" i="16" l="1"/>
  <c r="K38" i="1"/>
  <c r="I38" i="1"/>
  <c r="A49" i="16" l="1"/>
  <c r="A47" i="16"/>
  <c r="L27" i="16"/>
  <c r="L34" i="16" s="1"/>
  <c r="L37" i="16" s="1"/>
  <c r="H27" i="16"/>
  <c r="F34" i="16"/>
  <c r="J25" i="16"/>
  <c r="F25" i="16"/>
  <c r="H16" i="16"/>
  <c r="L40" i="16" l="1"/>
  <c r="N32" i="23"/>
  <c r="N43" i="23" s="1"/>
  <c r="N47" i="23" s="1"/>
  <c r="N93" i="23" s="1"/>
  <c r="N96" i="23" s="1"/>
  <c r="H34" i="16"/>
  <c r="H37" i="16" s="1"/>
  <c r="J37" i="16"/>
  <c r="F37" i="16"/>
  <c r="N15" i="22" l="1"/>
  <c r="F40" i="16"/>
  <c r="F59" i="16" s="1"/>
  <c r="H40" i="16"/>
  <c r="H65" i="16" s="1"/>
  <c r="J32" i="23"/>
  <c r="J43" i="23" s="1"/>
  <c r="J47" i="23" s="1"/>
  <c r="J93" i="23" s="1"/>
  <c r="J96" i="23" s="1"/>
  <c r="J40" i="16"/>
  <c r="F68" i="16" l="1"/>
  <c r="H59" i="16"/>
  <c r="J65" i="16"/>
  <c r="H47" i="23"/>
  <c r="F65" i="16"/>
  <c r="L43" i="23"/>
  <c r="L47" i="23" s="1"/>
  <c r="L93" i="23" s="1"/>
  <c r="L96" i="23" s="1"/>
  <c r="J59" i="16"/>
  <c r="J68" i="16" s="1"/>
  <c r="K23" i="1"/>
  <c r="K40" i="1" s="1"/>
  <c r="H93" i="23" l="1"/>
  <c r="H96" i="23" s="1"/>
  <c r="K122" i="1"/>
  <c r="K125" i="1" s="1"/>
  <c r="I73" i="1"/>
  <c r="K73" i="1"/>
  <c r="K84" i="1"/>
  <c r="E73" i="1"/>
  <c r="I86" i="1" l="1"/>
  <c r="E86" i="1"/>
  <c r="G40" i="1"/>
  <c r="G86" i="1"/>
  <c r="G127" i="1" s="1"/>
  <c r="K86" i="1"/>
  <c r="K127" i="1" s="1"/>
  <c r="E40" i="1"/>
  <c r="I40" i="1"/>
  <c r="A50" i="1" l="1"/>
  <c r="A96" i="1" s="1"/>
  <c r="L59" i="16" l="1"/>
  <c r="L20" i="22" l="1"/>
  <c r="N18" i="22"/>
  <c r="N20" i="22" s="1"/>
  <c r="O25" i="21" l="1"/>
  <c r="O27" i="21" s="1"/>
  <c r="I122" i="1" l="1"/>
  <c r="I125" i="1" s="1"/>
  <c r="S25" i="21"/>
  <c r="S27" i="21" s="1"/>
  <c r="I127" i="1" l="1"/>
  <c r="E122" i="1" l="1"/>
  <c r="E125" i="1" l="1"/>
  <c r="E127" i="1" s="1"/>
</calcChain>
</file>

<file path=xl/sharedStrings.xml><?xml version="1.0" encoding="utf-8"?>
<sst xmlns="http://schemas.openxmlformats.org/spreadsheetml/2006/main" count="455" uniqueCount="231">
  <si>
    <t>บริษัท เจ้าพระยามหานคร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</si>
  <si>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</si>
  <si>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</si>
  <si>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</si>
  <si>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</si>
  <si>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</si>
  <si>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</si>
  <si>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</si>
  <si>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</si>
  <si>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</si>
  <si>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</si>
  <si>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</si>
  <si>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</si>
  <si>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</si>
  <si>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</si>
  <si>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จากบริษัทย่อย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</si>
  <si>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</si>
  <si>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</si>
  <si>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</si>
  <si>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</si>
  <si>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</si>
  <si>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</si>
  <si>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</si>
  <si>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</si>
  <si>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</si>
  <si>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</si>
  <si>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</si>
  <si>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</si>
  <si>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</si>
  <si>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</si>
  <si>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</si>
  <si>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</si>
  <si>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</si>
  <si>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</si>
  <si>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</si>
  <si>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</si>
  <si>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</si>
  <si>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</si>
  <si>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</si>
  <si>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</si>
  <si>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</si>
  <si>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</si>
  <si>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</si>
  <si>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</si>
  <si>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</si>
  <si>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</si>
  <si>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</si>
  <si>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</si>
  <si>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</si>
  <si>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</si>
  <si>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</si>
  <si>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</si>
  <si>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</si>
  <si>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</si>
  <si>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</si>
  <si>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</si>
  <si>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</si>
  <si>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 xml:space="preserve">หุ้นสามัญจำนวน 1,102.21 ล้านหุ้น </t>
  </si>
  <si>
    <t>ส่วนเกินมูลค่าหุ้น - 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</si>
  <si>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</si>
  <si>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</si>
  <si>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</si>
  <si>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</si>
  <si>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</si>
  <si>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</si>
  <si>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</si>
  <si>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</si>
  <si>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</si>
  <si>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</si>
  <si>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</si>
  <si>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</si>
  <si>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</si>
  <si>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</si>
  <si>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</si>
  <si>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</si>
  <si>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</si>
  <si>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</si>
  <si>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</si>
  <si>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</si>
  <si>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</si>
  <si>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</si>
  <si>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</si>
  <si>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</si>
  <si>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</si>
  <si>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</si>
  <si>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งบการเปลี่ยนแปลงส่วนของเจ้าของ </t>
  </si>
  <si>
    <t>ข้อมูลทางการเงินรวม (ยังไม่ได้ตรวจสอบ) (พันบาท)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</si>
  <si>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</si>
  <si>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</si>
  <si>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</si>
  <si>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</si>
  <si>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</si>
  <si>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</si>
  <si>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รวมส่วนของ</t>
  </si>
  <si>
    <t>ส่วนเกิน</t>
  </si>
  <si>
    <t>สำรอง</t>
  </si>
  <si>
    <t>ภายใต้การควบคุม</t>
  </si>
  <si>
    <t>ผู้เป็นเจ้าของ</t>
  </si>
  <si>
    <t>ส่วนได้เสียที่ไม่มี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</si>
  <si>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</si>
  <si>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</si>
  <si>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</si>
  <si>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</si>
  <si>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</si>
  <si>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</si>
  <si>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ผลกระทบของการเปลี่ยนแปลงนโยบายบัญชี</t>
  </si>
  <si>
    <t>ขาดทุนเบ็ดเสร็จรวมสำหรับรอบระยะเวลา</t>
  </si>
  <si>
    <t>ยอดยกมา ณ วันที่ 1 มกราคม พ.ศ. 2567 - ตามที่รายงานไว้เดิม</t>
  </si>
  <si>
    <t>ยอดยกมา ณ วันที่ 1 มกราคม พ.ศ. 2567 - ปรับปรุงใหม่</t>
  </si>
  <si>
    <t>ข้อมูลทางการเงินเฉพาะกิจการ (ยังไม่ได้ตรวจสอบ) (พันบาท)</t>
  </si>
  <si>
    <t>ยอดยกมา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</si>
  <si>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</si>
  <si>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</si>
  <si>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</si>
  <si>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</si>
  <si>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</si>
  <si>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</si>
  <si>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</si>
  <si>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</si>
  <si>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</si>
  <si>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</si>
  <si>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</si>
  <si>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</si>
  <si>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</si>
  <si>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</si>
  <si>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</si>
  <si>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</si>
  <si>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</si>
  <si>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</si>
  <si>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</si>
  <si>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</si>
  <si>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</si>
  <si>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</si>
  <si>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</si>
  <si>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</si>
  <si>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</si>
  <si>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</si>
  <si>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</si>
  <si>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</si>
  <si>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</si>
  <si>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</si>
  <si>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</si>
  <si>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</si>
  <si>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</si>
  <si>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</si>
  <si>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</si>
  <si>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เงินสดรับจากการขายเงินลงทุนระยะสั้น</t>
  </si>
  <si>
    <t xml:space="preserve">หุ้นสามัญจำนวน 1,103.28 ล้านหุ้น </t>
  </si>
  <si>
    <t>เงินกู้ยืมระยะสั้นและดอกเบี้ยค้างจ่ายแก่บริษัทย่อย</t>
  </si>
  <si>
    <t>ขาดทุนก่อนรายได้ (ค่าใช้จ่าย) ภาษีเงินได้</t>
  </si>
  <si>
    <t>เงินสดได้มาจาก (ใช้ไปใน) กิจกรรมดำเนินงาน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</si>
  <si>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</si>
  <si>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</si>
  <si>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พ.ศ. 2568</t>
  </si>
  <si>
    <t xml:space="preserve">ขาดทุนต่อหุ้นขั้นพื้นฐาน </t>
  </si>
  <si>
    <t>ส่วนของผู้เป็นเจ้าของของบริษัทใหญ่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</si>
  <si>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</si>
  <si>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สำรองตามกฎหมาย</t>
  </si>
  <si>
    <t>ค่าเผื่อการลดลงของมูลค่าโครงการอสังหาริมทรัพย์</t>
  </si>
  <si>
    <t>ระหว่างการพัฒนา</t>
  </si>
  <si>
    <t>(กลับรายการ) รับรู้ประมาณการหนี้สิน</t>
  </si>
  <si>
    <t>เงินสดจ่ายสำหรับค่าธรรมเนียมการจัดหาเงินกู้ยืมและหุ้นกู้</t>
  </si>
  <si>
    <t>เงินสดสุทธิได้มาจาก (ใช้ไปใน) กิจกรรมจัดหาเงิน</t>
  </si>
  <si>
    <t>ยอดยกมา ณ วันที่ 1 มกราคม พ.ศ. 2568</t>
  </si>
  <si>
    <t>กำไร (ขาดทุน) ก่อนต้นทุนทางการเงิน</t>
  </si>
  <si>
    <t>แล้ว</t>
  </si>
  <si>
    <t>หนี้สินตามสัญญาเช่า</t>
  </si>
  <si>
    <t>จัดสรรเป็นทุนสำรองตามกฎหมาย</t>
  </si>
  <si>
    <t>การด้อยค่าเงินลงทุนในบริษัทย่อย</t>
  </si>
  <si>
    <t>- เงินมัดจำค่าที่ดิน</t>
  </si>
  <si>
    <t>เงินสดจ่ายจากการไถ่ถอนหุ้นกู้</t>
  </si>
  <si>
    <t>ขาดทุนสุทธิสำหรับรอบระยะเวลา</t>
  </si>
  <si>
    <t>จ่ายชำระแล้วหุ้นละ 1 บาท</t>
  </si>
  <si>
    <t>รายได้จากการกลับรายการเจ้าหนี้</t>
  </si>
  <si>
    <t>เงินสดจ่ายเพื่ออสังหาริมทรัพย์เพื่อการลงทุน</t>
  </si>
  <si>
    <t>เงินสดจ่ายเพื่อให้เงินกู้ยืมระยะสั้นแก่บุคคลอื่น</t>
  </si>
  <si>
    <t>เงินให้กู้ยืมระยะสั้นแก่บุคคลอื่น</t>
  </si>
  <si>
    <t>เงินสดสุทธิได้มาจาก (ใช้ไปใน) กิจกรรมดำเนินงาน</t>
  </si>
  <si>
    <t>การด้อยค่าของมูลค่าที่ดิน อาคาร และอุปกรณ์</t>
  </si>
  <si>
    <t>เงินสดรับจากการลดทุนจดทะเบียนของบริษัทย่อย</t>
  </si>
  <si>
    <t>เงินสดจ่ายคืนเงินต้นตามสัญญาเช่า</t>
  </si>
  <si>
    <t>ขาดทุนต่อหุ้นขั้นพื้นฐาน (บาท)</t>
  </si>
  <si>
    <t>และเรียกชำระ</t>
  </si>
  <si>
    <t>ค่าใช้จ่ายในการขาย</t>
  </si>
  <si>
    <t>การด้อยค่าเงินให้กู้ยืมระยะสั้นแก่และดอกเบี้ยค้างรับ</t>
  </si>
  <si>
    <t>ณ วันที่ 30 มิถุนายน พ.ศ. 2568</t>
  </si>
  <si>
    <t>30 มิถุนายน</t>
  </si>
  <si>
    <t>ยอดคงเหลือ ณ วันที่ 30 มิถุนายน พ.ศ. 2567</t>
  </si>
  <si>
    <t>ยอดคงเหลือ ณ วันที่ 30 มิถุนายน พ.ศ. 2568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</si>
  <si>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</si>
  <si>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</si>
  <si>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-</t>
  </si>
  <si>
    <t> </t>
  </si>
  <si>
    <t>การออกหุ้นสามัญเพื่อจ่ายหุ้นปันผล</t>
  </si>
  <si>
    <t>เงินปันผล</t>
  </si>
  <si>
    <t>ที่วัดมูลค่าด้วยมูลค่ายุติธรรมผ่านกำไรหรือขาดทุน</t>
  </si>
  <si>
    <t>ค่าตัดจำหน่ายหนี้สูญ</t>
  </si>
  <si>
    <t>จ่ายเงินปันผล</t>
  </si>
  <si>
    <t>ชำระคืนเงินกู้ยืมระยะยาวจากสถาบันการเงิน</t>
  </si>
  <si>
    <t>เงินสดรับจากการออกหุ้นกู้</t>
  </si>
  <si>
    <t>เจ้าหนี้เงินปันผล</t>
  </si>
  <si>
    <t>โอนจากที่ดิน อาคารและอุปกรณ์ไปเป็นอสังหาริมทรัพย์เพื่อการลงทุน</t>
  </si>
  <si>
    <t>โอนจากที่ดิน อาคารและอุปกรณ์</t>
  </si>
  <si>
    <t>ไปเป็นโครงการอสังหาริมทรัพย์ระหว่างการพัฒนา</t>
  </si>
  <si>
    <t>โอนจากโครงการอสังหาริมทรัพย์รอการพัฒนา</t>
  </si>
  <si>
    <t>จ่ายปันผลเป็นหุ้น</t>
  </si>
  <si>
    <t>สินทรัพย์สิทธิการใช้เพิ่มขึ้น</t>
  </si>
  <si>
    <t>ขาดทุนจากการลดมูลค่าสินค้าคงเหลือ</t>
  </si>
  <si>
    <t>โอนจากที่ดิน อาคารและอุปกรณ์ไปเป็นสินทรัพย์ไม่มีตัวตน</t>
  </si>
  <si>
    <t>เงินกู้ยืมระยะยาวจากบุคคลที่เกี่ยวข้องกัน</t>
  </si>
  <si>
    <t>(ค่าใช้จ่าย) รายได้ภาษีเงินได้</t>
  </si>
  <si>
    <t>(กำไร) ขาดทุนจากการจำหน่ายและตัดจำหน่ายอุปกรณ์</t>
  </si>
  <si>
    <t>เงินเบิกเกินบัญชีและเงินกู้ยืมระยะสั้นจากสถาบันการเงินเพิ่มขึ้น</t>
  </si>
  <si>
    <t xml:space="preserve">เงินเบิกเกินบัญชีและเงินกู้ยืมระยะสั้นจากสถาบันการเงิน </t>
  </si>
  <si>
    <t>เงินสดรับจากเงินกู้ยืมระยะสั้นจากบริษัทย่อยและกิจการที่เกี่ยวข้องกัน</t>
  </si>
  <si>
    <t>เงินสดจ่ายจากเงินกู้ยืมระยะสั้นจากบริษัทย่อยและกิจการที่เกี่ยวข้องกัน</t>
  </si>
  <si>
    <t>และกิจการที่เกี่ยวข้องกัน</t>
  </si>
  <si>
    <t>21 ข)</t>
  </si>
  <si>
    <t>21 จ)</t>
  </si>
  <si>
    <t>21 ฉ)</t>
  </si>
  <si>
    <t>การแบ่งปันขาดทุน</t>
  </si>
  <si>
    <t>และภาษีเงินได้</t>
  </si>
  <si>
    <t>ขาดทุนก่อนภาษีเงินได้</t>
  </si>
  <si>
    <t>เงินสดสุทธิได้มาจาก (ใช้ไปใน) กิจกรรมลงทุน</t>
  </si>
  <si>
    <t>ค่าเผื่อผลขาดทุนของเครดิตที่คาดว่าจะเกิดขึ้น</t>
  </si>
  <si>
    <t>ค่าเผื่อผลขาดทุนด้านเครดิตที่คาดว่าจะเกิดขึ้น</t>
  </si>
  <si>
    <t>การแบ่งปันขาดทุนเบ็ดเสร็จรวม</t>
  </si>
  <si>
    <t>กำไรจากการจำหน่ายสินทรัพย์ทางการเงิน</t>
  </si>
  <si>
    <t>เงินฝากสถาบันการเงินที่มีภาระค้ำประกันลดลง</t>
  </si>
  <si>
    <t>เงินกู้ยืมระยะยาวและดอกเบี้ยค้างจ่ายแก่บุคคล</t>
  </si>
  <si>
    <t>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</si>
</sst>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.000;\(#,##0.000\);\-"/>
    <numFmt numFmtId="168" formatCode="#,##0.0000;\(#,##0.0000\);\-"/>
    <numFmt numFmtId="169" formatCode="_(* #,##0_);_(* \(#,##0\);_(* &quot;-&quot;??_);_(@_)"/>
    <numFmt numFmtId="170" formatCode="_-* #,##0_-;\-* #,##0_-;_-* &quot;-&quot;??_-;_-@_-"/>
    <numFmt numFmtId="171" formatCode="_(* #,##0.0000_);_(* \(#,##0.0000\);_(* &quot;-&quot;??_);_(@_)"/>
    <numFmt numFmtId="172" formatCode="_-* #,##0_-;\-* #,##0_-;_-* &quot;-&quot;??_-;_-@"/>
    <numFmt numFmtId="173" formatCode="_-* #,##0.00_-;\-* #,##0.00_-;_-* &quot;-&quot;??_-;_-@"/>
    <numFmt numFmtId="174" formatCode="#,##0;\(#,##0\)"/>
    <numFmt numFmtId="175" formatCode="#,##0.0;\(#,##0.0\);\-"/>
    <numFmt numFmtId="176" formatCode="#,##0;\(#,##0\);&quot;-&quot;;@"/>
  </numFmts>
  <fonts count="16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4" fontId="7" fillId="0" borderId="0" applyFont="0" applyFill="0" applyBorder="0" applyAlignment="0" applyProtection="0"/>
    <xf numFmtId="0" fontId="8" fillId="0" borderId="2"/>
    <xf numFmtId="164" fontId="8" fillId="0" borderId="2" applyFont="0" applyFill="0" applyBorder="0" applyAlignment="0" applyProtection="0"/>
    <xf numFmtId="164" fontId="9" fillId="0" borderId="2" applyFont="0" applyFill="0" applyBorder="0" applyAlignment="0" applyProtection="0"/>
    <xf numFmtId="0" fontId="8" fillId="0" borderId="2"/>
    <xf numFmtId="0" fontId="12" fillId="0" borderId="2"/>
    <xf numFmtId="0" fontId="7" fillId="0" borderId="2"/>
    <xf numFmtId="0" fontId="7" fillId="0" borderId="2"/>
    <xf numFmtId="0" fontId="4" fillId="0" borderId="2"/>
    <xf numFmtId="43" fontId="8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9" fillId="0" borderId="2"/>
    <xf numFmtId="0" fontId="13" fillId="0" borderId="2"/>
    <xf numFmtId="0" fontId="3" fillId="0" borderId="2"/>
    <xf numFmtId="0" fontId="2" fillId="0" borderId="2"/>
    <xf numFmtId="0" fontId="1" fillId="0" borderId="2"/>
    <xf numFmtId="9" fontId="14" fillId="0" borderId="0" applyFont="0" applyFill="0" applyBorder="0" applyAlignment="0" applyProtection="0"/>
  </cellStyleXfs>
  <cellXfs count="262">
    <xf numFmtId="0" fontId="0" fillId="0" borderId="0" xfId="0"/>
    <xf numFmtId="166" fontId="11" fillId="0" borderId="2" xfId="3" applyNumberFormat="1" applyFont="1" applyFill="1" applyAlignment="1">
      <alignment horizontal="right" vertical="center"/>
    </xf>
    <xf numFmtId="166" fontId="11" fillId="0" borderId="2" xfId="4" quotePrefix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2" xfId="4" quotePrefix="1" applyNumberFormat="1" applyFont="1" applyFill="1" applyBorder="1" applyAlignment="1">
      <alignment horizontal="right" vertical="center"/>
    </xf>
    <xf numFmtId="166" fontId="11" fillId="0" borderId="2" xfId="3" applyNumberFormat="1" applyFont="1" applyFill="1" applyBorder="1" applyAlignment="1">
      <alignment horizontal="right" vertical="center"/>
    </xf>
    <xf numFmtId="37" fontId="10" fillId="0" borderId="2" xfId="6" applyNumberFormat="1" applyFont="1" applyAlignment="1">
      <alignment vertical="center"/>
    </xf>
    <xf numFmtId="0" fontId="10" fillId="0" borderId="2" xfId="6" applyFont="1" applyAlignment="1">
      <alignment vertical="center"/>
    </xf>
    <xf numFmtId="0" fontId="10" fillId="0" borderId="2" xfId="6" applyFont="1" applyAlignment="1">
      <alignment horizontal="center" vertical="center"/>
    </xf>
    <xf numFmtId="166" fontId="10" fillId="0" borderId="2" xfId="6" applyNumberFormat="1" applyFont="1" applyAlignment="1">
      <alignment horizontal="right" vertical="center"/>
    </xf>
    <xf numFmtId="166" fontId="10" fillId="0" borderId="2" xfId="6" applyNumberFormat="1" applyFont="1" applyAlignment="1">
      <alignment vertical="center"/>
    </xf>
    <xf numFmtId="0" fontId="5" fillId="0" borderId="3" xfId="6" applyFont="1" applyBorder="1" applyAlignment="1">
      <alignment vertical="center"/>
    </xf>
    <xf numFmtId="0" fontId="10" fillId="0" borderId="3" xfId="6" applyFont="1" applyBorder="1" applyAlignment="1">
      <alignment vertical="center"/>
    </xf>
    <xf numFmtId="0" fontId="10" fillId="0" borderId="3" xfId="6" applyFont="1" applyBorder="1" applyAlignment="1">
      <alignment horizontal="center" vertical="center"/>
    </xf>
    <xf numFmtId="166" fontId="10" fillId="0" borderId="3" xfId="6" applyNumberFormat="1" applyFont="1" applyBorder="1" applyAlignment="1">
      <alignment horizontal="right" vertical="center"/>
    </xf>
    <xf numFmtId="166" fontId="10" fillId="0" borderId="3" xfId="6" applyNumberFormat="1" applyFont="1" applyBorder="1" applyAlignment="1">
      <alignment vertical="center"/>
    </xf>
    <xf numFmtId="166" fontId="10" fillId="0" borderId="5" xfId="6" applyNumberFormat="1" applyFont="1" applyBorder="1" applyAlignment="1">
      <alignment horizontal="right" vertical="center"/>
    </xf>
    <xf numFmtId="166" fontId="10" fillId="0" borderId="5" xfId="6" applyNumberFormat="1" applyFont="1" applyBorder="1" applyAlignment="1">
      <alignment vertical="center"/>
    </xf>
    <xf numFmtId="165" fontId="10" fillId="0" borderId="2" xfId="6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37" fontId="11" fillId="0" borderId="2" xfId="6" applyNumberFormat="1" applyFont="1" applyAlignment="1">
      <alignment vertical="center"/>
    </xf>
    <xf numFmtId="0" fontId="11" fillId="0" borderId="2" xfId="6" applyFont="1" applyAlignment="1">
      <alignment vertical="center"/>
    </xf>
    <xf numFmtId="0" fontId="11" fillId="0" borderId="2" xfId="6" applyFont="1" applyAlignment="1">
      <alignment horizontal="center" vertical="center"/>
    </xf>
    <xf numFmtId="166" fontId="11" fillId="0" borderId="2" xfId="6" applyNumberFormat="1" applyFont="1" applyAlignment="1">
      <alignment horizontal="right" vertical="center"/>
    </xf>
    <xf numFmtId="166" fontId="6" fillId="0" borderId="2" xfId="6" applyNumberFormat="1" applyFont="1" applyAlignment="1">
      <alignment horizontal="right" vertical="center"/>
    </xf>
    <xf numFmtId="166" fontId="11" fillId="0" borderId="3" xfId="6" applyNumberFormat="1" applyFont="1" applyBorder="1" applyAlignment="1">
      <alignment horizontal="right" vertical="center"/>
    </xf>
    <xf numFmtId="166" fontId="6" fillId="0" borderId="3" xfId="6" applyNumberFormat="1" applyFont="1" applyBorder="1" applyAlignment="1">
      <alignment horizontal="right" vertical="center"/>
    </xf>
    <xf numFmtId="166" fontId="11" fillId="0" borderId="2" xfId="6" applyNumberFormat="1" applyFont="1"/>
    <xf numFmtId="0" fontId="11" fillId="0" borderId="2" xfId="6" applyFont="1"/>
    <xf numFmtId="166" fontId="11" fillId="0" borderId="2" xfId="6" applyNumberFormat="1" applyFont="1" applyAlignment="1">
      <alignment vertical="center"/>
    </xf>
    <xf numFmtId="166" fontId="11" fillId="0" borderId="4" xfId="6" applyNumberFormat="1" applyFont="1" applyBorder="1" applyAlignment="1">
      <alignment vertical="center"/>
    </xf>
    <xf numFmtId="167" fontId="11" fillId="0" borderId="2" xfId="6" applyNumberFormat="1" applyFont="1" applyAlignment="1">
      <alignment vertical="center"/>
    </xf>
    <xf numFmtId="37" fontId="11" fillId="0" borderId="3" xfId="6" applyNumberFormat="1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1" fillId="0" borderId="3" xfId="6" applyFont="1" applyBorder="1" applyAlignment="1">
      <alignment horizontal="center" vertical="center"/>
    </xf>
    <xf numFmtId="166" fontId="11" fillId="0" borderId="3" xfId="6" applyNumberFormat="1" applyFont="1" applyBorder="1" applyAlignment="1">
      <alignment vertical="center"/>
    </xf>
    <xf numFmtId="166" fontId="6" fillId="0" borderId="2" xfId="6" applyNumberFormat="1" applyFont="1" applyAlignment="1">
      <alignment vertical="center"/>
    </xf>
    <xf numFmtId="166" fontId="6" fillId="0" borderId="3" xfId="6" applyNumberFormat="1" applyFont="1" applyBorder="1" applyAlignment="1">
      <alignment vertical="center"/>
    </xf>
    <xf numFmtId="166" fontId="11" fillId="0" borderId="6" xfId="6" applyNumberFormat="1" applyFont="1" applyBorder="1" applyAlignment="1">
      <alignment vertical="center"/>
    </xf>
    <xf numFmtId="0" fontId="10" fillId="0" borderId="2" xfId="16" applyFont="1"/>
    <xf numFmtId="0" fontId="11" fillId="0" borderId="2" xfId="16" applyFont="1" applyAlignment="1">
      <alignment horizontal="center"/>
    </xf>
    <xf numFmtId="0" fontId="11" fillId="0" borderId="2" xfId="16" applyFont="1"/>
    <xf numFmtId="168" fontId="11" fillId="0" borderId="2" xfId="6" applyNumberFormat="1" applyFont="1" applyAlignment="1">
      <alignment vertical="center"/>
    </xf>
    <xf numFmtId="171" fontId="11" fillId="0" borderId="2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168" fontId="6" fillId="0" borderId="2" xfId="6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37" fontId="10" fillId="0" borderId="3" xfId="0" applyNumberFormat="1" applyFont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right" vertical="top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6" fillId="0" borderId="0" xfId="0" applyFont="1"/>
    <xf numFmtId="0" fontId="11" fillId="0" borderId="2" xfId="2" applyFont="1" applyAlignment="1">
      <alignment horizontal="center" vertical="center"/>
    </xf>
    <xf numFmtId="0" fontId="11" fillId="0" borderId="2" xfId="5" applyFont="1" applyAlignment="1">
      <alignment vertical="center"/>
    </xf>
    <xf numFmtId="37" fontId="11" fillId="0" borderId="2" xfId="2" applyNumberFormat="1" applyFont="1" applyAlignment="1">
      <alignment vertical="center"/>
    </xf>
    <xf numFmtId="37" fontId="11" fillId="0" borderId="2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 inden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 indent="2"/>
    </xf>
    <xf numFmtId="0" fontId="11" fillId="0" borderId="2" xfId="2" applyFont="1" applyAlignment="1">
      <alignment horizontal="right" vertical="center"/>
    </xf>
    <xf numFmtId="37" fontId="11" fillId="0" borderId="2" xfId="2" applyNumberFormat="1" applyFont="1" applyAlignment="1">
      <alignment horizontal="left" vertical="center" indent="1"/>
    </xf>
    <xf numFmtId="37" fontId="11" fillId="0" borderId="2" xfId="2" applyNumberFormat="1" applyFont="1" applyAlignment="1">
      <alignment horizontal="left" vertical="center" indent="2"/>
    </xf>
    <xf numFmtId="37" fontId="11" fillId="0" borderId="1" xfId="0" applyNumberFormat="1" applyFont="1" applyBorder="1" applyAlignment="1">
      <alignment vertical="center"/>
    </xf>
    <xf numFmtId="166" fontId="10" fillId="0" borderId="2" xfId="10" applyNumberFormat="1" applyFont="1" applyFill="1" applyBorder="1" applyAlignment="1">
      <alignment horizontal="right" vertical="center" wrapText="1"/>
    </xf>
    <xf numFmtId="166" fontId="10" fillId="0" borderId="2" xfId="10" applyNumberFormat="1" applyFont="1" applyFill="1" applyBorder="1" applyAlignment="1">
      <alignment horizontal="right" vertical="center"/>
    </xf>
    <xf numFmtId="166" fontId="10" fillId="0" borderId="3" xfId="10" applyNumberFormat="1" applyFont="1" applyFill="1" applyBorder="1" applyAlignment="1">
      <alignment horizontal="right" vertical="center" wrapText="1"/>
    </xf>
    <xf numFmtId="37" fontId="10" fillId="0" borderId="2" xfId="7" applyNumberFormat="1" applyFont="1" applyAlignment="1">
      <alignment vertical="center"/>
    </xf>
    <xf numFmtId="172" fontId="11" fillId="0" borderId="2" xfId="7" applyNumberFormat="1" applyFont="1" applyAlignment="1">
      <alignment horizontal="right" vertical="center"/>
    </xf>
    <xf numFmtId="169" fontId="11" fillId="0" borderId="2" xfId="7" applyNumberFormat="1" applyFont="1" applyAlignment="1">
      <alignment horizontal="right" vertical="center"/>
    </xf>
    <xf numFmtId="172" fontId="11" fillId="0" borderId="2" xfId="7" applyNumberFormat="1" applyFont="1" applyAlignment="1">
      <alignment vertical="center"/>
    </xf>
    <xf numFmtId="169" fontId="11" fillId="0" borderId="2" xfId="7" applyNumberFormat="1" applyFont="1" applyAlignment="1">
      <alignment vertical="center"/>
    </xf>
    <xf numFmtId="0" fontId="11" fillId="0" borderId="2" xfId="7" applyFont="1"/>
    <xf numFmtId="0" fontId="10" fillId="0" borderId="2" xfId="7" applyFont="1" applyAlignment="1">
      <alignment vertical="center"/>
    </xf>
    <xf numFmtId="172" fontId="10" fillId="0" borderId="2" xfId="7" applyNumberFormat="1" applyFont="1" applyAlignment="1">
      <alignment horizontal="left" vertical="center"/>
    </xf>
    <xf numFmtId="0" fontId="10" fillId="0" borderId="2" xfId="7" applyFont="1" applyAlignment="1">
      <alignment horizontal="left" vertical="center"/>
    </xf>
    <xf numFmtId="0" fontId="10" fillId="0" borderId="1" xfId="7" applyFont="1" applyBorder="1" applyAlignment="1">
      <alignment horizontal="left" vertical="center"/>
    </xf>
    <xf numFmtId="172" fontId="11" fillId="0" borderId="1" xfId="7" applyNumberFormat="1" applyFont="1" applyBorder="1" applyAlignment="1">
      <alignment horizontal="right" vertical="center"/>
    </xf>
    <xf numFmtId="169" fontId="11" fillId="0" borderId="1" xfId="7" applyNumberFormat="1" applyFont="1" applyBorder="1" applyAlignment="1">
      <alignment horizontal="right" vertical="center"/>
    </xf>
    <xf numFmtId="172" fontId="11" fillId="0" borderId="1" xfId="7" applyNumberFormat="1" applyFont="1" applyBorder="1" applyAlignment="1">
      <alignment vertical="center"/>
    </xf>
    <xf numFmtId="169" fontId="11" fillId="0" borderId="1" xfId="7" applyNumberFormat="1" applyFont="1" applyBorder="1" applyAlignment="1">
      <alignment vertical="center"/>
    </xf>
    <xf numFmtId="172" fontId="11" fillId="0" borderId="3" xfId="7" applyNumberFormat="1" applyFont="1" applyBorder="1" applyAlignment="1">
      <alignment vertical="center"/>
    </xf>
    <xf numFmtId="169" fontId="10" fillId="0" borderId="1" xfId="7" applyNumberFormat="1" applyFont="1" applyBorder="1" applyAlignment="1">
      <alignment horizontal="center" vertical="center"/>
    </xf>
    <xf numFmtId="0" fontId="11" fillId="0" borderId="2" xfId="7" applyFont="1" applyAlignment="1">
      <alignment horizontal="center"/>
    </xf>
    <xf numFmtId="169" fontId="10" fillId="0" borderId="2" xfId="7" applyNumberFormat="1" applyFont="1" applyAlignment="1">
      <alignment horizontal="center" vertical="center"/>
    </xf>
    <xf numFmtId="172" fontId="10" fillId="0" borderId="2" xfId="7" applyNumberFormat="1" applyFont="1" applyAlignment="1">
      <alignment horizontal="center" vertical="center"/>
    </xf>
    <xf numFmtId="172" fontId="10" fillId="0" borderId="1" xfId="7" applyNumberFormat="1" applyFont="1" applyBorder="1" applyAlignment="1">
      <alignment horizontal="center" vertical="center"/>
    </xf>
    <xf numFmtId="166" fontId="10" fillId="0" borderId="2" xfId="7" applyNumberFormat="1" applyFont="1" applyAlignment="1">
      <alignment vertical="center"/>
    </xf>
    <xf numFmtId="0" fontId="11" fillId="0" borderId="2" xfId="7" applyFont="1" applyAlignment="1">
      <alignment vertical="center"/>
    </xf>
    <xf numFmtId="172" fontId="11" fillId="0" borderId="2" xfId="7" applyNumberFormat="1" applyFont="1"/>
    <xf numFmtId="0" fontId="10" fillId="0" borderId="2" xfId="7" applyFont="1" applyAlignment="1">
      <alignment horizontal="right" vertical="center"/>
    </xf>
    <xf numFmtId="172" fontId="10" fillId="0" borderId="2" xfId="7" applyNumberFormat="1" applyFont="1" applyAlignment="1">
      <alignment horizontal="right" vertical="center"/>
    </xf>
    <xf numFmtId="172" fontId="10" fillId="0" borderId="2" xfId="7" applyNumberFormat="1" applyFont="1" applyAlignment="1">
      <alignment horizontal="right" vertical="center" wrapText="1"/>
    </xf>
    <xf numFmtId="0" fontId="10" fillId="0" borderId="2" xfId="7" applyFont="1" applyAlignment="1">
      <alignment horizontal="right" vertical="center" wrapText="1"/>
    </xf>
    <xf numFmtId="172" fontId="10" fillId="0" borderId="1" xfId="7" applyNumberFormat="1" applyFont="1" applyBorder="1" applyAlignment="1">
      <alignment horizontal="right" vertical="center"/>
    </xf>
    <xf numFmtId="172" fontId="10" fillId="0" borderId="1" xfId="7" applyNumberFormat="1" applyFont="1" applyBorder="1" applyAlignment="1">
      <alignment horizontal="right" vertical="center" wrapText="1"/>
    </xf>
    <xf numFmtId="0" fontId="5" fillId="0" borderId="2" xfId="6" applyFont="1" applyAlignment="1">
      <alignment vertical="center"/>
    </xf>
    <xf numFmtId="0" fontId="6" fillId="0" borderId="2" xfId="6" applyFont="1" applyAlignment="1">
      <alignment vertical="center"/>
    </xf>
    <xf numFmtId="170" fontId="6" fillId="0" borderId="2" xfId="6" applyNumberFormat="1" applyFont="1" applyAlignment="1">
      <alignment horizontal="right" vertical="center"/>
    </xf>
    <xf numFmtId="169" fontId="6" fillId="0" borderId="2" xfId="6" applyNumberFormat="1" applyFont="1" applyAlignment="1">
      <alignment vertical="center"/>
    </xf>
    <xf numFmtId="170" fontId="6" fillId="0" borderId="2" xfId="6" applyNumberFormat="1" applyFont="1" applyAlignment="1">
      <alignment vertical="center"/>
    </xf>
    <xf numFmtId="169" fontId="6" fillId="0" borderId="2" xfId="6" applyNumberFormat="1" applyFont="1" applyAlignment="1">
      <alignment horizontal="right" vertical="center"/>
    </xf>
    <xf numFmtId="0" fontId="5" fillId="0" borderId="2" xfId="6" applyFont="1"/>
    <xf numFmtId="166" fontId="11" fillId="0" borderId="2" xfId="7" applyNumberFormat="1" applyFont="1" applyAlignment="1">
      <alignment horizontal="right" vertical="center"/>
    </xf>
    <xf numFmtId="166" fontId="11" fillId="0" borderId="2" xfId="7" applyNumberFormat="1" applyFont="1" applyAlignment="1">
      <alignment vertical="center"/>
    </xf>
    <xf numFmtId="0" fontId="6" fillId="0" borderId="2" xfId="6" applyFont="1"/>
    <xf numFmtId="0" fontId="6" fillId="0" borderId="2" xfId="6" applyFont="1" applyAlignment="1">
      <alignment horizontal="center" vertical="center"/>
    </xf>
    <xf numFmtId="166" fontId="11" fillId="0" borderId="3" xfId="7" applyNumberFormat="1" applyFont="1" applyBorder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166" fontId="11" fillId="0" borderId="8" xfId="7" applyNumberFormat="1" applyFont="1" applyBorder="1" applyAlignment="1">
      <alignment horizontal="right" vertical="center"/>
    </xf>
    <xf numFmtId="166" fontId="10" fillId="0" borderId="2" xfId="7" applyNumberFormat="1" applyFont="1" applyAlignment="1">
      <alignment horizontal="left" vertical="center"/>
    </xf>
    <xf numFmtId="166" fontId="11" fillId="0" borderId="1" xfId="7" applyNumberFormat="1" applyFont="1" applyBorder="1" applyAlignment="1">
      <alignment vertical="center"/>
    </xf>
    <xf numFmtId="166" fontId="10" fillId="0" borderId="2" xfId="7" applyNumberFormat="1" applyFont="1" applyAlignment="1">
      <alignment horizontal="right" vertical="center"/>
    </xf>
    <xf numFmtId="169" fontId="10" fillId="0" borderId="2" xfId="7" applyNumberFormat="1" applyFont="1" applyAlignment="1">
      <alignment horizontal="right" vertical="center"/>
    </xf>
    <xf numFmtId="166" fontId="10" fillId="0" borderId="2" xfId="7" applyNumberFormat="1" applyFont="1" applyAlignment="1">
      <alignment horizontal="right" vertical="center" wrapText="1"/>
    </xf>
    <xf numFmtId="166" fontId="10" fillId="0" borderId="1" xfId="7" applyNumberFormat="1" applyFont="1" applyBorder="1" applyAlignment="1">
      <alignment horizontal="right" vertical="center"/>
    </xf>
    <xf numFmtId="166" fontId="10" fillId="0" borderId="1" xfId="7" applyNumberFormat="1" applyFont="1" applyBorder="1" applyAlignment="1">
      <alignment horizontal="right" vertical="center" wrapText="1"/>
    </xf>
    <xf numFmtId="169" fontId="6" fillId="0" borderId="2" xfId="6" applyNumberFormat="1" applyFont="1" applyAlignment="1">
      <alignment horizontal="center" vertical="center"/>
    </xf>
    <xf numFmtId="169" fontId="11" fillId="0" borderId="2" xfId="7" applyNumberFormat="1" applyFont="1" applyAlignment="1">
      <alignment horizontal="center" vertical="center"/>
    </xf>
    <xf numFmtId="0" fontId="10" fillId="0" borderId="2" xfId="7" applyFont="1" applyAlignment="1">
      <alignment horizontal="center" vertical="center"/>
    </xf>
    <xf numFmtId="173" fontId="10" fillId="0" borderId="2" xfId="7" applyNumberFormat="1" applyFont="1" applyAlignment="1">
      <alignment horizontal="right" vertical="center"/>
    </xf>
    <xf numFmtId="0" fontId="10" fillId="0" borderId="1" xfId="7" applyFont="1" applyBorder="1" applyAlignment="1">
      <alignment vertical="center"/>
    </xf>
    <xf numFmtId="0" fontId="10" fillId="0" borderId="1" xfId="7" applyFont="1" applyBorder="1" applyAlignment="1">
      <alignment horizontal="center" vertical="center"/>
    </xf>
    <xf numFmtId="173" fontId="10" fillId="0" borderId="1" xfId="7" applyNumberFormat="1" applyFont="1" applyBorder="1" applyAlignment="1">
      <alignment horizontal="right" vertical="center"/>
    </xf>
    <xf numFmtId="166" fontId="10" fillId="0" borderId="2" xfId="7" applyNumberFormat="1" applyFont="1" applyAlignment="1">
      <alignment horizontal="center" vertical="center"/>
    </xf>
    <xf numFmtId="174" fontId="10" fillId="0" borderId="2" xfId="7" applyNumberFormat="1" applyFont="1" applyAlignment="1">
      <alignment horizontal="right" vertical="center"/>
    </xf>
    <xf numFmtId="0" fontId="11" fillId="0" borderId="2" xfId="7" applyFont="1" applyAlignment="1">
      <alignment horizontal="center" vertical="center"/>
    </xf>
    <xf numFmtId="0" fontId="11" fillId="0" borderId="2" xfId="7" applyFont="1" applyAlignment="1">
      <alignment horizontal="left" vertical="center"/>
    </xf>
    <xf numFmtId="166" fontId="11" fillId="0" borderId="2" xfId="7" applyNumberFormat="1" applyFont="1" applyAlignment="1">
      <alignment horizontal="center" vertical="center"/>
    </xf>
    <xf numFmtId="166" fontId="11" fillId="0" borderId="2" xfId="7" applyNumberFormat="1" applyFont="1" applyAlignment="1">
      <alignment horizontal="left" vertical="center" wrapText="1"/>
    </xf>
    <xf numFmtId="166" fontId="11" fillId="0" borderId="2" xfId="7" applyNumberFormat="1" applyFont="1" applyAlignment="1">
      <alignment horizontal="left" vertical="center"/>
    </xf>
    <xf numFmtId="166" fontId="11" fillId="0" borderId="2" xfId="7" quotePrefix="1" applyNumberFormat="1" applyFont="1" applyAlignment="1">
      <alignment horizontal="left" vertical="center"/>
    </xf>
    <xf numFmtId="166" fontId="10" fillId="0" borderId="1" xfId="7" applyNumberFormat="1" applyFont="1" applyBorder="1" applyAlignment="1">
      <alignment vertical="center"/>
    </xf>
    <xf numFmtId="166" fontId="10" fillId="0" borderId="1" xfId="7" applyNumberFormat="1" applyFont="1" applyBorder="1" applyAlignment="1">
      <alignment horizontal="center" vertical="center"/>
    </xf>
    <xf numFmtId="166" fontId="11" fillId="0" borderId="2" xfId="7" applyNumberFormat="1" applyFont="1" applyAlignment="1">
      <alignment horizontal="left" vertical="top"/>
    </xf>
    <xf numFmtId="166" fontId="11" fillId="0" borderId="2" xfId="7" applyNumberFormat="1" applyFont="1" applyAlignment="1">
      <alignment vertical="top"/>
    </xf>
    <xf numFmtId="166" fontId="11" fillId="0" borderId="2" xfId="7" applyNumberFormat="1" applyFont="1" applyAlignment="1">
      <alignment horizontal="right" vertical="top"/>
    </xf>
    <xf numFmtId="0" fontId="11" fillId="0" borderId="2" xfId="7" applyFont="1" applyAlignment="1">
      <alignment vertical="top"/>
    </xf>
    <xf numFmtId="172" fontId="11" fillId="0" borderId="2" xfId="7" applyNumberFormat="1" applyFont="1" applyAlignment="1">
      <alignment horizontal="right" vertical="top"/>
    </xf>
    <xf numFmtId="166" fontId="10" fillId="0" borderId="2" xfId="7" applyNumberFormat="1" applyFont="1" applyAlignment="1">
      <alignment horizontal="left" vertical="top"/>
    </xf>
    <xf numFmtId="166" fontId="11" fillId="0" borderId="1" xfId="7" applyNumberFormat="1" applyFont="1" applyBorder="1" applyAlignment="1">
      <alignment horizontal="right" vertical="top"/>
    </xf>
    <xf numFmtId="166" fontId="10" fillId="0" borderId="2" xfId="7" applyNumberFormat="1" applyFont="1" applyAlignment="1">
      <alignment vertical="top"/>
    </xf>
    <xf numFmtId="166" fontId="11" fillId="0" borderId="8" xfId="7" applyNumberFormat="1" applyFont="1" applyBorder="1" applyAlignment="1">
      <alignment horizontal="right" vertical="top"/>
    </xf>
    <xf numFmtId="166" fontId="11" fillId="0" borderId="1" xfId="7" applyNumberFormat="1" applyFont="1" applyBorder="1" applyAlignment="1">
      <alignment horizontal="center" vertical="center"/>
    </xf>
    <xf numFmtId="173" fontId="11" fillId="0" borderId="1" xfId="7" applyNumberFormat="1" applyFont="1" applyBorder="1" applyAlignment="1">
      <alignment horizontal="right" vertical="center"/>
    </xf>
    <xf numFmtId="166" fontId="11" fillId="0" borderId="0" xfId="6" applyNumberFormat="1" applyFont="1" applyBorder="1" applyAlignment="1">
      <alignment horizontal="right" vertical="center"/>
    </xf>
    <xf numFmtId="166" fontId="11" fillId="0" borderId="0" xfId="0" applyNumberFormat="1" applyFont="1"/>
    <xf numFmtId="0" fontId="10" fillId="0" borderId="3" xfId="7" applyFont="1" applyBorder="1" applyAlignment="1">
      <alignment vertical="center"/>
    </xf>
    <xf numFmtId="169" fontId="11" fillId="0" borderId="3" xfId="7" applyNumberFormat="1" applyFont="1" applyBorder="1" applyAlignment="1">
      <alignment horizontal="center" vertical="center"/>
    </xf>
    <xf numFmtId="166" fontId="11" fillId="0" borderId="3" xfId="7" applyNumberFormat="1" applyFont="1" applyBorder="1" applyAlignment="1">
      <alignment vertical="center"/>
    </xf>
    <xf numFmtId="0" fontId="11" fillId="0" borderId="3" xfId="7" applyFont="1" applyBorder="1" applyAlignment="1">
      <alignment vertical="center"/>
    </xf>
    <xf numFmtId="37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right" vertical="top"/>
    </xf>
    <xf numFmtId="166" fontId="11" fillId="0" borderId="2" xfId="2" applyNumberFormat="1" applyFont="1" applyAlignment="1">
      <alignment horizontal="right" vertical="center"/>
    </xf>
    <xf numFmtId="166" fontId="11" fillId="0" borderId="2" xfId="4" applyNumberFormat="1" applyFont="1" applyFill="1" applyAlignment="1">
      <alignment horizontal="right"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1" fillId="0" borderId="3" xfId="4" quotePrefix="1" applyNumberFormat="1" applyFont="1" applyFill="1" applyBorder="1" applyAlignment="1">
      <alignment horizontal="right" vertical="center"/>
    </xf>
    <xf numFmtId="166" fontId="11" fillId="0" borderId="4" xfId="4" quotePrefix="1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1" fillId="0" borderId="2" xfId="5" applyNumberFormat="1" applyFont="1" applyAlignment="1">
      <alignment vertical="center"/>
    </xf>
    <xf numFmtId="166" fontId="11" fillId="0" borderId="3" xfId="0" applyNumberFormat="1" applyFont="1" applyBorder="1" applyAlignment="1">
      <alignment horizontal="right" vertical="center"/>
    </xf>
    <xf numFmtId="166" fontId="11" fillId="0" borderId="3" xfId="0" applyNumberFormat="1" applyFont="1" applyBorder="1"/>
    <xf numFmtId="166" fontId="10" fillId="0" borderId="2" xfId="7" applyNumberFormat="1" applyFont="1" applyAlignment="1">
      <alignment horizontal="center" vertical="top"/>
    </xf>
    <xf numFmtId="173" fontId="10" fillId="0" borderId="2" xfId="7" applyNumberFormat="1" applyFont="1" applyAlignment="1">
      <alignment horizontal="right" vertical="top"/>
    </xf>
    <xf numFmtId="166" fontId="10" fillId="0" borderId="2" xfId="7" applyNumberFormat="1" applyFont="1" applyAlignment="1">
      <alignment horizontal="right" vertical="top"/>
    </xf>
    <xf numFmtId="166" fontId="10" fillId="0" borderId="1" xfId="7" applyNumberFormat="1" applyFont="1" applyBorder="1" applyAlignment="1">
      <alignment horizontal="center" vertical="top"/>
    </xf>
    <xf numFmtId="173" fontId="10" fillId="0" borderId="1" xfId="7" applyNumberFormat="1" applyFont="1" applyBorder="1" applyAlignment="1">
      <alignment horizontal="right" vertical="top"/>
    </xf>
    <xf numFmtId="174" fontId="10" fillId="0" borderId="2" xfId="7" applyNumberFormat="1" applyFont="1" applyAlignment="1">
      <alignment horizontal="right" vertical="top"/>
    </xf>
    <xf numFmtId="166" fontId="11" fillId="0" borderId="2" xfId="7" applyNumberFormat="1" applyFont="1" applyAlignment="1">
      <alignment horizontal="center" vertical="top"/>
    </xf>
    <xf numFmtId="49" fontId="11" fillId="0" borderId="2" xfId="19" applyNumberFormat="1" applyFont="1" applyAlignment="1">
      <alignment vertical="top"/>
    </xf>
    <xf numFmtId="0" fontId="11" fillId="0" borderId="2" xfId="19" applyFont="1" applyAlignment="1">
      <alignment horizontal="center" vertical="top"/>
    </xf>
    <xf numFmtId="166" fontId="11" fillId="0" borderId="2" xfId="19" applyNumberFormat="1" applyFont="1" applyAlignment="1">
      <alignment horizontal="right" vertical="top"/>
    </xf>
    <xf numFmtId="175" fontId="11" fillId="0" borderId="2" xfId="7" applyNumberFormat="1" applyFont="1" applyAlignment="1">
      <alignment horizontal="center" vertical="top"/>
    </xf>
    <xf numFmtId="166" fontId="11" fillId="0" borderId="0" xfId="7" applyNumberFormat="1" applyFont="1" applyBorder="1" applyAlignment="1">
      <alignment horizontal="center" vertical="top"/>
    </xf>
    <xf numFmtId="166" fontId="6" fillId="0" borderId="2" xfId="6" applyNumberFormat="1" applyFont="1" applyAlignment="1">
      <alignment horizontal="left" vertical="center"/>
    </xf>
    <xf numFmtId="176" fontId="11" fillId="0" borderId="2" xfId="7" applyNumberFormat="1" applyFont="1" applyAlignment="1">
      <alignment horizontal="right" vertical="top"/>
    </xf>
    <xf numFmtId="176" fontId="11" fillId="0" borderId="0" xfId="7" applyNumberFormat="1" applyFont="1" applyBorder="1" applyAlignment="1">
      <alignment horizontal="right" vertical="top"/>
    </xf>
    <xf numFmtId="166" fontId="6" fillId="0" borderId="2" xfId="6" applyNumberFormat="1" applyFont="1" applyAlignment="1">
      <alignment horizontal="left" vertical="top"/>
    </xf>
    <xf numFmtId="0" fontId="10" fillId="0" borderId="2" xfId="7" applyFont="1" applyAlignment="1">
      <alignment horizontal="left" vertical="top"/>
    </xf>
    <xf numFmtId="0" fontId="10" fillId="0" borderId="2" xfId="7" applyFont="1" applyAlignment="1">
      <alignment vertical="top"/>
    </xf>
    <xf numFmtId="0" fontId="11" fillId="0" borderId="0" xfId="7" applyFont="1" applyBorder="1" applyAlignment="1">
      <alignment vertical="top"/>
    </xf>
    <xf numFmtId="0" fontId="11" fillId="0" borderId="2" xfId="7" applyFont="1" applyAlignment="1">
      <alignment horizontal="center" vertical="top"/>
    </xf>
    <xf numFmtId="166" fontId="11" fillId="0" borderId="0" xfId="7" applyNumberFormat="1" applyFont="1" applyBorder="1" applyAlignment="1">
      <alignment horizontal="right" vertical="center"/>
    </xf>
    <xf numFmtId="0" fontId="11" fillId="0" borderId="0" xfId="7" applyFont="1" applyBorder="1"/>
    <xf numFmtId="0" fontId="11" fillId="0" borderId="0" xfId="7" applyFont="1" applyBorder="1" applyAlignment="1">
      <alignment vertical="center"/>
    </xf>
    <xf numFmtId="166" fontId="11" fillId="0" borderId="0" xfId="7" applyNumberFormat="1" applyFont="1" applyBorder="1" applyAlignment="1">
      <alignment vertical="center"/>
    </xf>
    <xf numFmtId="166" fontId="11" fillId="0" borderId="0" xfId="2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6" fontId="11" fillId="0" borderId="0" xfId="4" quotePrefix="1" applyNumberFormat="1" applyFont="1" applyBorder="1" applyAlignment="1">
      <alignment horizontal="right" vertical="center"/>
    </xf>
    <xf numFmtId="168" fontId="6" fillId="0" borderId="0" xfId="6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0" xfId="4" quotePrefix="1" applyNumberFormat="1" applyFont="1" applyFill="1" applyBorder="1" applyAlignment="1">
      <alignment horizontal="right" vertical="center"/>
    </xf>
    <xf numFmtId="9" fontId="11" fillId="0" borderId="2" xfId="20" applyFont="1" applyBorder="1" applyAlignment="1">
      <alignment vertical="center"/>
    </xf>
    <xf numFmtId="9" fontId="11" fillId="0" borderId="0" xfId="20" applyFont="1" applyBorder="1" applyAlignment="1">
      <alignment vertical="center"/>
    </xf>
    <xf numFmtId="166" fontId="11" fillId="0" borderId="2" xfId="4" applyNumberFormat="1" applyFont="1" applyFill="1" applyBorder="1" applyAlignment="1">
      <alignment horizontal="right" vertical="center"/>
    </xf>
    <xf numFmtId="166" fontId="11" fillId="0" borderId="3" xfId="4" applyNumberFormat="1" applyFont="1" applyFill="1" applyBorder="1" applyAlignment="1">
      <alignment horizontal="right" vertical="center"/>
    </xf>
    <xf numFmtId="166" fontId="11" fillId="0" borderId="0" xfId="7" applyNumberFormat="1" applyFont="1" applyBorder="1" applyAlignment="1">
      <alignment horizontal="right" vertical="top"/>
    </xf>
    <xf numFmtId="166" fontId="11" fillId="0" borderId="0" xfId="7" applyNumberFormat="1" applyFont="1" applyBorder="1" applyAlignment="1">
      <alignment vertical="top"/>
    </xf>
    <xf numFmtId="166" fontId="11" fillId="0" borderId="3" xfId="7" applyNumberFormat="1" applyFont="1" applyBorder="1" applyAlignment="1">
      <alignment vertical="top"/>
    </xf>
    <xf numFmtId="166" fontId="11" fillId="0" borderId="3" xfId="7" applyNumberFormat="1" applyFont="1" applyBorder="1" applyAlignment="1">
      <alignment horizontal="center" vertical="top"/>
    </xf>
    <xf numFmtId="166" fontId="11" fillId="0" borderId="3" xfId="7" applyNumberFormat="1" applyFont="1" applyBorder="1" applyAlignment="1">
      <alignment horizontal="right" vertical="top"/>
    </xf>
    <xf numFmtId="172" fontId="11" fillId="0" borderId="3" xfId="7" applyNumberFormat="1" applyFont="1" applyBorder="1" applyAlignment="1">
      <alignment horizontal="right" vertical="top"/>
    </xf>
    <xf numFmtId="166" fontId="11" fillId="0" borderId="1" xfId="4" applyNumberFormat="1" applyFont="1" applyFill="1" applyBorder="1" applyAlignment="1">
      <alignment horizontal="right" vertical="center"/>
    </xf>
    <xf numFmtId="176" fontId="11" fillId="0" borderId="2" xfId="7" applyNumberFormat="1" applyFont="1" applyAlignment="1">
      <alignment horizontal="right" vertical="center"/>
    </xf>
    <xf numFmtId="176" fontId="11" fillId="0" borderId="0" xfId="7" applyNumberFormat="1" applyFont="1" applyBorder="1" applyAlignment="1">
      <alignment horizontal="right" vertical="center"/>
    </xf>
    <xf numFmtId="176" fontId="11" fillId="0" borderId="1" xfId="7" applyNumberFormat="1" applyFont="1" applyBorder="1" applyAlignment="1">
      <alignment horizontal="right" vertical="center"/>
    </xf>
    <xf numFmtId="176" fontId="11" fillId="0" borderId="3" xfId="7" applyNumberFormat="1" applyFont="1" applyBorder="1" applyAlignment="1">
      <alignment horizontal="right" vertical="center"/>
    </xf>
    <xf numFmtId="172" fontId="10" fillId="0" borderId="2" xfId="7" applyNumberFormat="1" applyFont="1" applyAlignment="1">
      <alignment horizontal="right" vertical="top"/>
    </xf>
    <xf numFmtId="176" fontId="11" fillId="0" borderId="2" xfId="19" applyNumberFormat="1" applyFont="1" applyAlignment="1">
      <alignment horizontal="right" vertical="top"/>
    </xf>
    <xf numFmtId="176" fontId="11" fillId="0" borderId="3" xfId="7" applyNumberFormat="1" applyFont="1" applyBorder="1" applyAlignment="1">
      <alignment horizontal="right" vertical="top"/>
    </xf>
    <xf numFmtId="9" fontId="11" fillId="0" borderId="2" xfId="20" applyFont="1" applyBorder="1" applyAlignment="1">
      <alignment horizontal="right" vertical="center"/>
    </xf>
    <xf numFmtId="164" fontId="11" fillId="0" borderId="2" xfId="1" applyFont="1" applyBorder="1" applyAlignment="1">
      <alignment horizontal="right" vertical="center"/>
    </xf>
    <xf numFmtId="37" fontId="11" fillId="0" borderId="2" xfId="7" applyNumberFormat="1" applyFont="1" applyAlignment="1">
      <alignment horizontal="left" vertical="top"/>
    </xf>
    <xf numFmtId="0" fontId="15" fillId="0" borderId="2" xfId="19" applyFont="1" applyAlignment="1">
      <alignment vertical="top"/>
    </xf>
    <xf numFmtId="166" fontId="15" fillId="0" borderId="2" xfId="19" applyNumberFormat="1" applyFont="1" applyAlignment="1">
      <alignment vertical="top"/>
    </xf>
    <xf numFmtId="166" fontId="10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/>
    <xf numFmtId="0" fontId="11" fillId="0" borderId="0" xfId="0" applyFont="1" applyAlignment="1">
      <alignment horizontal="center" vertical="center"/>
    </xf>
    <xf numFmtId="0" fontId="11" fillId="0" borderId="0" xfId="0" applyFont="1"/>
    <xf numFmtId="165" fontId="10" fillId="0" borderId="1" xfId="6" applyNumberFormat="1" applyFont="1" applyBorder="1" applyAlignment="1">
      <alignment horizontal="center" vertical="center"/>
    </xf>
    <xf numFmtId="169" fontId="10" fillId="0" borderId="1" xfId="7" applyNumberFormat="1" applyFont="1" applyBorder="1" applyAlignment="1">
      <alignment horizontal="center" vertical="center"/>
    </xf>
    <xf numFmtId="0" fontId="11" fillId="0" borderId="1" xfId="7" applyFont="1" applyBorder="1"/>
    <xf numFmtId="169" fontId="10" fillId="0" borderId="7" xfId="19" applyNumberFormat="1" applyFont="1" applyBorder="1" applyAlignment="1">
      <alignment horizontal="center" vertical="center"/>
    </xf>
    <xf numFmtId="0" fontId="11" fillId="0" borderId="3" xfId="7" applyFont="1" applyBorder="1" applyAlignment="1">
      <alignment horizontal="left" vertical="center"/>
    </xf>
    <xf numFmtId="0" fontId="10" fillId="0" borderId="1" xfId="7" applyFont="1" applyBorder="1" applyAlignment="1">
      <alignment horizontal="left" vertical="center"/>
    </xf>
    <xf numFmtId="0" fontId="10" fillId="0" borderId="2" xfId="7" applyFont="1" applyAlignment="1">
      <alignment horizontal="left" vertical="center"/>
    </xf>
    <xf numFmtId="166" fontId="10" fillId="0" borderId="3" xfId="7" applyNumberFormat="1" applyFont="1" applyBorder="1" applyAlignment="1">
      <alignment horizontal="center" vertical="top"/>
    </xf>
    <xf numFmtId="0" fontId="11" fillId="0" borderId="3" xfId="7" applyFont="1" applyBorder="1" applyAlignment="1">
      <alignment vertical="top"/>
    </xf>
    <xf numFmtId="166" fontId="11" fillId="0" borderId="2" xfId="7" applyNumberFormat="1" applyFont="1" applyAlignment="1">
      <alignment vertical="center"/>
    </xf>
    <xf numFmtId="0" fontId="11" fillId="0" borderId="2" xfId="7" applyFont="1"/>
    <xf numFmtId="166" fontId="10" fillId="0" borderId="3" xfId="7" applyNumberFormat="1" applyFont="1" applyBorder="1" applyAlignment="1">
      <alignment horizontal="center" vertical="center"/>
    </xf>
    <xf numFmtId="0" fontId="11" fillId="0" borderId="3" xfId="7" applyFont="1" applyBorder="1"/>
    <xf numFmtId="166" fontId="11" fillId="0" borderId="2" xfId="7" applyNumberFormat="1" applyFont="1" applyAlignment="1">
      <alignment vertical="center" wrapText="1"/>
    </xf>
    <xf numFmtId="166" fontId="11" fillId="0" borderId="2" xfId="7" applyNumberFormat="1" applyFont="1" applyAlignment="1">
      <alignment horizontal="left" vertical="center" wrapText="1"/>
    </xf>
    <xf numFmtId="166" fontId="11" fillId="0" borderId="2" xfId="7" applyNumberFormat="1" applyFont="1" applyAlignment="1">
      <alignment horizontal="left" vertical="center"/>
    </xf>
    <xf numFmtId="166" fontId="10" fillId="0" borderId="2" xfId="7" applyNumberFormat="1" applyFont="1" applyAlignment="1">
      <alignment horizontal="left" vertical="center" wrapText="1"/>
    </xf>
    <xf numFmtId="166" fontId="11" fillId="0" borderId="1" xfId="7" applyNumberFormat="1" applyFont="1" applyBorder="1" applyAlignment="1">
      <alignment horizontal="left" vertical="center" wrapText="1"/>
    </xf>
  </cellXfs>
  <cellStyles count="21">
    <cellStyle name="Comma" xfId="1" builtinId="3"/>
    <cellStyle name="Comma 2" xfId="3" xr:uid="{07AA5BDC-A457-4DE5-B4DC-F520F1C33886}"/>
    <cellStyle name="Comma 2 2" xfId="10" xr:uid="{4A888D9B-6C00-41C1-B9E9-FBAAEDE761DE}"/>
    <cellStyle name="Comma 2 2 2" xfId="4" xr:uid="{7979BB00-5A95-496A-94B4-5DB08A1E01E7}"/>
    <cellStyle name="Comma 2 2 2 2" xfId="14" xr:uid="{21874C48-F02C-425B-AC29-630048C97684}"/>
    <cellStyle name="Comma 2 3" xfId="13" xr:uid="{5417FB9D-F08B-48C5-AA3A-01F5D3934EDA}"/>
    <cellStyle name="Comma 3" xfId="11" xr:uid="{2735DA45-FB64-463A-9672-E8A30A9D7F20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4 3" xfId="18" xr:uid="{58C8CEF3-D1C7-4193-84BE-966CF6CEF40C}"/>
    <cellStyle name="Normal 4 3 3" xfId="17" xr:uid="{ABDA4793-854A-48CF-9AA8-90F313FA7076}"/>
    <cellStyle name="Normal 5" xfId="8" xr:uid="{5FD02C27-9C04-417A-84FC-0F06AE0C079E}"/>
    <cellStyle name="Normal 6" xfId="9" xr:uid="{E80BF481-C84C-4329-93FD-8A711B2E0D08}"/>
    <cellStyle name="Normal 6 2" xfId="19" xr:uid="{65CBC4F4-EC8E-4974-8B8D-95F8BE28E365}"/>
    <cellStyle name="Normal 7" xfId="15" xr:uid="{267827DE-F526-4664-AD01-A2BA195885CC}"/>
    <cellStyle name="Normal 8" xfId="16" xr:uid="{5D07CFB1-8B77-4055-A2AB-DE15D945CC8B}"/>
    <cellStyle name="Normal_Noble-47t" xfId="5" xr:uid="{D87BE625-9BC1-412B-8192-B27B7540126E}"/>
    <cellStyle name="Percent" xfId="20" builtinId="5"/>
    <cellStyle name="Percent 2" xfId="12" xr:uid="{96F861FA-5DD6-4EDB-8191-06B310941682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8"/>
  <sheetViews>
    <sheetView tabSelected="1" zoomScale="70" zoomScaleNormal="70" zoomScaleSheetLayoutView="90" zoomScalePageLayoutView="115" workbookViewId="0">
      <selection activeCell="N33" sqref="N33"/>
    </sheetView>
  </sheetViews>
  <sheetFormatPr defaultColWidth="12.375" defaultRowHeight="21.75" customHeight="1" x14ac:dyDescent="0.4"/>
  <cols>
    <col min="1" max="1" width="1.125" style="52" customWidth="1"/>
    <col min="2" max="2" width="33.75" style="52" customWidth="1"/>
    <col min="3" max="3" width="6.875" style="52" customWidth="1"/>
    <col min="4" max="4" width="0.625" style="52" customWidth="1"/>
    <col min="5" max="5" width="12.125" style="164" customWidth="1"/>
    <col min="6" max="6" width="0.625" style="164" customWidth="1"/>
    <col min="7" max="7" width="11.125" style="164" customWidth="1"/>
    <col min="8" max="8" width="0.625" style="164" customWidth="1"/>
    <col min="9" max="9" width="12.125" style="164" customWidth="1"/>
    <col min="10" max="10" width="0.625" style="164" customWidth="1"/>
    <col min="11" max="11" width="11.125" style="164" customWidth="1"/>
    <col min="12" max="12" width="12.375" style="52" customWidth="1"/>
    <col min="13" max="16384" width="12.375" style="52"/>
  </cols>
  <sheetData>
    <row r="1" spans="1:11" ht="21.75" customHeight="1" x14ac:dyDescent="0.4">
      <c r="A1" s="49" t="s">
        <v>0</v>
      </c>
      <c r="B1" s="49"/>
      <c r="C1" s="50"/>
      <c r="D1" s="51"/>
      <c r="E1" s="19"/>
      <c r="F1" s="19"/>
      <c r="G1" s="19"/>
      <c r="H1" s="19"/>
      <c r="I1" s="19"/>
      <c r="J1" s="19"/>
      <c r="K1" s="19"/>
    </row>
    <row r="2" spans="1:11" ht="21.75" customHeight="1" x14ac:dyDescent="0.4">
      <c r="A2" s="49" t="s">
        <v>1</v>
      </c>
      <c r="B2" s="49"/>
      <c r="C2" s="50"/>
      <c r="D2" s="51"/>
      <c r="E2" s="19"/>
      <c r="F2" s="19"/>
      <c r="G2" s="19"/>
      <c r="H2" s="19"/>
      <c r="I2" s="19"/>
      <c r="J2" s="19"/>
      <c r="K2" s="19"/>
    </row>
    <row r="3" spans="1:11" ht="21.75" customHeight="1" x14ac:dyDescent="0.4">
      <c r="A3" s="53" t="s">
        <v>185</v>
      </c>
      <c r="B3" s="54"/>
      <c r="C3" s="55"/>
      <c r="D3" s="56"/>
      <c r="E3" s="172"/>
      <c r="F3" s="172"/>
      <c r="G3" s="172"/>
      <c r="H3" s="172"/>
      <c r="I3" s="172"/>
      <c r="J3" s="172"/>
      <c r="K3" s="172"/>
    </row>
    <row r="4" spans="1:11" ht="20.65" customHeight="1" x14ac:dyDescent="0.4">
      <c r="A4" s="57"/>
      <c r="B4" s="57"/>
      <c r="C4" s="50"/>
      <c r="D4" s="51"/>
      <c r="E4" s="19"/>
      <c r="F4" s="19"/>
      <c r="G4" s="19"/>
      <c r="H4" s="19"/>
      <c r="I4" s="19"/>
      <c r="J4" s="19"/>
      <c r="K4" s="19"/>
    </row>
    <row r="5" spans="1:11" ht="20.65" customHeight="1" x14ac:dyDescent="0.4">
      <c r="A5" s="57"/>
      <c r="B5" s="57"/>
      <c r="C5" s="50"/>
      <c r="D5" s="51"/>
      <c r="E5" s="240" t="s">
        <v>2</v>
      </c>
      <c r="F5" s="241"/>
      <c r="G5" s="241"/>
      <c r="H5" s="173"/>
      <c r="I5" s="240" t="s">
        <v>3</v>
      </c>
      <c r="J5" s="241"/>
      <c r="K5" s="241"/>
    </row>
    <row r="6" spans="1:11" ht="20.65" customHeight="1" x14ac:dyDescent="0.4">
      <c r="A6" s="57"/>
      <c r="B6" s="57"/>
      <c r="C6" s="50"/>
      <c r="D6" s="51"/>
      <c r="E6" s="19" t="s">
        <v>4</v>
      </c>
      <c r="F6" s="19"/>
      <c r="G6" s="19" t="s">
        <v>5</v>
      </c>
      <c r="H6" s="19"/>
      <c r="I6" s="19" t="s">
        <v>4</v>
      </c>
      <c r="J6" s="19"/>
      <c r="K6" s="19" t="s">
        <v>5</v>
      </c>
    </row>
    <row r="7" spans="1:11" ht="20.65" customHeight="1" x14ac:dyDescent="0.4">
      <c r="A7" s="57"/>
      <c r="B7" s="57"/>
      <c r="C7" s="50"/>
      <c r="D7" s="51"/>
      <c r="E7" s="19" t="s">
        <v>186</v>
      </c>
      <c r="F7" s="19"/>
      <c r="G7" s="19" t="s">
        <v>6</v>
      </c>
      <c r="H7" s="19"/>
      <c r="I7" s="19" t="s">
        <v>186</v>
      </c>
      <c r="J7" s="19"/>
      <c r="K7" s="19" t="s">
        <v>6</v>
      </c>
    </row>
    <row r="8" spans="1:11" ht="20.65" customHeight="1" x14ac:dyDescent="0.4">
      <c r="A8" s="57"/>
      <c r="B8" s="57"/>
      <c r="C8" s="50"/>
      <c r="D8" s="51"/>
      <c r="E8" s="19" t="s">
        <v>153</v>
      </c>
      <c r="F8" s="19"/>
      <c r="G8" s="19" t="s">
        <v>7</v>
      </c>
      <c r="H8" s="19"/>
      <c r="I8" s="19" t="s">
        <v>153</v>
      </c>
      <c r="J8" s="19"/>
      <c r="K8" s="19" t="s">
        <v>7</v>
      </c>
    </row>
    <row r="9" spans="1:11" ht="20.65" customHeight="1" x14ac:dyDescent="0.4">
      <c r="A9" s="57"/>
      <c r="B9" s="57"/>
      <c r="C9" s="55" t="s">
        <v>8</v>
      </c>
      <c r="D9" s="51"/>
      <c r="E9" s="174" t="s">
        <v>9</v>
      </c>
      <c r="F9" s="58"/>
      <c r="G9" s="174" t="s">
        <v>9</v>
      </c>
      <c r="H9" s="58"/>
      <c r="I9" s="174" t="s">
        <v>9</v>
      </c>
      <c r="J9" s="58"/>
      <c r="K9" s="174" t="s">
        <v>9</v>
      </c>
    </row>
    <row r="10" spans="1:11" ht="20.65" customHeight="1" x14ac:dyDescent="0.4">
      <c r="A10" s="59"/>
      <c r="B10" s="59"/>
      <c r="C10" s="60"/>
      <c r="D10" s="61"/>
      <c r="E10" s="62"/>
      <c r="F10" s="63"/>
      <c r="G10" s="63"/>
      <c r="H10" s="63"/>
      <c r="I10" s="62"/>
      <c r="J10" s="63"/>
      <c r="K10" s="63"/>
    </row>
    <row r="11" spans="1:11" s="59" customFormat="1" ht="20.65" customHeight="1" x14ac:dyDescent="0.2">
      <c r="A11" s="49" t="s">
        <v>10</v>
      </c>
      <c r="B11" s="49"/>
      <c r="C11" s="50"/>
      <c r="D11" s="51"/>
      <c r="E11" s="19"/>
      <c r="F11" s="19"/>
      <c r="G11" s="19"/>
      <c r="H11" s="19"/>
      <c r="I11" s="19"/>
      <c r="J11" s="19"/>
      <c r="K11" s="19"/>
    </row>
    <row r="12" spans="1:11" s="59" customFormat="1" ht="6" customHeight="1" x14ac:dyDescent="0.2">
      <c r="C12" s="60"/>
      <c r="D12" s="61"/>
      <c r="E12" s="63"/>
      <c r="F12" s="63"/>
      <c r="G12" s="63"/>
      <c r="H12" s="63"/>
      <c r="I12" s="63"/>
      <c r="J12" s="63"/>
      <c r="K12" s="63"/>
    </row>
    <row r="13" spans="1:11" s="59" customFormat="1" ht="20.65" customHeight="1" x14ac:dyDescent="0.2">
      <c r="A13" s="49" t="s">
        <v>11</v>
      </c>
      <c r="B13" s="49"/>
      <c r="C13" s="60"/>
      <c r="D13" s="61"/>
      <c r="E13" s="63"/>
      <c r="F13" s="63"/>
      <c r="G13" s="63"/>
      <c r="H13" s="63"/>
      <c r="I13" s="63"/>
      <c r="J13" s="63"/>
      <c r="K13" s="63"/>
    </row>
    <row r="14" spans="1:11" s="59" customFormat="1" ht="6" customHeight="1" x14ac:dyDescent="0.2">
      <c r="C14" s="60"/>
      <c r="D14" s="61"/>
      <c r="E14" s="63"/>
      <c r="F14" s="63"/>
      <c r="G14" s="63"/>
      <c r="H14" s="63"/>
      <c r="I14" s="63"/>
      <c r="J14" s="63"/>
      <c r="K14" s="63"/>
    </row>
    <row r="15" spans="1:11" s="59" customFormat="1" ht="20.65" customHeight="1" x14ac:dyDescent="0.2">
      <c r="A15" s="44" t="s">
        <v>12</v>
      </c>
      <c r="B15" s="44"/>
      <c r="C15" s="60"/>
      <c r="D15" s="61"/>
      <c r="E15" s="175">
        <v>63801</v>
      </c>
      <c r="F15" s="1"/>
      <c r="G15" s="175">
        <v>189613</v>
      </c>
      <c r="H15" s="1"/>
      <c r="I15" s="175">
        <v>1936</v>
      </c>
      <c r="J15" s="1"/>
      <c r="K15" s="175">
        <v>94477</v>
      </c>
    </row>
    <row r="16" spans="1:11" s="59" customFormat="1" ht="20.65" customHeight="1" x14ac:dyDescent="0.2">
      <c r="A16" s="44" t="s">
        <v>13</v>
      </c>
      <c r="B16" s="44"/>
      <c r="C16" s="60">
        <v>8</v>
      </c>
      <c r="D16" s="61"/>
      <c r="E16" s="175">
        <v>78570</v>
      </c>
      <c r="F16" s="1"/>
      <c r="G16" s="175">
        <v>81031</v>
      </c>
      <c r="H16" s="1"/>
      <c r="I16" s="175">
        <v>74240</v>
      </c>
      <c r="J16" s="1"/>
      <c r="K16" s="175">
        <v>77699</v>
      </c>
    </row>
    <row r="17" spans="1:15" s="59" customFormat="1" ht="20.65" customHeight="1" x14ac:dyDescent="0.2">
      <c r="A17" s="59" t="s">
        <v>14</v>
      </c>
      <c r="B17" s="44"/>
      <c r="C17" s="60"/>
      <c r="D17" s="61"/>
      <c r="E17" s="175"/>
      <c r="F17" s="1"/>
      <c r="G17" s="175"/>
      <c r="H17" s="1"/>
      <c r="I17" s="175"/>
      <c r="J17" s="1"/>
      <c r="K17" s="175"/>
    </row>
    <row r="18" spans="1:15" s="59" customFormat="1" ht="20.65" customHeight="1" x14ac:dyDescent="0.2">
      <c r="B18" s="44" t="s">
        <v>15</v>
      </c>
      <c r="C18" s="60" t="s">
        <v>217</v>
      </c>
      <c r="D18" s="61"/>
      <c r="E18" s="175">
        <v>0</v>
      </c>
      <c r="F18" s="63"/>
      <c r="G18" s="175">
        <v>0</v>
      </c>
      <c r="H18" s="63"/>
      <c r="I18" s="2">
        <v>1339105</v>
      </c>
      <c r="J18" s="63"/>
      <c r="K18" s="2">
        <v>1229232</v>
      </c>
    </row>
    <row r="19" spans="1:15" s="59" customFormat="1" ht="20.65" customHeight="1" x14ac:dyDescent="0.2">
      <c r="A19" s="59" t="s">
        <v>176</v>
      </c>
      <c r="B19" s="44"/>
      <c r="C19" s="60"/>
      <c r="D19" s="61"/>
      <c r="E19" s="175">
        <v>4518</v>
      </c>
      <c r="F19" s="63"/>
      <c r="G19" s="175">
        <v>0</v>
      </c>
      <c r="H19" s="63"/>
      <c r="I19" s="176">
        <v>0</v>
      </c>
      <c r="J19" s="63"/>
      <c r="K19" s="2">
        <v>0</v>
      </c>
    </row>
    <row r="20" spans="1:15" s="59" customFormat="1" ht="20.65" customHeight="1" x14ac:dyDescent="0.2">
      <c r="A20" s="59" t="s">
        <v>16</v>
      </c>
      <c r="B20" s="44"/>
      <c r="C20" s="60">
        <v>9</v>
      </c>
      <c r="D20" s="61"/>
      <c r="E20" s="175">
        <v>3660098</v>
      </c>
      <c r="F20" s="1"/>
      <c r="G20" s="175">
        <v>3893906</v>
      </c>
      <c r="H20" s="1"/>
      <c r="I20" s="176">
        <v>2323336</v>
      </c>
      <c r="J20" s="1"/>
      <c r="K20" s="175">
        <v>2480780</v>
      </c>
    </row>
    <row r="21" spans="1:15" s="59" customFormat="1" ht="20.65" customHeight="1" x14ac:dyDescent="0.2">
      <c r="A21" s="44" t="s">
        <v>17</v>
      </c>
      <c r="B21" s="44"/>
      <c r="C21" s="60"/>
      <c r="D21" s="61"/>
      <c r="E21" s="177">
        <v>17774</v>
      </c>
      <c r="F21" s="1"/>
      <c r="G21" s="178">
        <v>24119</v>
      </c>
      <c r="H21" s="1"/>
      <c r="I21" s="227">
        <v>1547</v>
      </c>
      <c r="J21" s="1"/>
      <c r="K21" s="178">
        <v>1808</v>
      </c>
    </row>
    <row r="22" spans="1:15" s="59" customFormat="1" ht="6" customHeight="1" x14ac:dyDescent="0.2">
      <c r="A22" s="57"/>
      <c r="B22" s="57"/>
      <c r="C22" s="60"/>
      <c r="D22" s="61"/>
      <c r="E22" s="1"/>
      <c r="F22" s="1"/>
      <c r="G22" s="1"/>
      <c r="H22" s="1"/>
      <c r="I22" s="1"/>
      <c r="J22" s="1"/>
      <c r="K22" s="1"/>
    </row>
    <row r="23" spans="1:15" s="59" customFormat="1" ht="20.65" customHeight="1" x14ac:dyDescent="0.2">
      <c r="A23" s="49" t="s">
        <v>18</v>
      </c>
      <c r="C23" s="60"/>
      <c r="D23" s="61"/>
      <c r="E23" s="179">
        <f>SUM(E15:E21)</f>
        <v>3824761</v>
      </c>
      <c r="F23" s="63"/>
      <c r="G23" s="179">
        <f>SUM(G15:G21)</f>
        <v>4188669</v>
      </c>
      <c r="H23" s="63"/>
      <c r="I23" s="179">
        <f>SUM(I15:I21)</f>
        <v>3740164</v>
      </c>
      <c r="J23" s="63"/>
      <c r="K23" s="179">
        <f>SUM(K15:K21)</f>
        <v>3883996</v>
      </c>
      <c r="N23" s="215"/>
      <c r="O23" s="215"/>
    </row>
    <row r="24" spans="1:15" s="59" customFormat="1" ht="20.65" customHeight="1" x14ac:dyDescent="0.2">
      <c r="A24" s="57"/>
      <c r="B24" s="57"/>
      <c r="C24" s="60"/>
      <c r="D24" s="61"/>
      <c r="E24" s="63"/>
      <c r="F24" s="63"/>
      <c r="G24" s="63"/>
      <c r="H24" s="63"/>
      <c r="I24" s="63"/>
      <c r="J24" s="63"/>
      <c r="K24" s="63"/>
    </row>
    <row r="25" spans="1:15" s="59" customFormat="1" ht="20.65" customHeight="1" x14ac:dyDescent="0.2">
      <c r="A25" s="49" t="s">
        <v>19</v>
      </c>
      <c r="B25" s="49"/>
      <c r="C25" s="60"/>
      <c r="D25" s="61"/>
      <c r="E25" s="63"/>
      <c r="F25" s="63"/>
      <c r="G25" s="63"/>
      <c r="H25" s="63"/>
      <c r="I25" s="63"/>
      <c r="J25" s="63"/>
      <c r="K25" s="63"/>
    </row>
    <row r="26" spans="1:15" s="59" customFormat="1" ht="6" customHeight="1" x14ac:dyDescent="0.2">
      <c r="A26" s="49"/>
      <c r="B26" s="49"/>
      <c r="C26" s="60"/>
      <c r="D26" s="61"/>
      <c r="E26" s="63"/>
      <c r="F26" s="63"/>
      <c r="G26" s="63"/>
      <c r="H26" s="63"/>
      <c r="I26" s="63"/>
      <c r="J26" s="63"/>
      <c r="K26" s="63"/>
    </row>
    <row r="27" spans="1:15" s="59" customFormat="1" ht="20.65" customHeight="1" x14ac:dyDescent="0.2">
      <c r="A27" s="59" t="s">
        <v>20</v>
      </c>
      <c r="C27" s="60">
        <v>10</v>
      </c>
      <c r="D27" s="61"/>
      <c r="E27" s="2">
        <v>46131</v>
      </c>
      <c r="F27" s="2"/>
      <c r="G27" s="2">
        <v>50728</v>
      </c>
      <c r="H27" s="2"/>
      <c r="I27" s="2">
        <v>523</v>
      </c>
      <c r="J27" s="2"/>
      <c r="K27" s="2">
        <v>523</v>
      </c>
    </row>
    <row r="28" spans="1:15" s="59" customFormat="1" ht="20.65" customHeight="1" x14ac:dyDescent="0.2">
      <c r="A28" s="44" t="s">
        <v>21</v>
      </c>
      <c r="C28" s="60">
        <v>11</v>
      </c>
      <c r="D28" s="61"/>
      <c r="E28" s="2">
        <v>0</v>
      </c>
      <c r="F28" s="2"/>
      <c r="G28" s="2">
        <v>0</v>
      </c>
      <c r="H28" s="2"/>
      <c r="I28" s="63">
        <v>673944</v>
      </c>
      <c r="J28" s="2"/>
      <c r="K28" s="2">
        <v>794443</v>
      </c>
    </row>
    <row r="29" spans="1:15" s="59" customFormat="1" ht="20.65" customHeight="1" x14ac:dyDescent="0.2">
      <c r="A29" s="59" t="s">
        <v>22</v>
      </c>
      <c r="B29" s="44"/>
      <c r="C29" s="60"/>
      <c r="D29" s="61"/>
      <c r="E29" s="2">
        <v>38411</v>
      </c>
      <c r="F29" s="2"/>
      <c r="G29" s="2">
        <v>38312</v>
      </c>
      <c r="H29" s="2"/>
      <c r="I29" s="2">
        <v>11009</v>
      </c>
      <c r="J29" s="2"/>
      <c r="K29" s="2">
        <v>11009</v>
      </c>
    </row>
    <row r="30" spans="1:15" s="59" customFormat="1" ht="20.65" customHeight="1" x14ac:dyDescent="0.2">
      <c r="A30" s="44" t="s">
        <v>23</v>
      </c>
      <c r="B30" s="44"/>
      <c r="D30" s="61"/>
      <c r="E30" s="63">
        <v>1163333</v>
      </c>
      <c r="F30" s="1"/>
      <c r="G30" s="175">
        <v>1163333</v>
      </c>
      <c r="H30" s="1"/>
      <c r="I30" s="175">
        <v>830554</v>
      </c>
      <c r="J30" s="1"/>
      <c r="K30" s="175">
        <v>830554</v>
      </c>
    </row>
    <row r="31" spans="1:15" s="59" customFormat="1" ht="20.65" customHeight="1" x14ac:dyDescent="0.2">
      <c r="A31" s="44" t="s">
        <v>24</v>
      </c>
      <c r="B31" s="44"/>
      <c r="C31" s="60">
        <v>13</v>
      </c>
      <c r="D31" s="61"/>
      <c r="E31" s="63">
        <v>642307</v>
      </c>
      <c r="F31" s="1"/>
      <c r="G31" s="175">
        <v>668639</v>
      </c>
      <c r="H31" s="1"/>
      <c r="I31" s="63">
        <v>9191</v>
      </c>
      <c r="J31" s="1"/>
      <c r="K31" s="175">
        <v>12056</v>
      </c>
    </row>
    <row r="32" spans="1:15" s="59" customFormat="1" ht="20.65" customHeight="1" x14ac:dyDescent="0.2">
      <c r="A32" s="44" t="s">
        <v>25</v>
      </c>
      <c r="B32" s="44"/>
      <c r="C32" s="60">
        <v>14</v>
      </c>
      <c r="D32" s="61"/>
      <c r="E32" s="63">
        <v>392564</v>
      </c>
      <c r="F32" s="1"/>
      <c r="G32" s="175">
        <v>401810</v>
      </c>
      <c r="H32" s="1"/>
      <c r="I32" s="175">
        <v>31824</v>
      </c>
      <c r="J32" s="1"/>
      <c r="K32" s="175">
        <v>34303</v>
      </c>
    </row>
    <row r="33" spans="1:11" s="59" customFormat="1" ht="20.65" customHeight="1" x14ac:dyDescent="0.2">
      <c r="A33" s="44" t="s">
        <v>26</v>
      </c>
      <c r="B33" s="44"/>
      <c r="C33" s="60"/>
      <c r="D33" s="61"/>
      <c r="E33" s="175">
        <v>6499</v>
      </c>
      <c r="F33" s="1"/>
      <c r="G33" s="175">
        <v>7374</v>
      </c>
      <c r="H33" s="1"/>
      <c r="I33" s="175">
        <v>0</v>
      </c>
      <c r="J33" s="1"/>
      <c r="K33" s="175">
        <v>0</v>
      </c>
    </row>
    <row r="34" spans="1:11" s="59" customFormat="1" ht="20.65" customHeight="1" x14ac:dyDescent="0.2">
      <c r="A34" s="44" t="s">
        <v>27</v>
      </c>
      <c r="B34" s="44"/>
      <c r="C34" s="60">
        <v>12</v>
      </c>
      <c r="D34" s="61"/>
      <c r="E34" s="175">
        <v>139512</v>
      </c>
      <c r="F34" s="1"/>
      <c r="G34" s="175">
        <v>146229</v>
      </c>
      <c r="H34" s="1"/>
      <c r="I34" s="175">
        <v>105230</v>
      </c>
      <c r="J34" s="1"/>
      <c r="K34" s="175">
        <v>104793</v>
      </c>
    </row>
    <row r="35" spans="1:11" s="59" customFormat="1" ht="20.65" customHeight="1" x14ac:dyDescent="0.2">
      <c r="A35" s="44" t="s">
        <v>28</v>
      </c>
      <c r="B35" s="44"/>
      <c r="C35" s="60"/>
      <c r="D35" s="61"/>
      <c r="E35" s="175">
        <v>329960</v>
      </c>
      <c r="F35" s="1"/>
      <c r="G35" s="175">
        <v>319941</v>
      </c>
      <c r="H35" s="1"/>
      <c r="I35" s="175">
        <v>58960</v>
      </c>
      <c r="J35" s="1"/>
      <c r="K35" s="175">
        <v>48940</v>
      </c>
    </row>
    <row r="36" spans="1:11" s="59" customFormat="1" ht="20.65" customHeight="1" x14ac:dyDescent="0.2">
      <c r="A36" s="44" t="s">
        <v>29</v>
      </c>
      <c r="B36" s="44"/>
      <c r="C36" s="60">
        <v>15</v>
      </c>
      <c r="D36" s="61"/>
      <c r="E36" s="178">
        <v>71573</v>
      </c>
      <c r="F36" s="1"/>
      <c r="G36" s="178">
        <v>61366</v>
      </c>
      <c r="H36" s="1"/>
      <c r="I36" s="178">
        <v>24825</v>
      </c>
      <c r="J36" s="1"/>
      <c r="K36" s="178">
        <v>20150</v>
      </c>
    </row>
    <row r="37" spans="1:11" s="59" customFormat="1" ht="6" customHeight="1" x14ac:dyDescent="0.2">
      <c r="B37" s="44"/>
      <c r="C37" s="60"/>
      <c r="D37" s="61"/>
      <c r="E37" s="2"/>
      <c r="F37" s="3"/>
      <c r="G37" s="2"/>
      <c r="H37" s="3"/>
      <c r="I37" s="2"/>
      <c r="J37" s="4"/>
      <c r="K37" s="2"/>
    </row>
    <row r="38" spans="1:11" s="59" customFormat="1" ht="20.65" customHeight="1" x14ac:dyDescent="0.2">
      <c r="A38" s="49" t="s">
        <v>30</v>
      </c>
      <c r="C38" s="60"/>
      <c r="D38" s="61"/>
      <c r="E38" s="179">
        <f>SUM(E27:E36)</f>
        <v>2830290</v>
      </c>
      <c r="F38" s="3"/>
      <c r="G38" s="179">
        <f>SUM(G27:G36)</f>
        <v>2857732</v>
      </c>
      <c r="H38" s="3"/>
      <c r="I38" s="179">
        <f>SUM(I27:I36)</f>
        <v>1746060</v>
      </c>
      <c r="J38" s="4"/>
      <c r="K38" s="179">
        <f>SUM(K27:K36)</f>
        <v>1856771</v>
      </c>
    </row>
    <row r="39" spans="1:11" s="59" customFormat="1" ht="6" customHeight="1" x14ac:dyDescent="0.2">
      <c r="A39" s="57"/>
      <c r="B39" s="57"/>
      <c r="C39" s="60"/>
      <c r="D39" s="61"/>
      <c r="E39" s="5"/>
      <c r="F39" s="5"/>
      <c r="G39" s="5"/>
      <c r="H39" s="5"/>
      <c r="I39" s="5"/>
      <c r="J39" s="62"/>
      <c r="K39" s="5"/>
    </row>
    <row r="40" spans="1:11" s="59" customFormat="1" ht="20.65" customHeight="1" thickBot="1" x14ac:dyDescent="0.25">
      <c r="A40" s="49" t="s">
        <v>31</v>
      </c>
      <c r="B40" s="49"/>
      <c r="C40" s="60"/>
      <c r="D40" s="61"/>
      <c r="E40" s="180">
        <f>SUM(E23+E38)</f>
        <v>6655051</v>
      </c>
      <c r="F40" s="2"/>
      <c r="G40" s="180">
        <f>SUM(G23+G38)</f>
        <v>7046401</v>
      </c>
      <c r="H40" s="2"/>
      <c r="I40" s="180">
        <f>SUM(I23+I38)</f>
        <v>5486224</v>
      </c>
      <c r="J40" s="4"/>
      <c r="K40" s="180">
        <f>SUM(K23+K38)</f>
        <v>5740767</v>
      </c>
    </row>
    <row r="41" spans="1:11" ht="21.75" customHeight="1" thickTop="1" x14ac:dyDescent="0.4">
      <c r="A41" s="49"/>
      <c r="B41" s="49"/>
      <c r="C41" s="60"/>
      <c r="D41" s="61"/>
      <c r="E41" s="63"/>
      <c r="F41" s="63"/>
      <c r="G41" s="63"/>
      <c r="H41" s="63"/>
      <c r="I41" s="63"/>
      <c r="J41" s="63"/>
      <c r="K41" s="63"/>
    </row>
    <row r="42" spans="1:11" ht="23.25" customHeight="1" x14ac:dyDescent="0.4">
      <c r="A42" s="49"/>
      <c r="B42" s="49"/>
      <c r="C42" s="60"/>
      <c r="D42" s="61"/>
      <c r="E42" s="63"/>
      <c r="F42" s="63"/>
      <c r="G42" s="63"/>
      <c r="H42" s="63"/>
      <c r="I42" s="63"/>
      <c r="J42" s="63"/>
      <c r="K42" s="63"/>
    </row>
    <row r="43" spans="1:11" ht="21.75" customHeight="1" x14ac:dyDescent="0.4">
      <c r="A43" s="49"/>
      <c r="B43" s="49"/>
      <c r="C43" s="60"/>
      <c r="D43" s="61"/>
      <c r="E43" s="63"/>
      <c r="F43" s="63"/>
      <c r="G43" s="63"/>
      <c r="H43" s="63"/>
      <c r="I43" s="63"/>
      <c r="J43" s="63"/>
      <c r="K43" s="63"/>
    </row>
    <row r="44" spans="1:11" ht="12" customHeight="1" x14ac:dyDescent="0.4">
      <c r="A44" s="49"/>
      <c r="B44" s="49"/>
      <c r="C44" s="60"/>
      <c r="D44" s="61"/>
      <c r="E44" s="63"/>
      <c r="F44" s="63"/>
      <c r="G44" s="63"/>
      <c r="H44" s="63"/>
      <c r="I44" s="63"/>
      <c r="J44" s="63"/>
      <c r="K44" s="63"/>
    </row>
    <row r="45" spans="1:11" ht="21.75" customHeight="1" x14ac:dyDescent="0.4">
      <c r="A45" s="242" t="s">
        <v>32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</row>
    <row r="46" spans="1:11" ht="21.75" customHeight="1" x14ac:dyDescent="0.4">
      <c r="A46" s="60"/>
    </row>
    <row r="47" spans="1:11" ht="22.15" customHeight="1" x14ac:dyDescent="0.4">
      <c r="A47" s="64" t="s">
        <v>33</v>
      </c>
      <c r="B47" s="64"/>
      <c r="C47" s="65"/>
      <c r="D47" s="65"/>
      <c r="E47" s="181"/>
      <c r="F47" s="181"/>
      <c r="G47" s="181"/>
      <c r="H47" s="181"/>
      <c r="I47" s="181"/>
      <c r="J47" s="181"/>
      <c r="K47" s="181"/>
    </row>
    <row r="48" spans="1:11" ht="21.75" customHeight="1" x14ac:dyDescent="0.4">
      <c r="A48" s="49" t="s">
        <v>34</v>
      </c>
      <c r="B48" s="49"/>
      <c r="C48" s="50"/>
      <c r="D48" s="51"/>
      <c r="E48" s="19"/>
      <c r="F48" s="19"/>
      <c r="G48" s="19"/>
      <c r="H48" s="19"/>
      <c r="I48" s="19"/>
      <c r="J48" s="19"/>
      <c r="K48" s="19"/>
    </row>
    <row r="49" spans="1:11" ht="21.75" customHeight="1" x14ac:dyDescent="0.4">
      <c r="A49" s="49" t="s">
        <v>35</v>
      </c>
      <c r="B49" s="49"/>
      <c r="C49" s="50"/>
      <c r="D49" s="51"/>
      <c r="E49" s="19"/>
      <c r="F49" s="19"/>
      <c r="G49" s="19"/>
      <c r="H49" s="19"/>
      <c r="I49" s="19"/>
      <c r="J49" s="19"/>
      <c r="K49" s="19"/>
    </row>
    <row r="50" spans="1:11" ht="21.75" customHeight="1" x14ac:dyDescent="0.4">
      <c r="A50" s="54" t="str">
        <f>A3</f>
        <v>ณ วันที่ 30 มิถุนายน พ.ศ. 2568</v>
      </c>
      <c r="B50" s="54"/>
      <c r="C50" s="55"/>
      <c r="D50" s="56"/>
      <c r="E50" s="172"/>
      <c r="F50" s="172"/>
      <c r="G50" s="172"/>
      <c r="H50" s="172"/>
      <c r="I50" s="172"/>
      <c r="J50" s="172"/>
      <c r="K50" s="172"/>
    </row>
    <row r="51" spans="1:11" ht="21.75" customHeight="1" x14ac:dyDescent="0.4">
      <c r="A51" s="57"/>
      <c r="B51" s="57"/>
      <c r="C51" s="50"/>
      <c r="D51" s="51"/>
      <c r="E51" s="19"/>
      <c r="F51" s="19"/>
      <c r="G51" s="19"/>
      <c r="H51" s="19"/>
      <c r="I51" s="19"/>
      <c r="J51" s="19"/>
      <c r="K51" s="19"/>
    </row>
    <row r="52" spans="1:11" ht="21.75" customHeight="1" x14ac:dyDescent="0.4">
      <c r="A52" s="57"/>
      <c r="B52" s="57"/>
      <c r="C52" s="50"/>
      <c r="D52" s="51"/>
      <c r="E52" s="240" t="s">
        <v>2</v>
      </c>
      <c r="F52" s="241"/>
      <c r="G52" s="241"/>
      <c r="H52" s="173"/>
      <c r="I52" s="240" t="s">
        <v>3</v>
      </c>
      <c r="J52" s="241"/>
      <c r="K52" s="241"/>
    </row>
    <row r="53" spans="1:11" ht="21.75" customHeight="1" x14ac:dyDescent="0.4">
      <c r="A53" s="57"/>
      <c r="B53" s="57"/>
      <c r="C53" s="50"/>
      <c r="D53" s="51"/>
      <c r="E53" s="19" t="s">
        <v>4</v>
      </c>
      <c r="F53" s="19"/>
      <c r="G53" s="19" t="s">
        <v>5</v>
      </c>
      <c r="H53" s="19"/>
      <c r="I53" s="19" t="s">
        <v>4</v>
      </c>
      <c r="J53" s="19"/>
      <c r="K53" s="19" t="s">
        <v>5</v>
      </c>
    </row>
    <row r="54" spans="1:11" ht="21.75" customHeight="1" x14ac:dyDescent="0.4">
      <c r="A54" s="57"/>
      <c r="B54" s="57"/>
      <c r="C54" s="50"/>
      <c r="D54" s="51"/>
      <c r="E54" s="19" t="s">
        <v>186</v>
      </c>
      <c r="F54" s="19"/>
      <c r="G54" s="19" t="s">
        <v>6</v>
      </c>
      <c r="H54" s="19"/>
      <c r="I54" s="19" t="s">
        <v>186</v>
      </c>
      <c r="J54" s="19"/>
      <c r="K54" s="19" t="s">
        <v>6</v>
      </c>
    </row>
    <row r="55" spans="1:11" ht="21.75" customHeight="1" x14ac:dyDescent="0.4">
      <c r="A55" s="57"/>
      <c r="B55" s="57"/>
      <c r="C55" s="50"/>
      <c r="D55" s="51"/>
      <c r="E55" s="19" t="s">
        <v>153</v>
      </c>
      <c r="F55" s="19"/>
      <c r="G55" s="19" t="s">
        <v>7</v>
      </c>
      <c r="H55" s="19"/>
      <c r="I55" s="19" t="s">
        <v>153</v>
      </c>
      <c r="J55" s="19"/>
      <c r="K55" s="19" t="s">
        <v>7</v>
      </c>
    </row>
    <row r="56" spans="1:11" ht="21.75" customHeight="1" x14ac:dyDescent="0.4">
      <c r="A56" s="57"/>
      <c r="B56" s="57"/>
      <c r="C56" s="55" t="s">
        <v>8</v>
      </c>
      <c r="D56" s="51"/>
      <c r="E56" s="174" t="s">
        <v>9</v>
      </c>
      <c r="F56" s="66"/>
      <c r="G56" s="174" t="s">
        <v>9</v>
      </c>
      <c r="H56" s="66"/>
      <c r="I56" s="174" t="s">
        <v>9</v>
      </c>
      <c r="J56" s="66"/>
      <c r="K56" s="174" t="s">
        <v>9</v>
      </c>
    </row>
    <row r="57" spans="1:11" ht="6" customHeight="1" x14ac:dyDescent="0.4">
      <c r="A57" s="59"/>
      <c r="B57" s="59"/>
      <c r="C57" s="60"/>
      <c r="D57" s="61"/>
      <c r="E57" s="62"/>
      <c r="F57" s="63"/>
      <c r="G57" s="63"/>
      <c r="H57" s="63"/>
      <c r="I57" s="62"/>
      <c r="J57" s="63"/>
      <c r="K57" s="63"/>
    </row>
    <row r="58" spans="1:11" s="59" customFormat="1" ht="21.75" customHeight="1" x14ac:dyDescent="0.2">
      <c r="A58" s="49" t="s">
        <v>36</v>
      </c>
      <c r="B58" s="49"/>
      <c r="C58" s="50"/>
      <c r="D58" s="51"/>
      <c r="E58" s="19"/>
      <c r="F58" s="19"/>
      <c r="G58" s="19"/>
      <c r="H58" s="19"/>
      <c r="I58" s="19"/>
      <c r="J58" s="19"/>
      <c r="K58" s="19"/>
    </row>
    <row r="59" spans="1:11" s="59" customFormat="1" ht="6" customHeight="1" x14ac:dyDescent="0.2">
      <c r="C59" s="60"/>
      <c r="D59" s="61"/>
      <c r="E59" s="63"/>
      <c r="F59" s="63"/>
      <c r="G59" s="63"/>
      <c r="H59" s="63"/>
      <c r="I59" s="63"/>
      <c r="J59" s="63"/>
      <c r="K59" s="63"/>
    </row>
    <row r="60" spans="1:11" s="59" customFormat="1" ht="21.75" customHeight="1" x14ac:dyDescent="0.2">
      <c r="A60" s="49" t="s">
        <v>37</v>
      </c>
      <c r="B60" s="49"/>
      <c r="C60" s="60"/>
      <c r="D60" s="61"/>
      <c r="E60" s="63"/>
      <c r="F60" s="63"/>
      <c r="G60" s="63"/>
      <c r="H60" s="63"/>
      <c r="I60" s="63"/>
      <c r="J60" s="63"/>
      <c r="K60" s="63"/>
    </row>
    <row r="61" spans="1:11" s="59" customFormat="1" ht="6" customHeight="1" x14ac:dyDescent="0.2">
      <c r="A61" s="49"/>
      <c r="B61" s="49"/>
      <c r="C61" s="60"/>
      <c r="D61" s="61"/>
      <c r="E61" s="63"/>
      <c r="F61" s="63"/>
      <c r="G61" s="63"/>
      <c r="H61" s="63"/>
      <c r="I61" s="63"/>
      <c r="J61" s="63"/>
      <c r="K61" s="63"/>
    </row>
    <row r="62" spans="1:11" s="59" customFormat="1" ht="21.75" customHeight="1" x14ac:dyDescent="0.2">
      <c r="A62" s="44" t="s">
        <v>213</v>
      </c>
      <c r="B62" s="44"/>
      <c r="C62" s="60">
        <v>17</v>
      </c>
      <c r="D62" s="61"/>
      <c r="E62" s="175">
        <v>201679</v>
      </c>
      <c r="F62" s="63"/>
      <c r="G62" s="175">
        <v>187765</v>
      </c>
      <c r="H62" s="63"/>
      <c r="I62" s="175">
        <v>44911</v>
      </c>
      <c r="J62" s="63"/>
      <c r="K62" s="175">
        <v>44623</v>
      </c>
    </row>
    <row r="63" spans="1:11" s="59" customFormat="1" ht="21.75" customHeight="1" x14ac:dyDescent="0.2">
      <c r="A63" s="59" t="s">
        <v>148</v>
      </c>
      <c r="B63" s="44"/>
    </row>
    <row r="64" spans="1:11" s="59" customFormat="1" ht="21.75" customHeight="1" x14ac:dyDescent="0.2">
      <c r="B64" s="44" t="s">
        <v>216</v>
      </c>
      <c r="C64" s="60" t="s">
        <v>218</v>
      </c>
      <c r="D64" s="61"/>
      <c r="E64" s="175">
        <v>3545</v>
      </c>
      <c r="F64" s="63"/>
      <c r="G64" s="175">
        <v>0</v>
      </c>
      <c r="H64" s="63"/>
      <c r="I64" s="2">
        <v>68100</v>
      </c>
      <c r="J64" s="63"/>
      <c r="K64" s="175">
        <v>60909</v>
      </c>
    </row>
    <row r="65" spans="1:18" s="59" customFormat="1" ht="21.75" customHeight="1" x14ac:dyDescent="0.2">
      <c r="A65" s="44" t="s">
        <v>38</v>
      </c>
      <c r="B65" s="44"/>
      <c r="C65" s="60">
        <v>16</v>
      </c>
      <c r="D65" s="61"/>
      <c r="E65" s="63">
        <v>275283</v>
      </c>
      <c r="F65" s="2"/>
      <c r="G65" s="2">
        <v>312555</v>
      </c>
      <c r="H65" s="2"/>
      <c r="I65" s="63">
        <v>223586</v>
      </c>
      <c r="J65" s="2"/>
      <c r="K65" s="2">
        <v>249794</v>
      </c>
    </row>
    <row r="66" spans="1:18" s="59" customFormat="1" ht="21.75" customHeight="1" x14ac:dyDescent="0.2">
      <c r="A66" s="44" t="s">
        <v>39</v>
      </c>
      <c r="B66" s="44"/>
      <c r="C66" s="60"/>
      <c r="D66" s="61"/>
      <c r="E66" s="2"/>
      <c r="F66" s="2"/>
      <c r="G66" s="2"/>
      <c r="H66" s="2"/>
      <c r="I66" s="2"/>
      <c r="J66" s="2"/>
      <c r="K66" s="2"/>
    </row>
    <row r="67" spans="1:18" s="59" customFormat="1" ht="21.75" customHeight="1" x14ac:dyDescent="0.2">
      <c r="A67" s="44"/>
      <c r="B67" s="44" t="s">
        <v>40</v>
      </c>
      <c r="C67" s="60">
        <v>17</v>
      </c>
      <c r="D67" s="61"/>
      <c r="E67" s="216">
        <v>1691265</v>
      </c>
      <c r="F67" s="213"/>
      <c r="G67" s="213">
        <v>1115904</v>
      </c>
      <c r="H67" s="213"/>
      <c r="I67" s="213">
        <v>1684217</v>
      </c>
      <c r="J67" s="213"/>
      <c r="K67" s="213">
        <v>1108707</v>
      </c>
    </row>
    <row r="68" spans="1:18" s="59" customFormat="1" ht="21.75" customHeight="1" x14ac:dyDescent="0.2">
      <c r="A68" s="44" t="s">
        <v>41</v>
      </c>
      <c r="B68" s="44"/>
      <c r="C68" s="60"/>
      <c r="D68" s="61"/>
      <c r="E68" s="176">
        <v>3936</v>
      </c>
      <c r="F68" s="2"/>
      <c r="G68" s="2">
        <v>6236</v>
      </c>
      <c r="H68" s="2"/>
      <c r="I68" s="2">
        <v>0</v>
      </c>
      <c r="J68" s="2"/>
      <c r="K68" s="2">
        <v>0</v>
      </c>
    </row>
    <row r="69" spans="1:18" s="59" customFormat="1" ht="21.75" customHeight="1" x14ac:dyDescent="0.2">
      <c r="A69" s="44" t="s">
        <v>42</v>
      </c>
      <c r="B69" s="44"/>
      <c r="C69" s="60"/>
      <c r="D69" s="61"/>
      <c r="E69" s="2"/>
      <c r="F69" s="2"/>
      <c r="G69" s="2"/>
      <c r="H69" s="2"/>
      <c r="I69" s="2"/>
      <c r="J69" s="2"/>
      <c r="K69" s="2"/>
    </row>
    <row r="70" spans="1:18" s="59" customFormat="1" ht="21.75" customHeight="1" x14ac:dyDescent="0.2">
      <c r="A70" s="44"/>
      <c r="B70" s="44" t="s">
        <v>40</v>
      </c>
      <c r="C70" s="60"/>
      <c r="D70" s="61"/>
      <c r="E70" s="176">
        <v>3960</v>
      </c>
      <c r="F70" s="2"/>
      <c r="G70" s="2">
        <v>3775</v>
      </c>
      <c r="H70" s="2"/>
      <c r="I70" s="2">
        <v>4560</v>
      </c>
      <c r="J70" s="2"/>
      <c r="K70" s="2">
        <v>4398</v>
      </c>
    </row>
    <row r="71" spans="1:18" s="59" customFormat="1" ht="21.75" customHeight="1" x14ac:dyDescent="0.4">
      <c r="A71" s="44" t="s">
        <v>43</v>
      </c>
      <c r="B71" s="44"/>
      <c r="C71" s="60"/>
      <c r="D71" s="61"/>
      <c r="E71" s="178">
        <v>18946</v>
      </c>
      <c r="F71" s="3"/>
      <c r="G71" s="178">
        <v>19993</v>
      </c>
      <c r="H71" s="3"/>
      <c r="I71" s="178">
        <v>2279</v>
      </c>
      <c r="J71" s="3"/>
      <c r="K71" s="178">
        <v>2377</v>
      </c>
      <c r="N71" s="69"/>
      <c r="O71" s="69"/>
      <c r="P71" s="69"/>
      <c r="Q71" s="69"/>
      <c r="R71" s="69"/>
    </row>
    <row r="72" spans="1:18" s="59" customFormat="1" ht="6" customHeight="1" x14ac:dyDescent="0.4">
      <c r="A72" s="49"/>
      <c r="B72" s="49"/>
      <c r="C72" s="60"/>
      <c r="D72" s="61"/>
      <c r="E72" s="62"/>
      <c r="F72" s="62"/>
      <c r="G72" s="62"/>
      <c r="H72" s="62"/>
      <c r="I72" s="62"/>
      <c r="J72" s="62"/>
      <c r="K72" s="62"/>
      <c r="N72" s="69"/>
      <c r="O72" s="69"/>
      <c r="P72" s="69"/>
      <c r="Q72" s="69"/>
      <c r="R72" s="69"/>
    </row>
    <row r="73" spans="1:18" s="59" customFormat="1" ht="21.75" customHeight="1" x14ac:dyDescent="0.4">
      <c r="A73" s="49" t="s">
        <v>44</v>
      </c>
      <c r="C73" s="60"/>
      <c r="D73" s="61"/>
      <c r="E73" s="179">
        <f>SUM(E62:E71)</f>
        <v>2198614</v>
      </c>
      <c r="F73" s="2"/>
      <c r="G73" s="179">
        <f>SUM(G62:G71)</f>
        <v>1646228</v>
      </c>
      <c r="H73" s="2"/>
      <c r="I73" s="179">
        <f>SUM(I62:I71)</f>
        <v>2027653</v>
      </c>
      <c r="J73" s="2"/>
      <c r="K73" s="179">
        <f>SUM(K62:K71)</f>
        <v>1470808</v>
      </c>
      <c r="M73" s="215"/>
      <c r="N73" s="69"/>
      <c r="O73" s="215"/>
      <c r="P73" s="69"/>
      <c r="Q73" s="215"/>
      <c r="R73" s="215"/>
    </row>
    <row r="74" spans="1:18" s="59" customFormat="1" ht="21.75" customHeight="1" x14ac:dyDescent="0.4">
      <c r="C74" s="60"/>
      <c r="D74" s="61"/>
      <c r="E74" s="63"/>
      <c r="F74" s="63"/>
      <c r="G74" s="63"/>
      <c r="H74" s="63"/>
      <c r="I74" s="63"/>
      <c r="J74" s="63"/>
      <c r="K74" s="63"/>
      <c r="M74" s="215"/>
      <c r="N74" s="69"/>
      <c r="O74" s="69"/>
      <c r="P74" s="69"/>
      <c r="Q74" s="69"/>
      <c r="R74" s="69"/>
    </row>
    <row r="75" spans="1:18" s="59" customFormat="1" ht="21.75" customHeight="1" x14ac:dyDescent="0.4">
      <c r="A75" s="49" t="s">
        <v>45</v>
      </c>
      <c r="B75" s="49"/>
      <c r="C75" s="60"/>
      <c r="D75" s="61"/>
      <c r="E75" s="63"/>
      <c r="F75" s="63"/>
      <c r="G75" s="63"/>
      <c r="H75" s="63"/>
      <c r="I75" s="63"/>
      <c r="J75" s="63"/>
      <c r="K75" s="63"/>
      <c r="N75" s="69"/>
      <c r="O75" s="69"/>
      <c r="P75" s="69"/>
      <c r="Q75" s="69"/>
      <c r="R75" s="69"/>
    </row>
    <row r="76" spans="1:18" s="59" customFormat="1" ht="6" customHeight="1" x14ac:dyDescent="0.4">
      <c r="C76" s="60"/>
      <c r="D76" s="61"/>
      <c r="E76" s="63"/>
      <c r="F76" s="63"/>
      <c r="G76" s="63"/>
      <c r="H76" s="63"/>
      <c r="I76" s="63"/>
      <c r="J76" s="63"/>
      <c r="K76" s="63"/>
      <c r="N76" s="69"/>
      <c r="O76" s="69"/>
      <c r="P76" s="69"/>
      <c r="Q76" s="69"/>
      <c r="R76" s="69"/>
    </row>
    <row r="77" spans="1:18" s="59" customFormat="1" ht="21.75" customHeight="1" x14ac:dyDescent="0.4">
      <c r="A77" s="44" t="s">
        <v>46</v>
      </c>
      <c r="B77" s="44"/>
      <c r="C77" s="60">
        <v>17</v>
      </c>
      <c r="D77" s="61"/>
      <c r="E77" s="211">
        <v>2125857</v>
      </c>
      <c r="F77" s="212"/>
      <c r="G77" s="211">
        <v>2937114</v>
      </c>
      <c r="H77" s="212"/>
      <c r="I77" s="63">
        <v>1407491</v>
      </c>
      <c r="J77" s="212"/>
      <c r="K77" s="211">
        <v>2154997</v>
      </c>
      <c r="N77" s="69"/>
      <c r="O77" s="69"/>
      <c r="P77" s="69"/>
      <c r="Q77" s="69"/>
      <c r="R77" s="69"/>
    </row>
    <row r="78" spans="1:18" s="59" customFormat="1" ht="21.75" customHeight="1" x14ac:dyDescent="0.4">
      <c r="A78" s="44" t="s">
        <v>229</v>
      </c>
      <c r="B78" s="44"/>
      <c r="C78" s="60"/>
      <c r="D78" s="61"/>
      <c r="E78" s="175"/>
      <c r="F78" s="212"/>
      <c r="G78" s="175"/>
      <c r="H78" s="212"/>
      <c r="I78" s="63"/>
      <c r="J78" s="212"/>
      <c r="K78" s="175"/>
      <c r="N78" s="69"/>
      <c r="O78" s="69"/>
      <c r="P78" s="69"/>
      <c r="Q78" s="69"/>
      <c r="R78" s="69"/>
    </row>
    <row r="79" spans="1:18" s="59" customFormat="1" ht="21.75" customHeight="1" x14ac:dyDescent="0.4">
      <c r="B79" s="44" t="s">
        <v>230</v>
      </c>
      <c r="C79" s="60" t="s">
        <v>219</v>
      </c>
      <c r="D79" s="61"/>
      <c r="E79" s="175">
        <v>73246</v>
      </c>
      <c r="F79" s="3"/>
      <c r="G79" s="175">
        <v>0</v>
      </c>
      <c r="H79" s="3"/>
      <c r="I79" s="63">
        <v>51792</v>
      </c>
      <c r="J79" s="3"/>
      <c r="K79" s="175">
        <v>0</v>
      </c>
      <c r="N79" s="69"/>
      <c r="O79" s="69"/>
      <c r="P79" s="69"/>
      <c r="Q79" s="69"/>
      <c r="R79" s="69"/>
    </row>
    <row r="80" spans="1:18" s="59" customFormat="1" ht="21.75" customHeight="1" x14ac:dyDescent="0.4">
      <c r="A80" s="44" t="s">
        <v>166</v>
      </c>
      <c r="B80" s="44"/>
      <c r="C80" s="60"/>
      <c r="D80" s="61"/>
      <c r="E80" s="63">
        <v>317590</v>
      </c>
      <c r="F80" s="3"/>
      <c r="G80" s="175">
        <v>311420</v>
      </c>
      <c r="H80" s="3"/>
      <c r="I80" s="175">
        <v>34256</v>
      </c>
      <c r="J80" s="3"/>
      <c r="K80" s="175">
        <v>36578</v>
      </c>
      <c r="N80" s="69"/>
      <c r="O80" s="69"/>
      <c r="P80" s="69"/>
      <c r="Q80" s="69"/>
      <c r="R80" s="69"/>
    </row>
    <row r="81" spans="1:18" s="59" customFormat="1" ht="21.75" customHeight="1" x14ac:dyDescent="0.4">
      <c r="A81" s="44" t="s">
        <v>47</v>
      </c>
      <c r="B81" s="44"/>
      <c r="C81" s="60"/>
      <c r="D81" s="61"/>
      <c r="E81" s="175">
        <v>26537</v>
      </c>
      <c r="F81" s="3"/>
      <c r="G81" s="175">
        <v>25025</v>
      </c>
      <c r="H81" s="3"/>
      <c r="I81" s="175">
        <v>15747</v>
      </c>
      <c r="J81" s="3"/>
      <c r="K81" s="175">
        <v>15140</v>
      </c>
      <c r="N81" s="69"/>
      <c r="O81" s="69"/>
      <c r="P81" s="69"/>
      <c r="Q81" s="69"/>
      <c r="R81" s="69"/>
    </row>
    <row r="82" spans="1:18" s="59" customFormat="1" ht="21.75" customHeight="1" x14ac:dyDescent="0.2">
      <c r="A82" s="44" t="s">
        <v>48</v>
      </c>
      <c r="B82" s="44"/>
      <c r="C82" s="60"/>
      <c r="D82" s="61"/>
      <c r="E82" s="178">
        <v>139</v>
      </c>
      <c r="F82" s="3"/>
      <c r="G82" s="178">
        <v>139</v>
      </c>
      <c r="H82" s="3"/>
      <c r="I82" s="178">
        <v>0</v>
      </c>
      <c r="J82" s="3"/>
      <c r="K82" s="178">
        <v>0</v>
      </c>
    </row>
    <row r="83" spans="1:18" s="59" customFormat="1" ht="6" customHeight="1" x14ac:dyDescent="0.2">
      <c r="A83" s="44"/>
      <c r="B83" s="44"/>
      <c r="C83" s="60"/>
      <c r="D83" s="61"/>
      <c r="E83" s="175"/>
      <c r="F83" s="3"/>
      <c r="G83" s="175"/>
      <c r="H83" s="3"/>
      <c r="I83" s="175"/>
      <c r="J83" s="2"/>
      <c r="K83" s="175"/>
    </row>
    <row r="84" spans="1:18" s="59" customFormat="1" ht="21.75" customHeight="1" x14ac:dyDescent="0.2">
      <c r="A84" s="49" t="s">
        <v>49</v>
      </c>
      <c r="C84" s="60"/>
      <c r="D84" s="61"/>
      <c r="E84" s="220">
        <f>SUM(E77:E82)</f>
        <v>2543369</v>
      </c>
      <c r="F84" s="4"/>
      <c r="G84" s="179">
        <f>SUM(G77:G82)</f>
        <v>3273698</v>
      </c>
      <c r="H84" s="4"/>
      <c r="I84" s="179">
        <f>SUM(I77:I82)</f>
        <v>1509286</v>
      </c>
      <c r="J84" s="4"/>
      <c r="K84" s="179">
        <f>SUM(K77:K82)</f>
        <v>2206715</v>
      </c>
    </row>
    <row r="85" spans="1:18" s="59" customFormat="1" ht="6" customHeight="1" x14ac:dyDescent="0.2">
      <c r="A85" s="44"/>
      <c r="B85" s="44"/>
      <c r="C85" s="60"/>
      <c r="D85" s="61"/>
      <c r="E85" s="4"/>
      <c r="F85" s="4"/>
      <c r="G85" s="4"/>
      <c r="H85" s="4"/>
      <c r="I85" s="4"/>
      <c r="J85" s="4"/>
      <c r="K85" s="4"/>
    </row>
    <row r="86" spans="1:18" s="59" customFormat="1" ht="21.75" customHeight="1" x14ac:dyDescent="0.2">
      <c r="A86" s="49" t="s">
        <v>50</v>
      </c>
      <c r="B86" s="49"/>
      <c r="C86" s="60"/>
      <c r="D86" s="61"/>
      <c r="E86" s="179">
        <f>E73+E84</f>
        <v>4741983</v>
      </c>
      <c r="F86" s="4"/>
      <c r="G86" s="179">
        <f>G73+G84</f>
        <v>4919926</v>
      </c>
      <c r="H86" s="4"/>
      <c r="I86" s="179">
        <f>I73+I84</f>
        <v>3536939</v>
      </c>
      <c r="J86" s="4"/>
      <c r="K86" s="179">
        <f>K73+K84</f>
        <v>3677523</v>
      </c>
    </row>
    <row r="87" spans="1:18" ht="21.75" customHeight="1" x14ac:dyDescent="0.4">
      <c r="A87" s="49"/>
      <c r="B87" s="49"/>
      <c r="C87" s="60"/>
      <c r="D87" s="61"/>
      <c r="E87" s="62"/>
      <c r="F87" s="63"/>
      <c r="G87" s="62"/>
      <c r="H87" s="63"/>
      <c r="I87" s="62"/>
      <c r="J87" s="63"/>
      <c r="K87" s="62"/>
    </row>
    <row r="88" spans="1:18" ht="21.75" customHeight="1" x14ac:dyDescent="0.4">
      <c r="A88" s="49"/>
      <c r="B88" s="49"/>
      <c r="C88" s="60"/>
      <c r="D88" s="61"/>
      <c r="E88" s="62"/>
      <c r="F88" s="63"/>
      <c r="G88" s="62"/>
      <c r="H88" s="63"/>
      <c r="I88" s="62"/>
      <c r="J88" s="63"/>
      <c r="K88" s="62"/>
    </row>
    <row r="89" spans="1:18" ht="21.75" customHeight="1" x14ac:dyDescent="0.4">
      <c r="A89" s="49"/>
      <c r="B89" s="49"/>
      <c r="C89" s="60"/>
      <c r="D89" s="61"/>
      <c r="E89" s="62"/>
      <c r="F89" s="63"/>
      <c r="G89" s="62"/>
      <c r="H89" s="63"/>
      <c r="I89" s="62"/>
      <c r="J89" s="63"/>
      <c r="K89" s="62"/>
    </row>
    <row r="90" spans="1:18" ht="21.75" customHeight="1" x14ac:dyDescent="0.4">
      <c r="A90" s="49"/>
      <c r="B90" s="49"/>
      <c r="C90" s="60"/>
      <c r="D90" s="61"/>
      <c r="E90" s="62"/>
      <c r="F90" s="63"/>
      <c r="G90" s="62"/>
      <c r="H90" s="63"/>
      <c r="I90" s="62"/>
      <c r="J90" s="63"/>
      <c r="K90" s="62"/>
    </row>
    <row r="91" spans="1:18" ht="21.75" customHeight="1" x14ac:dyDescent="0.4">
      <c r="A91" s="49"/>
      <c r="B91" s="49"/>
      <c r="C91" s="60"/>
      <c r="D91" s="61"/>
      <c r="E91" s="62"/>
      <c r="F91" s="63"/>
      <c r="G91" s="62"/>
      <c r="H91" s="63"/>
      <c r="I91" s="62"/>
      <c r="J91" s="63"/>
      <c r="K91" s="62"/>
    </row>
    <row r="92" spans="1:18" ht="12" customHeight="1" x14ac:dyDescent="0.4">
      <c r="A92" s="49"/>
      <c r="B92" s="49"/>
      <c r="C92" s="60"/>
      <c r="D92" s="61"/>
      <c r="E92" s="62"/>
      <c r="F92" s="63"/>
      <c r="G92" s="62"/>
      <c r="H92" s="63"/>
      <c r="J92" s="63"/>
      <c r="K92" s="62"/>
    </row>
    <row r="93" spans="1:18" ht="24" customHeight="1" x14ac:dyDescent="0.4">
      <c r="A93" s="67" t="s">
        <v>33</v>
      </c>
      <c r="B93" s="67"/>
      <c r="C93" s="65"/>
      <c r="D93" s="68"/>
      <c r="E93" s="182"/>
      <c r="F93" s="182"/>
      <c r="G93" s="182"/>
      <c r="H93" s="182"/>
      <c r="I93" s="182"/>
      <c r="J93" s="182"/>
      <c r="K93" s="182"/>
    </row>
    <row r="94" spans="1:18" ht="21.75" customHeight="1" x14ac:dyDescent="0.4">
      <c r="A94" s="49" t="s">
        <v>34</v>
      </c>
      <c r="B94" s="49"/>
      <c r="C94" s="50"/>
      <c r="D94" s="51"/>
      <c r="E94" s="19"/>
      <c r="F94" s="19"/>
      <c r="G94" s="19"/>
      <c r="H94" s="19"/>
      <c r="I94" s="19"/>
      <c r="J94" s="19"/>
      <c r="K94" s="19"/>
    </row>
    <row r="95" spans="1:18" ht="21.75" customHeight="1" x14ac:dyDescent="0.4">
      <c r="A95" s="49" t="s">
        <v>35</v>
      </c>
      <c r="B95" s="49"/>
      <c r="C95" s="50"/>
      <c r="D95" s="51"/>
      <c r="E95" s="19"/>
      <c r="F95" s="19"/>
      <c r="G95" s="19"/>
      <c r="H95" s="19"/>
      <c r="I95" s="19"/>
      <c r="J95" s="19"/>
      <c r="K95" s="19"/>
    </row>
    <row r="96" spans="1:18" ht="21.75" customHeight="1" x14ac:dyDescent="0.4">
      <c r="A96" s="54" t="str">
        <f>A50</f>
        <v>ณ วันที่ 30 มิถุนายน พ.ศ. 2568</v>
      </c>
      <c r="B96" s="54"/>
      <c r="C96" s="55"/>
      <c r="D96" s="56"/>
      <c r="E96" s="172"/>
      <c r="F96" s="172"/>
      <c r="G96" s="172"/>
      <c r="H96" s="172"/>
      <c r="I96" s="172"/>
      <c r="J96" s="172"/>
      <c r="K96" s="172"/>
    </row>
    <row r="97" spans="1:11" ht="21.75" customHeight="1" x14ac:dyDescent="0.4">
      <c r="A97" s="57"/>
      <c r="B97" s="57"/>
      <c r="C97" s="50"/>
      <c r="D97" s="51"/>
      <c r="E97" s="19"/>
      <c r="F97" s="19"/>
      <c r="G97" s="19"/>
      <c r="H97" s="19"/>
      <c r="I97" s="19"/>
      <c r="J97" s="19"/>
      <c r="K97" s="19"/>
    </row>
    <row r="98" spans="1:11" ht="21.75" customHeight="1" x14ac:dyDescent="0.4">
      <c r="A98" s="57"/>
      <c r="B98" s="57"/>
      <c r="C98" s="50"/>
      <c r="D98" s="51"/>
      <c r="E98" s="240" t="s">
        <v>2</v>
      </c>
      <c r="F98" s="241"/>
      <c r="G98" s="241"/>
      <c r="H98" s="173"/>
      <c r="I98" s="240" t="s">
        <v>3</v>
      </c>
      <c r="J98" s="241"/>
      <c r="K98" s="241"/>
    </row>
    <row r="99" spans="1:11" ht="21.75" customHeight="1" x14ac:dyDescent="0.4">
      <c r="A99" s="57"/>
      <c r="B99" s="57"/>
      <c r="C99" s="50"/>
      <c r="D99" s="51"/>
      <c r="E99" s="19" t="s">
        <v>4</v>
      </c>
      <c r="F99" s="19"/>
      <c r="G99" s="19" t="s">
        <v>5</v>
      </c>
      <c r="H99" s="19"/>
      <c r="I99" s="19" t="s">
        <v>4</v>
      </c>
      <c r="J99" s="19"/>
      <c r="K99" s="19" t="s">
        <v>5</v>
      </c>
    </row>
    <row r="100" spans="1:11" ht="21.75" customHeight="1" x14ac:dyDescent="0.4">
      <c r="A100" s="57"/>
      <c r="B100" s="57"/>
      <c r="C100" s="50"/>
      <c r="D100" s="51"/>
      <c r="E100" s="19" t="s">
        <v>186</v>
      </c>
      <c r="F100" s="19"/>
      <c r="G100" s="19" t="s">
        <v>6</v>
      </c>
      <c r="H100" s="19"/>
      <c r="I100" s="19" t="s">
        <v>186</v>
      </c>
      <c r="J100" s="19"/>
      <c r="K100" s="19" t="s">
        <v>6</v>
      </c>
    </row>
    <row r="101" spans="1:11" ht="21.75" customHeight="1" x14ac:dyDescent="0.4">
      <c r="A101" s="57"/>
      <c r="B101" s="57"/>
      <c r="C101" s="50"/>
      <c r="D101" s="51"/>
      <c r="E101" s="19" t="s">
        <v>153</v>
      </c>
      <c r="F101" s="19"/>
      <c r="G101" s="19" t="s">
        <v>7</v>
      </c>
      <c r="H101" s="19"/>
      <c r="I101" s="19" t="s">
        <v>153</v>
      </c>
      <c r="J101" s="19"/>
      <c r="K101" s="19" t="s">
        <v>7</v>
      </c>
    </row>
    <row r="102" spans="1:11" ht="21.75" customHeight="1" x14ac:dyDescent="0.4">
      <c r="A102" s="57"/>
      <c r="B102" s="57"/>
      <c r="C102" s="50"/>
      <c r="D102" s="51"/>
      <c r="E102" s="174" t="s">
        <v>9</v>
      </c>
      <c r="F102" s="66"/>
      <c r="G102" s="174" t="s">
        <v>9</v>
      </c>
      <c r="H102" s="66"/>
      <c r="I102" s="174" t="s">
        <v>9</v>
      </c>
      <c r="J102" s="66"/>
      <c r="K102" s="174" t="s">
        <v>9</v>
      </c>
    </row>
    <row r="103" spans="1:11" ht="21.75" customHeight="1" x14ac:dyDescent="0.4">
      <c r="A103" s="59"/>
      <c r="B103" s="59"/>
      <c r="C103" s="50"/>
      <c r="D103" s="51"/>
      <c r="E103" s="183"/>
      <c r="F103" s="19"/>
      <c r="G103" s="19"/>
      <c r="H103" s="19"/>
      <c r="I103" s="183"/>
      <c r="J103" s="19"/>
      <c r="K103" s="19"/>
    </row>
    <row r="104" spans="1:11" s="59" customFormat="1" ht="21.75" customHeight="1" x14ac:dyDescent="0.2">
      <c r="A104" s="49" t="s">
        <v>51</v>
      </c>
      <c r="B104" s="49"/>
      <c r="C104" s="50"/>
      <c r="D104" s="51"/>
      <c r="E104" s="19"/>
      <c r="F104" s="19"/>
      <c r="G104" s="19"/>
      <c r="H104" s="19"/>
      <c r="I104" s="19"/>
      <c r="J104" s="19"/>
      <c r="K104" s="19"/>
    </row>
    <row r="105" spans="1:11" s="59" customFormat="1" ht="6" customHeight="1" x14ac:dyDescent="0.4">
      <c r="A105" s="49"/>
      <c r="B105" s="49"/>
      <c r="C105" s="69"/>
      <c r="D105" s="61"/>
      <c r="E105" s="62"/>
      <c r="F105" s="62"/>
      <c r="G105" s="62"/>
      <c r="H105" s="62"/>
      <c r="I105" s="62"/>
      <c r="J105" s="62"/>
      <c r="K105" s="62"/>
    </row>
    <row r="106" spans="1:11" s="59" customFormat="1" ht="21.75" customHeight="1" x14ac:dyDescent="0.4">
      <c r="A106" s="49" t="s">
        <v>52</v>
      </c>
      <c r="B106" s="49"/>
      <c r="C106" s="69"/>
      <c r="D106" s="61"/>
      <c r="E106" s="63"/>
      <c r="F106" s="63"/>
      <c r="G106" s="63"/>
      <c r="H106" s="63"/>
      <c r="I106" s="63"/>
      <c r="J106" s="63"/>
      <c r="K106" s="63"/>
    </row>
    <row r="107" spans="1:11" s="59" customFormat="1" ht="6" customHeight="1" x14ac:dyDescent="0.2">
      <c r="A107" s="49"/>
      <c r="B107" s="49"/>
      <c r="C107" s="60"/>
      <c r="D107" s="61"/>
      <c r="E107" s="63"/>
      <c r="F107" s="63"/>
      <c r="G107" s="63"/>
      <c r="H107" s="63"/>
      <c r="I107" s="63"/>
      <c r="J107" s="63"/>
      <c r="K107" s="63"/>
    </row>
    <row r="108" spans="1:11" s="59" customFormat="1" ht="21.75" customHeight="1" x14ac:dyDescent="0.2">
      <c r="A108" s="44" t="s">
        <v>53</v>
      </c>
      <c r="B108" s="44"/>
      <c r="C108" s="70"/>
      <c r="D108" s="71"/>
      <c r="E108" s="184"/>
      <c r="F108" s="184"/>
      <c r="G108" s="184"/>
      <c r="H108" s="184"/>
      <c r="I108" s="184"/>
      <c r="J108" s="184"/>
      <c r="K108" s="184"/>
    </row>
    <row r="109" spans="1:11" s="59" customFormat="1" ht="21.75" customHeight="1" x14ac:dyDescent="0.2">
      <c r="A109" s="44"/>
      <c r="B109" s="72" t="s">
        <v>54</v>
      </c>
      <c r="C109" s="70"/>
      <c r="D109" s="71"/>
      <c r="E109" s="184"/>
      <c r="F109" s="184"/>
      <c r="G109" s="184"/>
      <c r="H109" s="184"/>
      <c r="I109" s="184"/>
      <c r="J109" s="184"/>
      <c r="K109" s="184"/>
    </row>
    <row r="110" spans="1:11" s="59" customFormat="1" ht="21.75" customHeight="1" x14ac:dyDescent="0.2">
      <c r="A110" s="73"/>
      <c r="B110" s="74" t="s">
        <v>147</v>
      </c>
      <c r="C110" s="75"/>
      <c r="D110" s="76"/>
      <c r="E110" s="184"/>
      <c r="F110" s="184"/>
      <c r="G110" s="184"/>
      <c r="H110" s="184"/>
      <c r="I110" s="184"/>
      <c r="J110" s="4"/>
      <c r="K110" s="4"/>
    </row>
    <row r="111" spans="1:11" s="59" customFormat="1" ht="21.75" customHeight="1" thickBot="1" x14ac:dyDescent="0.25">
      <c r="A111" s="73"/>
      <c r="B111" s="77" t="s">
        <v>55</v>
      </c>
      <c r="C111" s="75"/>
      <c r="D111" s="76"/>
      <c r="E111" s="180">
        <v>1103280</v>
      </c>
      <c r="F111" s="2"/>
      <c r="G111" s="180">
        <v>1103280</v>
      </c>
      <c r="H111" s="2"/>
      <c r="I111" s="180">
        <v>1103280</v>
      </c>
      <c r="J111" s="2"/>
      <c r="K111" s="180">
        <v>1103280</v>
      </c>
    </row>
    <row r="112" spans="1:11" s="59" customFormat="1" ht="6" customHeight="1" thickTop="1" x14ac:dyDescent="0.2">
      <c r="A112" s="49"/>
      <c r="B112" s="49"/>
      <c r="C112" s="60"/>
      <c r="D112" s="61"/>
      <c r="E112" s="62"/>
      <c r="F112" s="62"/>
      <c r="G112" s="62"/>
      <c r="H112" s="62"/>
      <c r="I112" s="62"/>
      <c r="J112" s="62"/>
      <c r="K112" s="62"/>
    </row>
    <row r="113" spans="1:11" s="59" customFormat="1" ht="21.75" customHeight="1" x14ac:dyDescent="0.2">
      <c r="A113" s="49"/>
      <c r="B113" s="72" t="s">
        <v>56</v>
      </c>
      <c r="C113" s="60"/>
      <c r="D113" s="61"/>
      <c r="E113" s="62"/>
      <c r="F113" s="62"/>
      <c r="G113" s="62"/>
      <c r="H113" s="62"/>
      <c r="I113" s="62"/>
      <c r="J113" s="62"/>
      <c r="K113" s="62"/>
    </row>
    <row r="114" spans="1:11" s="59" customFormat="1" ht="21.75" customHeight="1" x14ac:dyDescent="0.2">
      <c r="A114" s="73"/>
      <c r="B114" s="79" t="s">
        <v>57</v>
      </c>
      <c r="C114" s="75"/>
      <c r="D114" s="76"/>
      <c r="E114" s="184"/>
      <c r="F114" s="184"/>
      <c r="G114" s="184"/>
      <c r="H114" s="184"/>
      <c r="I114" s="184"/>
      <c r="J114" s="184"/>
      <c r="K114" s="184"/>
    </row>
    <row r="115" spans="1:11" s="59" customFormat="1" ht="21.75" customHeight="1" x14ac:dyDescent="0.2">
      <c r="A115" s="73"/>
      <c r="B115" s="80" t="s">
        <v>172</v>
      </c>
      <c r="C115" s="75"/>
      <c r="D115" s="76"/>
      <c r="E115" s="2">
        <v>1102213</v>
      </c>
      <c r="F115" s="2"/>
      <c r="G115" s="2">
        <v>1102213</v>
      </c>
      <c r="H115" s="2"/>
      <c r="I115" s="2">
        <v>1102213</v>
      </c>
      <c r="J115" s="2"/>
      <c r="K115" s="2">
        <v>1102213</v>
      </c>
    </row>
    <row r="116" spans="1:11" s="59" customFormat="1" ht="21.75" customHeight="1" x14ac:dyDescent="0.2">
      <c r="A116" s="44"/>
      <c r="B116" s="59" t="s">
        <v>58</v>
      </c>
      <c r="C116" s="70"/>
      <c r="D116" s="78"/>
      <c r="E116" s="2">
        <v>467900</v>
      </c>
      <c r="F116" s="2"/>
      <c r="G116" s="2">
        <v>467900</v>
      </c>
      <c r="H116" s="2"/>
      <c r="I116" s="2">
        <v>467900</v>
      </c>
      <c r="J116" s="2"/>
      <c r="K116" s="2">
        <v>467900</v>
      </c>
    </row>
    <row r="117" spans="1:11" s="59" customFormat="1" ht="21.75" customHeight="1" x14ac:dyDescent="0.2">
      <c r="A117" s="44" t="s">
        <v>59</v>
      </c>
      <c r="B117" s="44"/>
      <c r="C117" s="60"/>
      <c r="D117" s="61"/>
      <c r="E117" s="2"/>
      <c r="F117" s="2"/>
      <c r="G117" s="2"/>
      <c r="H117" s="2"/>
      <c r="I117" s="2"/>
      <c r="J117" s="2"/>
      <c r="K117" s="2"/>
    </row>
    <row r="118" spans="1:11" s="59" customFormat="1" ht="21.75" customHeight="1" x14ac:dyDescent="0.2">
      <c r="B118" s="44" t="s">
        <v>167</v>
      </c>
      <c r="C118" s="60"/>
      <c r="D118" s="61"/>
      <c r="E118" s="2">
        <v>102916</v>
      </c>
      <c r="F118" s="2"/>
      <c r="G118" s="2">
        <v>102916</v>
      </c>
      <c r="H118" s="2"/>
      <c r="I118" s="2">
        <v>102916</v>
      </c>
      <c r="J118" s="2"/>
      <c r="K118" s="2">
        <v>102916</v>
      </c>
    </row>
    <row r="119" spans="1:11" s="59" customFormat="1" ht="21.75" customHeight="1" x14ac:dyDescent="0.2">
      <c r="B119" s="44" t="s">
        <v>60</v>
      </c>
      <c r="C119" s="60"/>
      <c r="D119" s="61"/>
      <c r="E119" s="176">
        <v>264368</v>
      </c>
      <c r="F119" s="2"/>
      <c r="G119" s="2">
        <v>477757</v>
      </c>
      <c r="H119" s="2"/>
      <c r="I119" s="2">
        <v>276256</v>
      </c>
      <c r="J119" s="2"/>
      <c r="K119" s="2">
        <v>390215</v>
      </c>
    </row>
    <row r="120" spans="1:11" s="59" customFormat="1" ht="21.75" customHeight="1" x14ac:dyDescent="0.2">
      <c r="A120" s="59" t="s">
        <v>61</v>
      </c>
      <c r="B120" s="44"/>
      <c r="C120" s="60"/>
      <c r="D120" s="61"/>
      <c r="E120" s="179">
        <v>-23637</v>
      </c>
      <c r="F120" s="2"/>
      <c r="G120" s="179">
        <v>-23637</v>
      </c>
      <c r="H120" s="2"/>
      <c r="I120" s="179">
        <v>0</v>
      </c>
      <c r="J120" s="2"/>
      <c r="K120" s="179">
        <v>0</v>
      </c>
    </row>
    <row r="121" spans="1:11" s="59" customFormat="1" ht="6" customHeight="1" x14ac:dyDescent="0.2">
      <c r="A121" s="49"/>
      <c r="B121" s="49"/>
      <c r="C121" s="60"/>
      <c r="D121" s="61"/>
      <c r="E121" s="62"/>
      <c r="F121" s="62"/>
      <c r="G121" s="62"/>
      <c r="H121" s="62"/>
      <c r="I121" s="62"/>
      <c r="J121" s="62"/>
      <c r="K121" s="62"/>
    </row>
    <row r="122" spans="1:11" s="59" customFormat="1" ht="21.75" customHeight="1" x14ac:dyDescent="0.2">
      <c r="A122" s="49" t="s">
        <v>62</v>
      </c>
      <c r="B122" s="49"/>
      <c r="C122" s="60"/>
      <c r="D122" s="61"/>
      <c r="E122" s="219">
        <f>SUM(E115:E120)</f>
        <v>1913760</v>
      </c>
      <c r="F122" s="2"/>
      <c r="G122" s="4">
        <f>SUM(G115:G120)</f>
        <v>2127149</v>
      </c>
      <c r="H122" s="2"/>
      <c r="I122" s="4">
        <f>SUM(I115:I120)</f>
        <v>1949285</v>
      </c>
      <c r="J122" s="4"/>
      <c r="K122" s="4">
        <f>SUM(K115:K120)</f>
        <v>2063244</v>
      </c>
    </row>
    <row r="123" spans="1:11" s="59" customFormat="1" ht="21.75" customHeight="1" x14ac:dyDescent="0.2">
      <c r="A123" s="59" t="s">
        <v>63</v>
      </c>
      <c r="B123" s="49"/>
      <c r="C123" s="60"/>
      <c r="D123" s="61"/>
      <c r="E123" s="220">
        <v>-692</v>
      </c>
      <c r="F123" s="4"/>
      <c r="G123" s="179">
        <v>-674</v>
      </c>
      <c r="H123" s="4"/>
      <c r="I123" s="179">
        <v>0</v>
      </c>
      <c r="J123" s="4"/>
      <c r="K123" s="179">
        <v>0</v>
      </c>
    </row>
    <row r="124" spans="1:11" s="59" customFormat="1" ht="6" customHeight="1" x14ac:dyDescent="0.2">
      <c r="A124" s="49"/>
      <c r="B124" s="49"/>
      <c r="C124" s="60"/>
      <c r="D124" s="61"/>
      <c r="E124" s="62"/>
      <c r="F124" s="62"/>
      <c r="G124" s="62"/>
      <c r="H124" s="62"/>
      <c r="I124" s="62"/>
      <c r="J124" s="62"/>
      <c r="K124" s="62"/>
    </row>
    <row r="125" spans="1:11" s="59" customFormat="1" ht="21.75" customHeight="1" x14ac:dyDescent="0.2">
      <c r="A125" s="49" t="s">
        <v>64</v>
      </c>
      <c r="B125" s="49"/>
      <c r="C125" s="60"/>
      <c r="D125" s="61"/>
      <c r="E125" s="220">
        <f>SUM(E122:E123)</f>
        <v>1913068</v>
      </c>
      <c r="F125" s="2"/>
      <c r="G125" s="179">
        <f>SUM(G122:G123)</f>
        <v>2126475</v>
      </c>
      <c r="H125" s="2"/>
      <c r="I125" s="179">
        <f>SUM(I122:I123)</f>
        <v>1949285</v>
      </c>
      <c r="J125" s="4"/>
      <c r="K125" s="179">
        <f>SUM(K122:K123)</f>
        <v>2063244</v>
      </c>
    </row>
    <row r="126" spans="1:11" s="59" customFormat="1" ht="6" customHeight="1" x14ac:dyDescent="0.2">
      <c r="A126" s="49"/>
      <c r="B126" s="49"/>
      <c r="C126" s="60"/>
      <c r="D126" s="61"/>
      <c r="E126" s="62"/>
      <c r="F126" s="62"/>
      <c r="G126" s="62"/>
      <c r="H126" s="62"/>
      <c r="I126" s="62"/>
      <c r="J126" s="62"/>
      <c r="K126" s="62"/>
    </row>
    <row r="127" spans="1:11" s="59" customFormat="1" ht="21.75" customHeight="1" thickBot="1" x14ac:dyDescent="0.25">
      <c r="A127" s="49" t="s">
        <v>65</v>
      </c>
      <c r="B127" s="49"/>
      <c r="C127" s="60"/>
      <c r="D127" s="61"/>
      <c r="E127" s="180">
        <f>SUM(E86+E125)</f>
        <v>6655051</v>
      </c>
      <c r="F127" s="4"/>
      <c r="G127" s="180">
        <f>SUM(G86+G125)</f>
        <v>7046401</v>
      </c>
      <c r="H127" s="4"/>
      <c r="I127" s="180">
        <f>SUM(I86+I125)</f>
        <v>5486224</v>
      </c>
      <c r="J127" s="4"/>
      <c r="K127" s="180">
        <f>SUM(K86+K125)</f>
        <v>5740767</v>
      </c>
    </row>
    <row r="128" spans="1:11" ht="21.75" customHeight="1" thickTop="1" x14ac:dyDescent="0.4">
      <c r="A128" s="44"/>
      <c r="B128" s="44"/>
      <c r="C128" s="60"/>
      <c r="D128" s="61"/>
      <c r="E128" s="63"/>
      <c r="F128" s="63"/>
      <c r="G128" s="63"/>
      <c r="H128" s="63"/>
      <c r="I128" s="63"/>
      <c r="J128" s="63"/>
      <c r="K128" s="63"/>
    </row>
    <row r="129" spans="1:11" ht="21.75" customHeight="1" x14ac:dyDescent="0.4">
      <c r="A129" s="44"/>
      <c r="B129" s="44"/>
      <c r="C129" s="60"/>
      <c r="D129" s="61"/>
      <c r="E129" s="63"/>
      <c r="F129" s="63"/>
      <c r="G129" s="63"/>
      <c r="H129" s="63"/>
      <c r="I129" s="63"/>
      <c r="J129" s="63"/>
      <c r="K129" s="63"/>
    </row>
    <row r="130" spans="1:11" ht="21.75" customHeight="1" x14ac:dyDescent="0.4">
      <c r="A130" s="44"/>
      <c r="B130" s="44"/>
      <c r="C130" s="60"/>
      <c r="D130" s="61"/>
      <c r="E130" s="63"/>
      <c r="F130" s="63"/>
      <c r="G130" s="63"/>
      <c r="H130" s="63"/>
      <c r="I130" s="63"/>
      <c r="J130" s="63"/>
      <c r="K130" s="63"/>
    </row>
    <row r="131" spans="1:11" ht="21.75" customHeight="1" x14ac:dyDescent="0.4">
      <c r="A131" s="44"/>
      <c r="B131" s="44"/>
      <c r="C131" s="60"/>
      <c r="D131" s="61"/>
      <c r="E131" s="63"/>
      <c r="F131" s="63"/>
      <c r="G131" s="63"/>
      <c r="H131" s="63"/>
      <c r="I131" s="63"/>
      <c r="J131" s="63"/>
      <c r="K131" s="63"/>
    </row>
    <row r="132" spans="1:11" ht="21.75" customHeight="1" x14ac:dyDescent="0.4">
      <c r="A132" s="44"/>
      <c r="B132" s="44"/>
      <c r="C132" s="60"/>
      <c r="D132" s="61"/>
      <c r="E132" s="63"/>
      <c r="F132" s="63"/>
      <c r="G132" s="63"/>
      <c r="H132" s="63"/>
      <c r="I132" s="63"/>
      <c r="J132" s="63"/>
      <c r="K132" s="63"/>
    </row>
    <row r="133" spans="1:11" ht="21.75" customHeight="1" x14ac:dyDescent="0.4">
      <c r="A133" s="44"/>
      <c r="B133" s="44"/>
      <c r="C133" s="60"/>
      <c r="D133" s="61"/>
      <c r="E133" s="63"/>
      <c r="F133" s="63"/>
      <c r="G133" s="63"/>
      <c r="H133" s="63"/>
      <c r="I133" s="63"/>
      <c r="J133" s="63"/>
      <c r="K133" s="63"/>
    </row>
    <row r="134" spans="1:11" ht="21.75" customHeight="1" x14ac:dyDescent="0.4">
      <c r="A134" s="44"/>
      <c r="B134" s="44"/>
      <c r="C134" s="60"/>
      <c r="D134" s="61"/>
      <c r="E134" s="63"/>
      <c r="F134" s="63"/>
      <c r="G134" s="63"/>
      <c r="H134" s="63"/>
      <c r="I134" s="63"/>
      <c r="J134" s="63"/>
      <c r="K134" s="63"/>
    </row>
    <row r="135" spans="1:11" ht="21.75" customHeight="1" x14ac:dyDescent="0.4">
      <c r="A135" s="44"/>
      <c r="B135" s="44"/>
      <c r="C135" s="60"/>
      <c r="D135" s="61"/>
      <c r="E135" s="63"/>
      <c r="F135" s="63"/>
      <c r="G135" s="63"/>
      <c r="H135" s="63"/>
      <c r="I135" s="63"/>
      <c r="J135" s="63"/>
      <c r="K135" s="63"/>
    </row>
    <row r="136" spans="1:11" ht="21.75" customHeight="1" x14ac:dyDescent="0.4">
      <c r="A136" s="44"/>
      <c r="B136" s="44"/>
      <c r="C136" s="60"/>
      <c r="D136" s="61"/>
      <c r="E136" s="63"/>
      <c r="F136" s="63"/>
      <c r="G136" s="63"/>
      <c r="H136" s="63"/>
      <c r="I136" s="63"/>
      <c r="J136" s="63"/>
      <c r="K136" s="63"/>
    </row>
    <row r="137" spans="1:11" ht="20.25" customHeight="1" x14ac:dyDescent="0.4">
      <c r="A137" s="44"/>
      <c r="B137" s="44"/>
      <c r="C137" s="60"/>
      <c r="D137" s="61"/>
      <c r="E137" s="63"/>
      <c r="F137" s="63"/>
      <c r="G137" s="63"/>
      <c r="H137" s="63"/>
      <c r="I137" s="63"/>
      <c r="J137" s="63"/>
      <c r="K137" s="63"/>
    </row>
    <row r="138" spans="1:11" ht="22.15" customHeight="1" x14ac:dyDescent="0.4">
      <c r="A138" s="81" t="s">
        <v>33</v>
      </c>
      <c r="B138" s="169"/>
      <c r="C138" s="170"/>
      <c r="D138" s="171"/>
      <c r="E138" s="185"/>
      <c r="F138" s="185"/>
      <c r="G138" s="186"/>
      <c r="H138" s="185"/>
      <c r="I138" s="185"/>
      <c r="J138" s="185"/>
      <c r="K138" s="185"/>
    </row>
  </sheetData>
  <mergeCells count="7">
    <mergeCell ref="E98:G98"/>
    <mergeCell ref="I98:K98"/>
    <mergeCell ref="E5:G5"/>
    <mergeCell ref="I5:K5"/>
    <mergeCell ref="A45:K45"/>
    <mergeCell ref="E52:G52"/>
    <mergeCell ref="I52:K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F349-3BBF-49BE-85A0-2A191FAFB934}">
  <dimension ref="A1:L87"/>
  <sheetViews>
    <sheetView topLeftCell="A42" zoomScale="85" zoomScaleNormal="85" zoomScaleSheetLayoutView="95" zoomScalePageLayoutView="85" workbookViewId="0">
      <selection activeCell="P6" sqref="P6"/>
    </sheetView>
  </sheetViews>
  <sheetFormatPr defaultColWidth="8.125" defaultRowHeight="21.75" customHeight="1" x14ac:dyDescent="0.2"/>
  <cols>
    <col min="1" max="2" width="1.375" style="21" customWidth="1"/>
    <col min="3" max="3" width="28.25" style="21" customWidth="1"/>
    <col min="4" max="4" width="6.875" style="22" customWidth="1"/>
    <col min="5" max="5" width="0.625" style="21" customWidth="1"/>
    <col min="6" max="6" width="12.625" style="23" customWidth="1"/>
    <col min="7" max="7" width="0.625" style="29" customWidth="1"/>
    <col min="8" max="8" width="12.625" style="23" customWidth="1"/>
    <col min="9" max="9" width="0.625" style="29" customWidth="1"/>
    <col min="10" max="10" width="12.625" style="23" customWidth="1"/>
    <col min="11" max="11" width="0.625" style="29" customWidth="1"/>
    <col min="12" max="12" width="12.625" style="23" customWidth="1"/>
    <col min="13" max="16384" width="8.125" style="21"/>
  </cols>
  <sheetData>
    <row r="1" spans="1:12" s="7" customFormat="1" ht="21.75" customHeight="1" x14ac:dyDescent="0.2">
      <c r="A1" s="6" t="s">
        <v>0</v>
      </c>
      <c r="D1" s="8"/>
      <c r="F1" s="9"/>
      <c r="G1" s="10"/>
      <c r="H1" s="9"/>
      <c r="I1" s="10"/>
      <c r="J1" s="9"/>
      <c r="K1" s="10"/>
      <c r="L1" s="9"/>
    </row>
    <row r="2" spans="1:12" s="7" customFormat="1" ht="21.75" customHeight="1" x14ac:dyDescent="0.2">
      <c r="A2" s="7" t="s">
        <v>66</v>
      </c>
      <c r="D2" s="8"/>
      <c r="F2" s="9"/>
      <c r="G2" s="10"/>
      <c r="H2" s="9"/>
      <c r="I2" s="10"/>
      <c r="J2" s="9"/>
      <c r="K2" s="10"/>
      <c r="L2" s="9"/>
    </row>
    <row r="3" spans="1:12" s="7" customFormat="1" ht="21.75" customHeight="1" x14ac:dyDescent="0.2">
      <c r="A3" s="11" t="s">
        <v>189</v>
      </c>
      <c r="B3" s="12"/>
      <c r="C3" s="12"/>
      <c r="D3" s="13"/>
      <c r="E3" s="12"/>
      <c r="F3" s="14"/>
      <c r="G3" s="15"/>
      <c r="H3" s="14"/>
      <c r="I3" s="15"/>
      <c r="J3" s="14"/>
      <c r="K3" s="15"/>
      <c r="L3" s="14"/>
    </row>
    <row r="4" spans="1:12" s="7" customFormat="1" ht="21.75" customHeight="1" x14ac:dyDescent="0.2">
      <c r="D4" s="8"/>
      <c r="F4" s="16"/>
      <c r="G4" s="17"/>
      <c r="H4" s="16"/>
      <c r="I4" s="17"/>
      <c r="J4" s="16"/>
      <c r="K4" s="17"/>
      <c r="L4" s="16"/>
    </row>
    <row r="5" spans="1:12" s="7" customFormat="1" ht="21.75" customHeight="1" x14ac:dyDescent="0.2">
      <c r="D5" s="8"/>
      <c r="F5" s="244" t="s">
        <v>2</v>
      </c>
      <c r="G5" s="244"/>
      <c r="H5" s="244"/>
      <c r="I5" s="18"/>
      <c r="J5" s="244" t="s">
        <v>3</v>
      </c>
      <c r="K5" s="244"/>
      <c r="L5" s="244"/>
    </row>
    <row r="6" spans="1:12" s="7" customFormat="1" ht="21.75" customHeight="1" x14ac:dyDescent="0.2">
      <c r="D6" s="8"/>
      <c r="F6" s="19" t="s">
        <v>153</v>
      </c>
      <c r="G6" s="19"/>
      <c r="H6" s="19" t="s">
        <v>7</v>
      </c>
      <c r="I6" s="19"/>
      <c r="J6" s="19" t="s">
        <v>153</v>
      </c>
      <c r="K6" s="19"/>
      <c r="L6" s="19" t="s">
        <v>7</v>
      </c>
    </row>
    <row r="7" spans="1:12" s="7" customFormat="1" ht="21.75" customHeight="1" x14ac:dyDescent="0.2">
      <c r="D7" s="13" t="s">
        <v>8</v>
      </c>
      <c r="F7" s="14" t="s">
        <v>9</v>
      </c>
      <c r="G7" s="9"/>
      <c r="H7" s="14" t="s">
        <v>9</v>
      </c>
      <c r="I7" s="9"/>
      <c r="J7" s="14" t="s">
        <v>9</v>
      </c>
      <c r="K7" s="9"/>
      <c r="L7" s="14" t="s">
        <v>9</v>
      </c>
    </row>
    <row r="8" spans="1:12" ht="21.75" customHeight="1" x14ac:dyDescent="0.2">
      <c r="A8" s="20"/>
      <c r="B8" s="20"/>
      <c r="G8" s="23"/>
      <c r="I8" s="23"/>
      <c r="K8" s="23"/>
    </row>
    <row r="9" spans="1:12" ht="21.75" customHeight="1" x14ac:dyDescent="0.2">
      <c r="A9" s="6" t="s">
        <v>67</v>
      </c>
      <c r="B9" s="20"/>
      <c r="G9" s="23"/>
      <c r="I9" s="23"/>
      <c r="K9" s="23"/>
    </row>
    <row r="10" spans="1:12" ht="6" customHeight="1" x14ac:dyDescent="0.2">
      <c r="A10" s="6"/>
      <c r="B10" s="20"/>
      <c r="G10" s="23"/>
      <c r="I10" s="23"/>
      <c r="K10" s="23"/>
    </row>
    <row r="11" spans="1:12" ht="21.75" customHeight="1" x14ac:dyDescent="0.2">
      <c r="A11" s="20" t="s">
        <v>68</v>
      </c>
      <c r="B11" s="20"/>
      <c r="F11" s="23">
        <v>209175</v>
      </c>
      <c r="G11" s="23"/>
      <c r="H11" s="24">
        <v>401466</v>
      </c>
      <c r="I11" s="24"/>
      <c r="J11" s="23">
        <v>115513</v>
      </c>
      <c r="K11" s="23"/>
      <c r="L11" s="24">
        <v>93213</v>
      </c>
    </row>
    <row r="12" spans="1:12" ht="21.75" customHeight="1" x14ac:dyDescent="0.2">
      <c r="A12" s="20" t="s">
        <v>69</v>
      </c>
      <c r="B12" s="20"/>
      <c r="F12" s="23">
        <v>42</v>
      </c>
      <c r="G12" s="23"/>
      <c r="H12" s="24">
        <v>2418</v>
      </c>
      <c r="I12" s="24"/>
      <c r="J12" s="23" t="s">
        <v>191</v>
      </c>
      <c r="K12" s="23"/>
      <c r="L12" s="23" t="s">
        <v>191</v>
      </c>
    </row>
    <row r="13" spans="1:12" ht="21.75" customHeight="1" x14ac:dyDescent="0.2">
      <c r="A13" s="20" t="s">
        <v>70</v>
      </c>
      <c r="B13" s="20"/>
      <c r="F13" s="23">
        <v>65239</v>
      </c>
      <c r="G13" s="23"/>
      <c r="H13" s="24">
        <v>62776</v>
      </c>
      <c r="I13" s="24"/>
      <c r="J13" s="23" t="s">
        <v>191</v>
      </c>
      <c r="K13" s="23"/>
      <c r="L13" s="23" t="s">
        <v>191</v>
      </c>
    </row>
    <row r="14" spans="1:12" ht="21.75" customHeight="1" x14ac:dyDescent="0.2">
      <c r="A14" s="20" t="s">
        <v>71</v>
      </c>
      <c r="B14" s="20"/>
      <c r="F14" s="25">
        <v>4625</v>
      </c>
      <c r="G14" s="23"/>
      <c r="H14" s="26">
        <v>3960</v>
      </c>
      <c r="I14" s="24"/>
      <c r="J14" s="25" t="s">
        <v>191</v>
      </c>
      <c r="K14" s="23"/>
      <c r="L14" s="25" t="s">
        <v>191</v>
      </c>
    </row>
    <row r="15" spans="1:12" ht="6" customHeight="1" x14ac:dyDescent="0.2">
      <c r="A15" s="20"/>
      <c r="B15" s="20"/>
      <c r="G15" s="23"/>
      <c r="I15" s="23"/>
      <c r="K15" s="23"/>
    </row>
    <row r="16" spans="1:12" ht="21.75" customHeight="1" x14ac:dyDescent="0.2">
      <c r="A16" s="6" t="s">
        <v>72</v>
      </c>
      <c r="B16" s="20"/>
      <c r="D16" s="22">
        <v>7</v>
      </c>
      <c r="F16" s="25">
        <f>SUM(F11:F14)</f>
        <v>279081</v>
      </c>
      <c r="G16" s="23"/>
      <c r="H16" s="25">
        <f>SUM(H11:H14)</f>
        <v>470620</v>
      </c>
      <c r="I16" s="23"/>
      <c r="J16" s="25">
        <f>SUM(J11:J14)</f>
        <v>115513</v>
      </c>
      <c r="K16" s="23"/>
      <c r="L16" s="25">
        <f>SUM(L11:L14)</f>
        <v>93213</v>
      </c>
    </row>
    <row r="17" spans="1:12" ht="21.75" customHeight="1" x14ac:dyDescent="0.2">
      <c r="A17" s="6"/>
      <c r="B17" s="20"/>
      <c r="F17" s="235"/>
      <c r="G17" s="23"/>
      <c r="H17" s="235"/>
      <c r="I17" s="23"/>
      <c r="K17" s="23"/>
    </row>
    <row r="18" spans="1:12" ht="21.75" customHeight="1" x14ac:dyDescent="0.2">
      <c r="A18" s="6" t="s">
        <v>73</v>
      </c>
      <c r="B18" s="20"/>
      <c r="F18" s="236"/>
      <c r="G18" s="23"/>
      <c r="I18" s="23"/>
      <c r="K18" s="23"/>
    </row>
    <row r="19" spans="1:12" ht="6" customHeight="1" x14ac:dyDescent="0.2">
      <c r="A19" s="6"/>
      <c r="B19" s="20"/>
      <c r="G19" s="23"/>
      <c r="I19" s="23"/>
      <c r="K19" s="23"/>
    </row>
    <row r="20" spans="1:12" ht="21.75" customHeight="1" x14ac:dyDescent="0.2">
      <c r="A20" s="20" t="s">
        <v>74</v>
      </c>
      <c r="B20" s="6"/>
      <c r="F20" s="23">
        <v>-155286</v>
      </c>
      <c r="G20" s="23"/>
      <c r="H20" s="24">
        <v>-268491</v>
      </c>
      <c r="I20" s="24"/>
      <c r="J20" s="24">
        <v>-90838</v>
      </c>
      <c r="K20" s="163"/>
      <c r="L20" s="24">
        <v>-76239</v>
      </c>
    </row>
    <row r="21" spans="1:12" ht="21.75" customHeight="1" x14ac:dyDescent="0.2">
      <c r="A21" s="20" t="s">
        <v>75</v>
      </c>
      <c r="B21" s="6"/>
      <c r="F21" s="23">
        <v>-235</v>
      </c>
      <c r="G21" s="23"/>
      <c r="H21" s="24">
        <v>-18013</v>
      </c>
      <c r="I21" s="24"/>
      <c r="J21" s="24">
        <v>0</v>
      </c>
      <c r="K21" s="163"/>
      <c r="L21" s="24" t="s">
        <v>191</v>
      </c>
    </row>
    <row r="22" spans="1:12" ht="21.75" customHeight="1" x14ac:dyDescent="0.2">
      <c r="A22" s="20" t="s">
        <v>76</v>
      </c>
      <c r="B22" s="6"/>
      <c r="F22" s="23">
        <v>-65326</v>
      </c>
      <c r="G22" s="23"/>
      <c r="H22" s="24">
        <v>-61983</v>
      </c>
      <c r="I22" s="24"/>
      <c r="J22" s="24">
        <v>0</v>
      </c>
      <c r="K22" s="163"/>
      <c r="L22" s="24" t="s">
        <v>191</v>
      </c>
    </row>
    <row r="23" spans="1:12" ht="21.75" customHeight="1" x14ac:dyDescent="0.2">
      <c r="A23" s="20" t="s">
        <v>77</v>
      </c>
      <c r="B23" s="6"/>
      <c r="F23" s="25">
        <v>-4503</v>
      </c>
      <c r="G23" s="23"/>
      <c r="H23" s="26">
        <v>-2890</v>
      </c>
      <c r="I23" s="24"/>
      <c r="J23" s="26">
        <v>0</v>
      </c>
      <c r="K23" s="163"/>
      <c r="L23" s="26" t="s">
        <v>191</v>
      </c>
    </row>
    <row r="24" spans="1:12" ht="6" customHeight="1" x14ac:dyDescent="0.2">
      <c r="A24" s="20"/>
      <c r="B24" s="6"/>
      <c r="G24" s="23"/>
      <c r="I24" s="23"/>
      <c r="K24" s="23"/>
    </row>
    <row r="25" spans="1:12" ht="21.75" customHeight="1" x14ac:dyDescent="0.2">
      <c r="A25" s="6" t="s">
        <v>78</v>
      </c>
      <c r="B25" s="20"/>
      <c r="F25" s="25">
        <f>SUM(F20:F23)</f>
        <v>-225350</v>
      </c>
      <c r="G25" s="23"/>
      <c r="H25" s="25">
        <f>SUM(H20:H23)</f>
        <v>-351377</v>
      </c>
      <c r="I25" s="23"/>
      <c r="J25" s="25">
        <f>SUM(J20:J23)</f>
        <v>-90838</v>
      </c>
      <c r="K25" s="23"/>
      <c r="L25" s="25">
        <f>SUM(L20:L23)</f>
        <v>-76239</v>
      </c>
    </row>
    <row r="26" spans="1:12" ht="21.75" customHeight="1" x14ac:dyDescent="0.2">
      <c r="A26" s="6"/>
      <c r="B26" s="6"/>
      <c r="G26" s="23"/>
      <c r="I26" s="23"/>
      <c r="K26" s="23"/>
    </row>
    <row r="27" spans="1:12" ht="21.75" customHeight="1" x14ac:dyDescent="0.2">
      <c r="A27" s="6" t="s">
        <v>79</v>
      </c>
      <c r="B27" s="6"/>
      <c r="F27" s="23">
        <f>SUM(F11,F12,F13,F21,F22,F14,F20,F23)</f>
        <v>53731</v>
      </c>
      <c r="G27" s="23"/>
      <c r="H27" s="23">
        <f>SUM(H11,H12,H13,H21,H22,H14,H20,H23)</f>
        <v>119243</v>
      </c>
      <c r="I27" s="23"/>
      <c r="J27" s="23">
        <f>SUM(J11,J12,J13,J21,J22,J14,J20,J23)</f>
        <v>24675</v>
      </c>
      <c r="K27" s="23"/>
      <c r="L27" s="23">
        <f>SUM(L11,L12,L13,L21,L22,L14,L20,L23)</f>
        <v>16974</v>
      </c>
    </row>
    <row r="28" spans="1:12" ht="21.75" customHeight="1" x14ac:dyDescent="0.2">
      <c r="A28" s="20" t="s">
        <v>80</v>
      </c>
      <c r="B28" s="20"/>
      <c r="D28" s="22">
        <v>18</v>
      </c>
      <c r="F28" s="23">
        <v>3491</v>
      </c>
      <c r="G28" s="23"/>
      <c r="H28" s="24">
        <v>2645</v>
      </c>
      <c r="I28" s="24"/>
      <c r="J28" s="24">
        <v>32342</v>
      </c>
      <c r="K28" s="24"/>
      <c r="L28" s="24">
        <v>34105</v>
      </c>
    </row>
    <row r="29" spans="1:12" ht="21.75" customHeight="1" x14ac:dyDescent="0.2">
      <c r="A29" s="20" t="s">
        <v>225</v>
      </c>
      <c r="B29" s="20"/>
      <c r="F29" s="23">
        <v>-1651</v>
      </c>
      <c r="G29" s="23"/>
      <c r="H29" s="24">
        <v>0</v>
      </c>
      <c r="I29" s="24"/>
      <c r="J29" s="24">
        <v>0</v>
      </c>
      <c r="K29" s="24"/>
      <c r="L29" s="24">
        <v>0</v>
      </c>
    </row>
    <row r="30" spans="1:12" ht="21.75" customHeight="1" x14ac:dyDescent="0.2">
      <c r="A30" s="20" t="s">
        <v>183</v>
      </c>
      <c r="B30" s="6"/>
      <c r="F30" s="23">
        <v>-27817</v>
      </c>
      <c r="G30" s="23"/>
      <c r="H30" s="24">
        <v>-55825</v>
      </c>
      <c r="I30" s="24"/>
      <c r="J30" s="24">
        <v>-15231</v>
      </c>
      <c r="K30" s="24"/>
      <c r="L30" s="24">
        <v>-17968</v>
      </c>
    </row>
    <row r="31" spans="1:12" ht="21.75" customHeight="1" x14ac:dyDescent="0.2">
      <c r="A31" s="20" t="s">
        <v>81</v>
      </c>
      <c r="B31" s="20"/>
      <c r="F31" s="25">
        <v>-44060</v>
      </c>
      <c r="G31" s="23"/>
      <c r="H31" s="26">
        <v>-92235</v>
      </c>
      <c r="I31" s="24"/>
      <c r="J31" s="26">
        <v>-23880</v>
      </c>
      <c r="K31" s="24"/>
      <c r="L31" s="26">
        <v>-31429</v>
      </c>
    </row>
    <row r="32" spans="1:12" ht="6" customHeight="1" x14ac:dyDescent="0.2">
      <c r="A32" s="6"/>
      <c r="B32" s="6"/>
      <c r="G32" s="23"/>
      <c r="I32" s="23"/>
      <c r="K32" s="23"/>
    </row>
    <row r="33" spans="1:12" ht="21.75" customHeight="1" x14ac:dyDescent="0.4">
      <c r="A33" s="6" t="s">
        <v>164</v>
      </c>
      <c r="B33" s="20"/>
      <c r="F33" s="27"/>
      <c r="G33" s="28"/>
      <c r="H33" s="27"/>
      <c r="I33" s="28"/>
      <c r="J33" s="27"/>
      <c r="K33" s="28"/>
      <c r="L33" s="27"/>
    </row>
    <row r="34" spans="1:12" ht="21.75" customHeight="1" x14ac:dyDescent="0.2">
      <c r="A34" s="6"/>
      <c r="B34" s="7" t="s">
        <v>221</v>
      </c>
      <c r="F34" s="23">
        <f>SUM(F27:F31)</f>
        <v>-16306</v>
      </c>
      <c r="G34" s="9"/>
      <c r="H34" s="23">
        <f>SUM(H27:H31)</f>
        <v>-26172</v>
      </c>
      <c r="I34" s="23"/>
      <c r="J34" s="23">
        <f>SUM(J27:J31)</f>
        <v>17906</v>
      </c>
      <c r="K34" s="23"/>
      <c r="L34" s="23">
        <f>SUM(L27:L31)</f>
        <v>1682</v>
      </c>
    </row>
    <row r="35" spans="1:12" ht="21.75" customHeight="1" x14ac:dyDescent="0.2">
      <c r="A35" s="21" t="s">
        <v>82</v>
      </c>
      <c r="B35" s="7"/>
      <c r="F35" s="25">
        <v>-80815</v>
      </c>
      <c r="G35" s="9"/>
      <c r="H35" s="25">
        <v>-47338</v>
      </c>
      <c r="I35" s="9"/>
      <c r="J35" s="25">
        <v>-66123</v>
      </c>
      <c r="K35" s="23"/>
      <c r="L35" s="25">
        <v>-50703</v>
      </c>
    </row>
    <row r="36" spans="1:12" ht="6" customHeight="1" x14ac:dyDescent="0.2">
      <c r="A36" s="6"/>
      <c r="B36" s="6"/>
      <c r="G36" s="23"/>
      <c r="I36" s="23"/>
      <c r="K36" s="23"/>
    </row>
    <row r="37" spans="1:12" ht="21.75" customHeight="1" x14ac:dyDescent="0.2">
      <c r="A37" s="6" t="s">
        <v>222</v>
      </c>
      <c r="B37" s="6"/>
      <c r="F37" s="23">
        <f>SUM(F34:F35)</f>
        <v>-97121</v>
      </c>
      <c r="G37" s="9"/>
      <c r="H37" s="23">
        <f>SUM(H34:H35)</f>
        <v>-73510</v>
      </c>
      <c r="I37" s="23"/>
      <c r="J37" s="23">
        <f>SUM(J34:J35)</f>
        <v>-48217</v>
      </c>
      <c r="K37" s="23"/>
      <c r="L37" s="23">
        <f>SUM(L34:L35)</f>
        <v>-49021</v>
      </c>
    </row>
    <row r="38" spans="1:12" ht="21.75" customHeight="1" x14ac:dyDescent="0.2">
      <c r="A38" s="20" t="s">
        <v>210</v>
      </c>
      <c r="B38" s="20"/>
      <c r="F38" s="25">
        <v>-7852</v>
      </c>
      <c r="G38" s="23"/>
      <c r="H38" s="25">
        <v>-12901</v>
      </c>
      <c r="I38" s="23"/>
      <c r="J38" s="25">
        <v>89</v>
      </c>
      <c r="K38" s="23"/>
      <c r="L38" s="25">
        <v>1819</v>
      </c>
    </row>
    <row r="39" spans="1:12" ht="6" customHeight="1" x14ac:dyDescent="0.2">
      <c r="F39" s="29"/>
      <c r="H39" s="29"/>
      <c r="J39" s="29"/>
      <c r="L39" s="29"/>
    </row>
    <row r="40" spans="1:12" ht="21.75" customHeight="1" thickBot="1" x14ac:dyDescent="0.25">
      <c r="A40" s="6" t="s">
        <v>171</v>
      </c>
      <c r="B40" s="6"/>
      <c r="F40" s="30">
        <f>SUM(F37:F39)</f>
        <v>-104973</v>
      </c>
      <c r="G40" s="10"/>
      <c r="H40" s="30">
        <f>SUM(H37:H39)</f>
        <v>-86411</v>
      </c>
      <c r="J40" s="30">
        <f>SUM(J37:J39)</f>
        <v>-48128</v>
      </c>
      <c r="L40" s="30">
        <f>SUM(L37:L39)</f>
        <v>-47202</v>
      </c>
    </row>
    <row r="41" spans="1:12" ht="21.75" customHeight="1" thickTop="1" x14ac:dyDescent="0.4">
      <c r="A41" s="6"/>
      <c r="B41" s="6"/>
      <c r="C41" s="7"/>
      <c r="F41" s="29"/>
      <c r="G41" s="31"/>
      <c r="H41" s="29"/>
      <c r="I41" s="31"/>
      <c r="J41" s="27"/>
      <c r="K41" s="31"/>
      <c r="L41" s="27"/>
    </row>
    <row r="42" spans="1:12" ht="21.75" customHeight="1" x14ac:dyDescent="0.4">
      <c r="A42" s="6"/>
      <c r="B42" s="6"/>
      <c r="C42" s="7"/>
      <c r="F42" s="29"/>
      <c r="G42" s="31"/>
      <c r="H42" s="29"/>
      <c r="I42" s="31"/>
      <c r="J42" s="27"/>
      <c r="K42" s="31"/>
      <c r="L42" s="27"/>
    </row>
    <row r="43" spans="1:12" ht="21.75" customHeight="1" x14ac:dyDescent="0.4">
      <c r="A43" s="6"/>
      <c r="B43" s="6"/>
      <c r="C43" s="7"/>
      <c r="F43" s="29"/>
      <c r="G43" s="31"/>
      <c r="H43" s="29"/>
      <c r="I43" s="31"/>
      <c r="J43" s="27"/>
      <c r="K43" s="31"/>
      <c r="L43" s="27"/>
    </row>
    <row r="44" spans="1:12" ht="21.75" customHeight="1" x14ac:dyDescent="0.4">
      <c r="A44" s="6"/>
      <c r="B44" s="6"/>
      <c r="C44" s="7"/>
      <c r="F44" s="29"/>
      <c r="G44" s="31"/>
      <c r="H44" s="29"/>
      <c r="I44" s="31"/>
      <c r="J44" s="27"/>
      <c r="K44" s="31"/>
      <c r="L44" s="27"/>
    </row>
    <row r="45" spans="1:12" ht="14.25" customHeight="1" x14ac:dyDescent="0.4">
      <c r="A45" s="6"/>
      <c r="B45" s="6"/>
      <c r="C45" s="7"/>
      <c r="F45" s="29"/>
      <c r="G45" s="31"/>
      <c r="H45" s="29"/>
      <c r="I45" s="31"/>
      <c r="J45" s="27"/>
      <c r="K45" s="31"/>
      <c r="L45" s="27"/>
    </row>
    <row r="46" spans="1:12" ht="22.15" customHeight="1" x14ac:dyDescent="0.2">
      <c r="A46" s="32" t="s">
        <v>33</v>
      </c>
      <c r="B46" s="33"/>
      <c r="C46" s="33"/>
      <c r="D46" s="34"/>
      <c r="E46" s="33"/>
      <c r="F46" s="35"/>
      <c r="G46" s="33"/>
      <c r="H46" s="35"/>
      <c r="I46" s="33"/>
      <c r="J46" s="35"/>
      <c r="K46" s="35"/>
      <c r="L46" s="35"/>
    </row>
    <row r="47" spans="1:12" s="7" customFormat="1" ht="21.75" customHeight="1" x14ac:dyDescent="0.2">
      <c r="A47" s="6" t="str">
        <f>A1</f>
        <v>บริษัท เจ้าพระยามหานคร จำกัด (มหาชน)</v>
      </c>
      <c r="D47" s="8"/>
      <c r="F47" s="9"/>
      <c r="G47" s="10"/>
      <c r="H47" s="9"/>
      <c r="I47" s="10"/>
      <c r="J47" s="9"/>
      <c r="K47" s="10"/>
      <c r="L47" s="9"/>
    </row>
    <row r="48" spans="1:12" s="7" customFormat="1" ht="21.75" customHeight="1" x14ac:dyDescent="0.2">
      <c r="A48" s="7" t="s">
        <v>151</v>
      </c>
      <c r="D48" s="8"/>
      <c r="F48" s="9"/>
      <c r="G48" s="10"/>
      <c r="H48" s="9"/>
      <c r="I48" s="10"/>
      <c r="J48" s="9"/>
      <c r="K48" s="10"/>
      <c r="L48" s="9"/>
    </row>
    <row r="49" spans="1:12" s="7" customFormat="1" ht="21.75" customHeight="1" x14ac:dyDescent="0.2">
      <c r="A49" s="12" t="str">
        <f>A3</f>
        <v>สำหรับรอบระยะเวลาสามเดือนสิ้นสุดวันที่ 30 มิถุนายน พ.ศ. 2568</v>
      </c>
      <c r="B49" s="12"/>
      <c r="C49" s="12"/>
      <c r="D49" s="13"/>
      <c r="E49" s="12"/>
      <c r="F49" s="14"/>
      <c r="G49" s="15"/>
      <c r="H49" s="14"/>
      <c r="I49" s="15"/>
      <c r="J49" s="14"/>
      <c r="K49" s="15"/>
      <c r="L49" s="14"/>
    </row>
    <row r="50" spans="1:12" s="7" customFormat="1" ht="21.75" customHeight="1" x14ac:dyDescent="0.2">
      <c r="D50" s="8"/>
      <c r="F50" s="9"/>
      <c r="G50" s="10"/>
      <c r="H50" s="9"/>
      <c r="I50" s="10"/>
      <c r="J50" s="9"/>
      <c r="K50" s="10"/>
      <c r="L50" s="9"/>
    </row>
    <row r="51" spans="1:12" s="7" customFormat="1" ht="21.75" customHeight="1" x14ac:dyDescent="0.2">
      <c r="D51" s="8"/>
      <c r="F51" s="244" t="s">
        <v>2</v>
      </c>
      <c r="G51" s="244"/>
      <c r="H51" s="244"/>
      <c r="I51" s="18"/>
      <c r="J51" s="244" t="s">
        <v>3</v>
      </c>
      <c r="K51" s="244"/>
      <c r="L51" s="244"/>
    </row>
    <row r="52" spans="1:12" s="7" customFormat="1" ht="21.75" customHeight="1" x14ac:dyDescent="0.2">
      <c r="D52" s="8"/>
      <c r="F52" s="19" t="s">
        <v>153</v>
      </c>
      <c r="G52" s="19"/>
      <c r="H52" s="19" t="s">
        <v>7</v>
      </c>
      <c r="I52" s="19"/>
      <c r="J52" s="19" t="s">
        <v>153</v>
      </c>
      <c r="K52" s="19"/>
      <c r="L52" s="19" t="s">
        <v>7</v>
      </c>
    </row>
    <row r="53" spans="1:12" s="7" customFormat="1" ht="21.75" customHeight="1" x14ac:dyDescent="0.2">
      <c r="D53" s="13" t="s">
        <v>8</v>
      </c>
      <c r="F53" s="14" t="s">
        <v>9</v>
      </c>
      <c r="G53" s="9"/>
      <c r="H53" s="14" t="s">
        <v>9</v>
      </c>
      <c r="I53" s="9"/>
      <c r="J53" s="14" t="s">
        <v>9</v>
      </c>
      <c r="K53" s="9"/>
      <c r="L53" s="14" t="s">
        <v>9</v>
      </c>
    </row>
    <row r="54" spans="1:12" ht="21.75" customHeight="1" x14ac:dyDescent="0.2">
      <c r="A54" s="20"/>
      <c r="B54" s="20"/>
      <c r="D54" s="8"/>
      <c r="G54" s="23"/>
      <c r="I54" s="23"/>
      <c r="K54" s="23"/>
    </row>
    <row r="55" spans="1:12" ht="21.75" customHeight="1" x14ac:dyDescent="0.2">
      <c r="A55" s="6" t="s">
        <v>220</v>
      </c>
      <c r="D55" s="21"/>
      <c r="F55" s="29"/>
      <c r="H55" s="29"/>
      <c r="J55" s="29"/>
      <c r="L55" s="29"/>
    </row>
    <row r="56" spans="1:12" ht="21.75" customHeight="1" x14ac:dyDescent="0.4">
      <c r="A56" s="20" t="s">
        <v>83</v>
      </c>
      <c r="B56" s="20"/>
      <c r="C56" s="28"/>
      <c r="E56" s="28"/>
      <c r="F56" s="29">
        <v>-104821</v>
      </c>
      <c r="H56" s="36">
        <v>-85696</v>
      </c>
      <c r="I56" s="36"/>
      <c r="J56" s="29">
        <v>-48128</v>
      </c>
      <c r="K56" s="36"/>
      <c r="L56" s="36">
        <v>-47202</v>
      </c>
    </row>
    <row r="57" spans="1:12" ht="21.75" customHeight="1" x14ac:dyDescent="0.4">
      <c r="A57" s="20" t="s">
        <v>84</v>
      </c>
      <c r="B57" s="20"/>
      <c r="C57" s="28"/>
      <c r="E57" s="28"/>
      <c r="F57" s="35">
        <v>-152</v>
      </c>
      <c r="H57" s="37">
        <v>-715</v>
      </c>
      <c r="I57" s="36"/>
      <c r="J57" s="37">
        <v>0</v>
      </c>
      <c r="K57" s="36"/>
      <c r="L57" s="26">
        <v>0</v>
      </c>
    </row>
    <row r="58" spans="1:12" ht="21.75" customHeight="1" x14ac:dyDescent="0.4">
      <c r="A58" s="20"/>
      <c r="B58" s="20"/>
      <c r="C58" s="28"/>
      <c r="E58" s="28"/>
      <c r="F58" s="29"/>
      <c r="H58" s="29"/>
      <c r="J58" s="29"/>
      <c r="L58" s="29"/>
    </row>
    <row r="59" spans="1:12" ht="21.75" customHeight="1" thickBot="1" x14ac:dyDescent="0.45">
      <c r="A59" s="20"/>
      <c r="B59" s="20"/>
      <c r="C59" s="28"/>
      <c r="E59" s="28"/>
      <c r="F59" s="30">
        <f>F40</f>
        <v>-104973</v>
      </c>
      <c r="H59" s="30">
        <f>H40</f>
        <v>-86411</v>
      </c>
      <c r="J59" s="30">
        <f>J40</f>
        <v>-48128</v>
      </c>
      <c r="L59" s="30">
        <f>SUM(L56:L57)</f>
        <v>-47202</v>
      </c>
    </row>
    <row r="60" spans="1:12" ht="21.75" customHeight="1" thickTop="1" x14ac:dyDescent="0.4">
      <c r="A60" s="20"/>
      <c r="B60" s="20"/>
      <c r="C60" s="28"/>
      <c r="E60" s="28"/>
      <c r="F60" s="29"/>
      <c r="G60" s="31"/>
      <c r="H60" s="29"/>
      <c r="I60" s="31"/>
      <c r="J60" s="29"/>
      <c r="K60" s="31"/>
      <c r="L60" s="29"/>
    </row>
    <row r="61" spans="1:12" ht="21.75" customHeight="1" x14ac:dyDescent="0.4">
      <c r="A61" s="6" t="s">
        <v>226</v>
      </c>
      <c r="B61" s="20"/>
      <c r="C61" s="28"/>
      <c r="E61" s="28"/>
      <c r="H61" s="29"/>
      <c r="J61" s="29"/>
      <c r="L61" s="29"/>
    </row>
    <row r="62" spans="1:12" ht="21.75" customHeight="1" x14ac:dyDescent="0.4">
      <c r="A62" s="20" t="s">
        <v>83</v>
      </c>
      <c r="B62" s="20"/>
      <c r="C62" s="28"/>
      <c r="E62" s="28"/>
      <c r="F62" s="29">
        <v>-104821</v>
      </c>
      <c r="H62" s="36">
        <v>-85696</v>
      </c>
      <c r="I62" s="36"/>
      <c r="J62" s="29">
        <v>-48128</v>
      </c>
      <c r="K62" s="36"/>
      <c r="L62" s="36">
        <v>-47202</v>
      </c>
    </row>
    <row r="63" spans="1:12" ht="21.75" customHeight="1" x14ac:dyDescent="0.4">
      <c r="A63" s="20" t="s">
        <v>84</v>
      </c>
      <c r="B63" s="20"/>
      <c r="C63" s="28"/>
      <c r="E63" s="28"/>
      <c r="F63" s="35">
        <v>-152</v>
      </c>
      <c r="H63" s="37">
        <v>-715</v>
      </c>
      <c r="I63" s="36"/>
      <c r="J63" s="37">
        <v>0</v>
      </c>
      <c r="K63" s="36"/>
      <c r="L63" s="37">
        <v>0</v>
      </c>
    </row>
    <row r="64" spans="1:12" ht="21.75" customHeight="1" x14ac:dyDescent="0.4">
      <c r="A64" s="20"/>
      <c r="B64" s="20"/>
      <c r="C64" s="28"/>
      <c r="E64" s="28"/>
      <c r="F64" s="29"/>
      <c r="G64" s="31"/>
      <c r="H64" s="29"/>
      <c r="I64" s="31"/>
      <c r="J64" s="29"/>
      <c r="K64" s="31"/>
      <c r="L64" s="29"/>
    </row>
    <row r="65" spans="1:12" ht="21.75" customHeight="1" thickBot="1" x14ac:dyDescent="0.45">
      <c r="A65" s="20"/>
      <c r="B65" s="20"/>
      <c r="C65" s="28"/>
      <c r="E65" s="28"/>
      <c r="F65" s="30">
        <f>F40</f>
        <v>-104973</v>
      </c>
      <c r="H65" s="30">
        <f>H40</f>
        <v>-86411</v>
      </c>
      <c r="J65" s="30">
        <f>J40</f>
        <v>-48128</v>
      </c>
      <c r="L65" s="30">
        <f>SUM(L62:L63)</f>
        <v>-47202</v>
      </c>
    </row>
    <row r="66" spans="1:12" ht="21.75" customHeight="1" thickTop="1" x14ac:dyDescent="0.4">
      <c r="A66" s="20"/>
      <c r="B66" s="20"/>
      <c r="C66" s="28"/>
      <c r="E66" s="28"/>
      <c r="F66" s="29"/>
      <c r="H66" s="29"/>
      <c r="J66" s="38"/>
      <c r="L66" s="38"/>
    </row>
    <row r="67" spans="1:12" ht="21.75" customHeight="1" x14ac:dyDescent="0.4">
      <c r="A67" s="39" t="s">
        <v>181</v>
      </c>
      <c r="B67" s="39"/>
      <c r="C67" s="39"/>
      <c r="D67" s="40"/>
      <c r="E67" s="41"/>
      <c r="F67" s="42"/>
      <c r="H67" s="43"/>
      <c r="J67" s="42"/>
      <c r="L67" s="43"/>
    </row>
    <row r="68" spans="1:12" ht="21.75" customHeight="1" x14ac:dyDescent="0.4">
      <c r="A68" s="44" t="s">
        <v>154</v>
      </c>
      <c r="B68" s="45"/>
      <c r="C68" s="45"/>
      <c r="D68" s="46">
        <v>20</v>
      </c>
      <c r="E68" s="47"/>
      <c r="F68" s="48">
        <f>F56/'2-4'!E115</f>
        <v>-9.5100493280336929E-2</v>
      </c>
      <c r="G68" s="36"/>
      <c r="H68" s="48">
        <f>H56/'2-4'!G115</f>
        <v>-7.7749037617955874E-2</v>
      </c>
      <c r="I68" s="36"/>
      <c r="J68" s="214">
        <f>J56/'2-4'!I115</f>
        <v>-4.366488147027843E-2</v>
      </c>
      <c r="K68" s="36"/>
      <c r="L68" s="48">
        <f>L56/'2-4'!K115</f>
        <v>-4.2824753473239746E-2</v>
      </c>
    </row>
    <row r="69" spans="1:12" ht="21.75" customHeight="1" x14ac:dyDescent="0.4">
      <c r="A69" s="41"/>
      <c r="B69" s="41"/>
      <c r="C69" s="41"/>
      <c r="D69" s="40"/>
      <c r="E69" s="41"/>
      <c r="F69" s="42"/>
      <c r="G69" s="42"/>
      <c r="H69" s="42"/>
      <c r="I69" s="42"/>
      <c r="J69" s="42"/>
      <c r="K69" s="42"/>
      <c r="L69" s="42"/>
    </row>
    <row r="70" spans="1:12" ht="21.75" customHeight="1" x14ac:dyDescent="0.4">
      <c r="A70" s="41"/>
      <c r="B70" s="41"/>
      <c r="C70" s="41"/>
      <c r="D70" s="40"/>
      <c r="E70" s="41"/>
      <c r="F70" s="42"/>
      <c r="G70" s="42"/>
      <c r="H70" s="42"/>
      <c r="I70" s="42"/>
      <c r="J70" s="42"/>
      <c r="K70" s="42"/>
      <c r="L70" s="42"/>
    </row>
    <row r="71" spans="1:12" ht="21.75" customHeight="1" x14ac:dyDescent="0.4">
      <c r="A71" s="41"/>
      <c r="B71" s="41"/>
      <c r="C71" s="41"/>
      <c r="D71" s="40"/>
      <c r="E71" s="41"/>
      <c r="F71" s="42"/>
      <c r="G71" s="42"/>
      <c r="H71" s="42"/>
      <c r="I71" s="42"/>
      <c r="J71" s="42"/>
      <c r="K71" s="42"/>
      <c r="L71" s="42"/>
    </row>
    <row r="72" spans="1:12" ht="21.75" customHeight="1" x14ac:dyDescent="0.4">
      <c r="A72" s="41"/>
      <c r="B72" s="41"/>
      <c r="C72" s="41"/>
      <c r="D72" s="40"/>
      <c r="E72" s="41"/>
      <c r="F72" s="42"/>
      <c r="G72" s="42"/>
      <c r="H72" s="42"/>
      <c r="I72" s="42"/>
      <c r="J72" s="42"/>
      <c r="K72" s="42"/>
      <c r="L72" s="42"/>
    </row>
    <row r="73" spans="1:12" ht="21.75" customHeight="1" x14ac:dyDescent="0.4">
      <c r="A73" s="41"/>
      <c r="B73" s="41"/>
      <c r="C73" s="41"/>
      <c r="D73" s="40"/>
      <c r="E73" s="41"/>
      <c r="F73" s="42"/>
      <c r="G73" s="42"/>
      <c r="H73" s="42"/>
      <c r="I73" s="42"/>
      <c r="J73" s="42"/>
      <c r="K73" s="42"/>
      <c r="L73" s="42"/>
    </row>
    <row r="74" spans="1:12" ht="21.75" customHeight="1" x14ac:dyDescent="0.2">
      <c r="A74" s="6"/>
      <c r="B74" s="20"/>
      <c r="F74" s="29"/>
      <c r="G74" s="21"/>
      <c r="H74" s="29"/>
      <c r="I74" s="21"/>
      <c r="J74" s="29"/>
      <c r="K74" s="21"/>
      <c r="L74" s="29"/>
    </row>
    <row r="75" spans="1:12" ht="21.75" customHeight="1" x14ac:dyDescent="0.2">
      <c r="A75" s="6"/>
      <c r="B75" s="20"/>
      <c r="F75" s="29"/>
      <c r="G75" s="21"/>
      <c r="H75" s="29"/>
      <c r="I75" s="21"/>
      <c r="J75" s="29"/>
      <c r="K75" s="21"/>
      <c r="L75" s="29"/>
    </row>
    <row r="76" spans="1:12" ht="21.75" customHeight="1" x14ac:dyDescent="0.2">
      <c r="A76" s="6"/>
      <c r="B76" s="20"/>
      <c r="F76" s="29"/>
      <c r="G76" s="21"/>
      <c r="H76" s="29"/>
      <c r="I76" s="21"/>
      <c r="J76" s="29"/>
      <c r="K76" s="21"/>
      <c r="L76" s="29"/>
    </row>
    <row r="77" spans="1:12" ht="21.75" customHeight="1" x14ac:dyDescent="0.2">
      <c r="A77" s="6"/>
      <c r="B77" s="20"/>
      <c r="F77" s="29"/>
      <c r="G77" s="21"/>
      <c r="H77" s="29"/>
      <c r="I77" s="21"/>
      <c r="J77" s="29"/>
      <c r="K77" s="21"/>
      <c r="L77" s="29"/>
    </row>
    <row r="78" spans="1:12" ht="21.75" customHeight="1" x14ac:dyDescent="0.2">
      <c r="A78" s="6"/>
      <c r="B78" s="20"/>
      <c r="F78" s="29"/>
      <c r="G78" s="21"/>
      <c r="H78" s="29"/>
      <c r="I78" s="21"/>
      <c r="J78" s="29"/>
      <c r="K78" s="21"/>
      <c r="L78" s="29"/>
    </row>
    <row r="79" spans="1:12" ht="21.75" customHeight="1" x14ac:dyDescent="0.2">
      <c r="A79" s="6"/>
      <c r="B79" s="20"/>
      <c r="F79" s="29"/>
      <c r="G79" s="21"/>
      <c r="H79" s="29"/>
      <c r="I79" s="21"/>
      <c r="J79" s="29"/>
      <c r="K79" s="21"/>
      <c r="L79" s="29"/>
    </row>
    <row r="80" spans="1:12" ht="21.75" customHeight="1" x14ac:dyDescent="0.2">
      <c r="A80" s="6"/>
      <c r="B80" s="20"/>
      <c r="F80" s="29"/>
      <c r="G80" s="21"/>
      <c r="H80" s="29"/>
      <c r="I80" s="21"/>
      <c r="J80" s="29"/>
      <c r="K80" s="21"/>
      <c r="L80" s="29"/>
    </row>
    <row r="81" spans="1:12" ht="21.75" customHeight="1" x14ac:dyDescent="0.2">
      <c r="A81" s="6"/>
      <c r="B81" s="20"/>
      <c r="F81" s="29"/>
      <c r="G81" s="21"/>
      <c r="H81" s="29"/>
      <c r="I81" s="21"/>
      <c r="J81" s="29"/>
      <c r="K81" s="21"/>
      <c r="L81" s="29"/>
    </row>
    <row r="82" spans="1:12" ht="21.75" customHeight="1" x14ac:dyDescent="0.2">
      <c r="A82" s="6"/>
      <c r="B82" s="20"/>
      <c r="F82" s="29"/>
      <c r="G82" s="21"/>
      <c r="H82" s="29"/>
      <c r="I82" s="21"/>
      <c r="J82" s="29"/>
      <c r="K82" s="21"/>
      <c r="L82" s="29"/>
    </row>
    <row r="83" spans="1:12" ht="21.75" customHeight="1" x14ac:dyDescent="0.2">
      <c r="A83" s="6"/>
      <c r="B83" s="20"/>
      <c r="F83" s="29"/>
      <c r="G83" s="21"/>
      <c r="H83" s="29"/>
      <c r="I83" s="21"/>
      <c r="J83" s="29"/>
      <c r="K83" s="21"/>
      <c r="L83" s="29"/>
    </row>
    <row r="84" spans="1:12" ht="21.75" customHeight="1" x14ac:dyDescent="0.2">
      <c r="A84" s="6"/>
      <c r="B84" s="20"/>
      <c r="F84" s="29"/>
      <c r="G84" s="21"/>
      <c r="H84" s="29"/>
      <c r="I84" s="21"/>
      <c r="J84" s="29"/>
      <c r="K84" s="21"/>
      <c r="L84" s="29"/>
    </row>
    <row r="85" spans="1:12" ht="21.75" customHeight="1" x14ac:dyDescent="0.2">
      <c r="A85" s="6"/>
      <c r="B85" s="20"/>
      <c r="F85" s="29"/>
      <c r="G85" s="21"/>
      <c r="H85" s="29"/>
      <c r="I85" s="21"/>
      <c r="J85" s="29"/>
      <c r="K85" s="21"/>
      <c r="L85" s="29"/>
    </row>
    <row r="86" spans="1:12" ht="13.5" customHeight="1" x14ac:dyDescent="0.2">
      <c r="A86" s="6"/>
      <c r="B86" s="20"/>
      <c r="F86" s="29"/>
      <c r="G86" s="21"/>
      <c r="H86" s="29"/>
      <c r="I86" s="21"/>
      <c r="J86" s="29"/>
      <c r="K86" s="21"/>
      <c r="L86" s="29"/>
    </row>
    <row r="87" spans="1:12" ht="21.75" customHeight="1" x14ac:dyDescent="0.2">
      <c r="A87" s="32" t="s">
        <v>33</v>
      </c>
      <c r="B87" s="33"/>
      <c r="C87" s="33"/>
      <c r="D87" s="34"/>
      <c r="E87" s="33"/>
      <c r="F87" s="35"/>
      <c r="G87" s="33"/>
      <c r="H87" s="35"/>
      <c r="I87" s="33"/>
      <c r="J87" s="35"/>
      <c r="K87" s="35"/>
      <c r="L87" s="3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D37-FC75-4F52-AFA0-5EC45ECEF4E7}">
  <dimension ref="A1:R87"/>
  <sheetViews>
    <sheetView topLeftCell="A38" zoomScale="82" zoomScaleNormal="82" zoomScaleSheetLayoutView="82" zoomScalePageLayoutView="70" workbookViewId="0">
      <selection activeCell="S53" sqref="S53"/>
    </sheetView>
  </sheetViews>
  <sheetFormatPr defaultColWidth="8.125" defaultRowHeight="21.75" customHeight="1" x14ac:dyDescent="0.2"/>
  <cols>
    <col min="1" max="2" width="1.375" style="21" customWidth="1"/>
    <col min="3" max="3" width="28.25" style="21" customWidth="1"/>
    <col min="4" max="4" width="6.875" style="22" customWidth="1"/>
    <col min="5" max="5" width="0.625" style="21" customWidth="1"/>
    <col min="6" max="6" width="12.625" style="23" customWidth="1"/>
    <col min="7" max="7" width="0.625" style="29" customWidth="1"/>
    <col min="8" max="8" width="12.625" style="23" customWidth="1"/>
    <col min="9" max="9" width="0.625" style="29" customWidth="1"/>
    <col min="10" max="10" width="12.625" style="23" customWidth="1"/>
    <col min="11" max="11" width="0.625" style="29" customWidth="1"/>
    <col min="12" max="12" width="12.625" style="23" customWidth="1"/>
    <col min="13" max="16384" width="8.125" style="21"/>
  </cols>
  <sheetData>
    <row r="1" spans="1:18" s="7" customFormat="1" ht="21.75" customHeight="1" x14ac:dyDescent="0.2">
      <c r="A1" s="6" t="s">
        <v>0</v>
      </c>
      <c r="D1" s="8"/>
      <c r="F1" s="9"/>
      <c r="G1" s="10"/>
      <c r="H1" s="9"/>
      <c r="I1" s="10"/>
      <c r="J1" s="9"/>
      <c r="K1" s="10"/>
      <c r="L1" s="9"/>
    </row>
    <row r="2" spans="1:18" s="7" customFormat="1" ht="21.75" customHeight="1" x14ac:dyDescent="0.2">
      <c r="A2" s="7" t="s">
        <v>66</v>
      </c>
      <c r="D2" s="8"/>
      <c r="F2" s="9"/>
      <c r="G2" s="10"/>
      <c r="H2" s="9"/>
      <c r="I2" s="10"/>
      <c r="J2" s="9"/>
      <c r="K2" s="10"/>
      <c r="L2" s="9"/>
    </row>
    <row r="3" spans="1:18" s="7" customFormat="1" ht="21.75" customHeight="1" x14ac:dyDescent="0.2">
      <c r="A3" s="11" t="s">
        <v>190</v>
      </c>
      <c r="B3" s="12"/>
      <c r="C3" s="12"/>
      <c r="D3" s="13"/>
      <c r="E3" s="12"/>
      <c r="F3" s="14"/>
      <c r="G3" s="15"/>
      <c r="H3" s="14"/>
      <c r="I3" s="15"/>
      <c r="J3" s="14"/>
      <c r="K3" s="15"/>
      <c r="L3" s="14"/>
    </row>
    <row r="4" spans="1:18" s="7" customFormat="1" ht="21.75" customHeight="1" x14ac:dyDescent="0.2">
      <c r="D4" s="8"/>
      <c r="F4" s="16"/>
      <c r="G4" s="17"/>
      <c r="H4" s="16"/>
      <c r="I4" s="17"/>
      <c r="J4" s="16"/>
      <c r="K4" s="17"/>
      <c r="L4" s="16"/>
    </row>
    <row r="5" spans="1:18" s="7" customFormat="1" ht="21.75" customHeight="1" x14ac:dyDescent="0.2">
      <c r="D5" s="8"/>
      <c r="F5" s="244" t="s">
        <v>2</v>
      </c>
      <c r="G5" s="244"/>
      <c r="H5" s="244"/>
      <c r="I5" s="18"/>
      <c r="J5" s="244" t="s">
        <v>3</v>
      </c>
      <c r="K5" s="244"/>
      <c r="L5" s="244"/>
    </row>
    <row r="6" spans="1:18" s="7" customFormat="1" ht="21.75" customHeight="1" x14ac:dyDescent="0.2">
      <c r="D6" s="8"/>
      <c r="F6" s="19" t="s">
        <v>153</v>
      </c>
      <c r="G6" s="19"/>
      <c r="H6" s="19" t="s">
        <v>7</v>
      </c>
      <c r="I6" s="19"/>
      <c r="J6" s="19" t="s">
        <v>153</v>
      </c>
      <c r="K6" s="19"/>
      <c r="L6" s="19" t="s">
        <v>7</v>
      </c>
    </row>
    <row r="7" spans="1:18" s="7" customFormat="1" ht="21.75" customHeight="1" x14ac:dyDescent="0.2">
      <c r="D7" s="13" t="s">
        <v>8</v>
      </c>
      <c r="F7" s="14" t="s">
        <v>9</v>
      </c>
      <c r="G7" s="9"/>
      <c r="H7" s="14" t="s">
        <v>9</v>
      </c>
      <c r="I7" s="9"/>
      <c r="J7" s="14" t="s">
        <v>9</v>
      </c>
      <c r="K7" s="9"/>
      <c r="L7" s="14" t="s">
        <v>9</v>
      </c>
    </row>
    <row r="8" spans="1:18" ht="21.75" customHeight="1" x14ac:dyDescent="0.2">
      <c r="A8" s="20"/>
      <c r="B8" s="20"/>
      <c r="G8" s="23"/>
      <c r="I8" s="23"/>
      <c r="K8" s="23"/>
    </row>
    <row r="9" spans="1:18" ht="21.75" customHeight="1" x14ac:dyDescent="0.2">
      <c r="A9" s="6" t="s">
        <v>67</v>
      </c>
      <c r="B9" s="20"/>
      <c r="G9" s="23"/>
      <c r="I9" s="23"/>
      <c r="K9" s="23"/>
    </row>
    <row r="10" spans="1:18" ht="6" customHeight="1" x14ac:dyDescent="0.2">
      <c r="A10" s="6"/>
      <c r="B10" s="20"/>
      <c r="G10" s="23"/>
      <c r="I10" s="23"/>
      <c r="K10" s="23"/>
    </row>
    <row r="11" spans="1:18" ht="21.75" customHeight="1" x14ac:dyDescent="0.2">
      <c r="A11" s="20" t="s">
        <v>68</v>
      </c>
      <c r="B11" s="20"/>
      <c r="F11" s="23">
        <v>430775</v>
      </c>
      <c r="G11" s="23"/>
      <c r="H11" s="24">
        <v>713302</v>
      </c>
      <c r="I11" s="24"/>
      <c r="J11" s="23">
        <v>229253</v>
      </c>
      <c r="K11" s="23"/>
      <c r="L11" s="24">
        <v>245462</v>
      </c>
      <c r="N11" s="29"/>
      <c r="P11" s="29"/>
      <c r="R11" s="29"/>
    </row>
    <row r="12" spans="1:18" ht="21.75" customHeight="1" x14ac:dyDescent="0.2">
      <c r="A12" s="20" t="s">
        <v>69</v>
      </c>
      <c r="B12" s="20"/>
      <c r="F12" s="23">
        <v>42</v>
      </c>
      <c r="G12" s="23"/>
      <c r="H12" s="24">
        <v>12886</v>
      </c>
      <c r="I12" s="24"/>
      <c r="J12" s="23">
        <v>0</v>
      </c>
      <c r="K12" s="23"/>
      <c r="L12" s="23" t="s">
        <v>191</v>
      </c>
    </row>
    <row r="13" spans="1:18" ht="21.75" customHeight="1" x14ac:dyDescent="0.2">
      <c r="A13" s="20" t="s">
        <v>70</v>
      </c>
      <c r="B13" s="20"/>
      <c r="F13" s="23">
        <v>138124</v>
      </c>
      <c r="G13" s="23"/>
      <c r="H13" s="24">
        <v>126108</v>
      </c>
      <c r="I13" s="24"/>
      <c r="J13" s="23">
        <v>0</v>
      </c>
      <c r="K13" s="23"/>
      <c r="L13" s="23" t="s">
        <v>191</v>
      </c>
    </row>
    <row r="14" spans="1:18" ht="21.75" customHeight="1" x14ac:dyDescent="0.2">
      <c r="A14" s="20" t="s">
        <v>71</v>
      </c>
      <c r="B14" s="20"/>
      <c r="F14" s="25">
        <v>7274</v>
      </c>
      <c r="G14" s="23"/>
      <c r="H14" s="26">
        <v>7908</v>
      </c>
      <c r="I14" s="24"/>
      <c r="J14" s="25">
        <v>0</v>
      </c>
      <c r="K14" s="23"/>
      <c r="L14" s="25" t="s">
        <v>191</v>
      </c>
    </row>
    <row r="15" spans="1:18" ht="6" customHeight="1" x14ac:dyDescent="0.2">
      <c r="A15" s="20"/>
      <c r="B15" s="20"/>
      <c r="G15" s="23"/>
      <c r="I15" s="23"/>
      <c r="K15" s="23"/>
    </row>
    <row r="16" spans="1:18" ht="21.75" customHeight="1" x14ac:dyDescent="0.2">
      <c r="A16" s="6" t="s">
        <v>72</v>
      </c>
      <c r="B16" s="20"/>
      <c r="D16" s="22">
        <v>7</v>
      </c>
      <c r="F16" s="25">
        <f>SUM(F11:F14)</f>
        <v>576215</v>
      </c>
      <c r="G16" s="23"/>
      <c r="H16" s="25">
        <f>SUM(H11:H14)</f>
        <v>860204</v>
      </c>
      <c r="I16" s="23"/>
      <c r="J16" s="25">
        <f>SUM(J11:J14)</f>
        <v>229253</v>
      </c>
      <c r="K16" s="23"/>
      <c r="L16" s="25">
        <f>SUM(L11:L14)</f>
        <v>245462</v>
      </c>
    </row>
    <row r="17" spans="1:12" ht="21.75" customHeight="1" x14ac:dyDescent="0.2">
      <c r="A17" s="6"/>
      <c r="B17" s="20"/>
      <c r="G17" s="23"/>
      <c r="I17" s="23"/>
      <c r="K17" s="23"/>
    </row>
    <row r="18" spans="1:12" ht="21.75" customHeight="1" x14ac:dyDescent="0.2">
      <c r="A18" s="6" t="s">
        <v>73</v>
      </c>
      <c r="B18" s="20"/>
      <c r="F18" s="236"/>
      <c r="G18" s="23"/>
      <c r="I18" s="23"/>
      <c r="K18" s="23"/>
    </row>
    <row r="19" spans="1:12" ht="6" customHeight="1" x14ac:dyDescent="0.2">
      <c r="A19" s="6"/>
      <c r="B19" s="20"/>
      <c r="G19" s="23"/>
      <c r="I19" s="23"/>
      <c r="K19" s="23"/>
    </row>
    <row r="20" spans="1:12" ht="21.75" customHeight="1" x14ac:dyDescent="0.2">
      <c r="A20" s="20" t="s">
        <v>74</v>
      </c>
      <c r="B20" s="6"/>
      <c r="F20" s="23">
        <v>-308107</v>
      </c>
      <c r="G20" s="23"/>
      <c r="H20" s="24">
        <v>-481542</v>
      </c>
      <c r="I20" s="24"/>
      <c r="J20" s="24">
        <v>-180659</v>
      </c>
      <c r="K20" s="163"/>
      <c r="L20" s="24">
        <v>-191975</v>
      </c>
    </row>
    <row r="21" spans="1:12" ht="21.75" customHeight="1" x14ac:dyDescent="0.2">
      <c r="A21" s="20" t="s">
        <v>75</v>
      </c>
      <c r="B21" s="6"/>
      <c r="F21" s="23">
        <v>-348</v>
      </c>
      <c r="G21" s="23"/>
      <c r="H21" s="24">
        <v>-44865</v>
      </c>
      <c r="I21" s="24"/>
      <c r="J21" s="24">
        <v>0</v>
      </c>
      <c r="K21" s="163"/>
      <c r="L21" s="24" t="s">
        <v>191</v>
      </c>
    </row>
    <row r="22" spans="1:12" ht="21.75" customHeight="1" x14ac:dyDescent="0.2">
      <c r="A22" s="20" t="s">
        <v>76</v>
      </c>
      <c r="B22" s="6"/>
      <c r="F22" s="23">
        <v>-133327</v>
      </c>
      <c r="G22" s="23"/>
      <c r="H22" s="24">
        <v>-120694</v>
      </c>
      <c r="I22" s="24"/>
      <c r="J22" s="24">
        <v>0</v>
      </c>
      <c r="K22" s="163"/>
      <c r="L22" s="24" t="s">
        <v>191</v>
      </c>
    </row>
    <row r="23" spans="1:12" ht="21.75" customHeight="1" x14ac:dyDescent="0.2">
      <c r="A23" s="20" t="s">
        <v>77</v>
      </c>
      <c r="B23" s="6"/>
      <c r="F23" s="25">
        <v>-7302</v>
      </c>
      <c r="G23" s="23"/>
      <c r="H23" s="26">
        <v>-5825</v>
      </c>
      <c r="I23" s="24"/>
      <c r="J23" s="26">
        <v>0</v>
      </c>
      <c r="K23" s="163"/>
      <c r="L23" s="26" t="s">
        <v>191</v>
      </c>
    </row>
    <row r="24" spans="1:12" ht="6" customHeight="1" x14ac:dyDescent="0.2">
      <c r="A24" s="20"/>
      <c r="B24" s="6"/>
      <c r="G24" s="23"/>
      <c r="I24" s="23"/>
      <c r="K24" s="23"/>
    </row>
    <row r="25" spans="1:12" ht="21.75" customHeight="1" x14ac:dyDescent="0.2">
      <c r="A25" s="6" t="s">
        <v>78</v>
      </c>
      <c r="B25" s="20"/>
      <c r="F25" s="25">
        <f>SUM(F20:F23)</f>
        <v>-449084</v>
      </c>
      <c r="G25" s="23"/>
      <c r="H25" s="25">
        <f>SUM(H20:H23)</f>
        <v>-652926</v>
      </c>
      <c r="I25" s="23"/>
      <c r="J25" s="25">
        <f>SUM(J20:J23)</f>
        <v>-180659</v>
      </c>
      <c r="K25" s="23"/>
      <c r="L25" s="25">
        <f>SUM(L20:L23)</f>
        <v>-191975</v>
      </c>
    </row>
    <row r="26" spans="1:12" ht="21.75" customHeight="1" x14ac:dyDescent="0.2">
      <c r="A26" s="6"/>
      <c r="B26" s="6"/>
      <c r="G26" s="23"/>
      <c r="I26" s="23"/>
      <c r="K26" s="23"/>
    </row>
    <row r="27" spans="1:12" ht="21.75" customHeight="1" x14ac:dyDescent="0.2">
      <c r="A27" s="6" t="s">
        <v>79</v>
      </c>
      <c r="B27" s="6"/>
      <c r="F27" s="23">
        <f>SUM(F11,F12,F13,F21,F22,F14,F20,F23)</f>
        <v>127131</v>
      </c>
      <c r="G27" s="23"/>
      <c r="H27" s="23">
        <f>SUM(H11,H12,H13,H21,H22,H14,H20,H23)</f>
        <v>207278</v>
      </c>
      <c r="I27" s="23"/>
      <c r="J27" s="23">
        <f>SUM(J11,J12,J13,J21,J22,J14,J20,J23)</f>
        <v>48594</v>
      </c>
      <c r="K27" s="23"/>
      <c r="L27" s="23">
        <f>SUM(L11,L12,L13,L21,L22,L14,L20,L23)</f>
        <v>53487</v>
      </c>
    </row>
    <row r="28" spans="1:12" ht="21.75" customHeight="1" x14ac:dyDescent="0.2">
      <c r="A28" s="20" t="s">
        <v>80</v>
      </c>
      <c r="B28" s="20"/>
      <c r="D28" s="22">
        <v>18</v>
      </c>
      <c r="F28" s="23">
        <v>9075</v>
      </c>
      <c r="G28" s="23"/>
      <c r="H28" s="24">
        <v>11899</v>
      </c>
      <c r="I28" s="24"/>
      <c r="J28" s="24">
        <v>63499</v>
      </c>
      <c r="K28" s="24"/>
      <c r="L28" s="24">
        <v>68318</v>
      </c>
    </row>
    <row r="29" spans="1:12" ht="21.75" customHeight="1" x14ac:dyDescent="0.2">
      <c r="A29" s="20" t="s">
        <v>225</v>
      </c>
      <c r="B29" s="20"/>
      <c r="F29" s="23">
        <v>-1651</v>
      </c>
      <c r="G29" s="23"/>
      <c r="H29" s="24">
        <v>0</v>
      </c>
      <c r="I29" s="24"/>
      <c r="J29" s="24">
        <v>0</v>
      </c>
      <c r="K29" s="24"/>
      <c r="L29" s="24">
        <v>0</v>
      </c>
    </row>
    <row r="30" spans="1:12" ht="21.75" customHeight="1" x14ac:dyDescent="0.2">
      <c r="A30" s="20" t="s">
        <v>183</v>
      </c>
      <c r="B30" s="6"/>
      <c r="F30" s="23">
        <v>-78489</v>
      </c>
      <c r="G30" s="23"/>
      <c r="H30" s="24">
        <v>-112483</v>
      </c>
      <c r="I30" s="24"/>
      <c r="J30" s="24">
        <v>-38407</v>
      </c>
      <c r="K30" s="24"/>
      <c r="L30" s="24">
        <v>-44306</v>
      </c>
    </row>
    <row r="31" spans="1:12" ht="21.75" customHeight="1" x14ac:dyDescent="0.2">
      <c r="A31" s="20" t="s">
        <v>81</v>
      </c>
      <c r="B31" s="20"/>
      <c r="F31" s="25">
        <v>-93852</v>
      </c>
      <c r="G31" s="23"/>
      <c r="H31" s="26">
        <v>-155339</v>
      </c>
      <c r="I31" s="24"/>
      <c r="J31" s="26">
        <v>-48132</v>
      </c>
      <c r="K31" s="24"/>
      <c r="L31" s="26">
        <v>-69013</v>
      </c>
    </row>
    <row r="32" spans="1:12" ht="6" customHeight="1" x14ac:dyDescent="0.2">
      <c r="A32" s="6"/>
      <c r="B32" s="6"/>
      <c r="G32" s="23"/>
      <c r="I32" s="23"/>
      <c r="K32" s="23"/>
    </row>
    <row r="33" spans="1:12" ht="21.75" customHeight="1" x14ac:dyDescent="0.4">
      <c r="A33" s="6" t="s">
        <v>164</v>
      </c>
      <c r="B33" s="20"/>
      <c r="F33" s="27"/>
      <c r="G33" s="28"/>
      <c r="H33" s="27"/>
      <c r="I33" s="28"/>
      <c r="J33" s="27"/>
      <c r="K33" s="28"/>
      <c r="L33" s="27"/>
    </row>
    <row r="34" spans="1:12" ht="21.75" customHeight="1" x14ac:dyDescent="0.2">
      <c r="A34" s="6"/>
      <c r="B34" s="7" t="s">
        <v>221</v>
      </c>
      <c r="F34" s="23">
        <f>SUM(F27:F31)</f>
        <v>-37786</v>
      </c>
      <c r="G34" s="9"/>
      <c r="H34" s="23">
        <f>SUM(H27:H31)</f>
        <v>-48645</v>
      </c>
      <c r="I34" s="23"/>
      <c r="J34" s="23">
        <f>SUM(J27:J31)</f>
        <v>25554</v>
      </c>
      <c r="K34" s="23"/>
      <c r="L34" s="23">
        <f>SUM(L27:L31)</f>
        <v>8486</v>
      </c>
    </row>
    <row r="35" spans="1:12" ht="21.75" customHeight="1" x14ac:dyDescent="0.2">
      <c r="A35" s="21" t="s">
        <v>82</v>
      </c>
      <c r="B35" s="7"/>
      <c r="F35" s="25">
        <v>-168971</v>
      </c>
      <c r="G35" s="9"/>
      <c r="H35" s="25">
        <v>-105393</v>
      </c>
      <c r="I35" s="9"/>
      <c r="J35" s="25">
        <v>-139950</v>
      </c>
      <c r="K35" s="23"/>
      <c r="L35" s="25">
        <v>-116910</v>
      </c>
    </row>
    <row r="36" spans="1:12" ht="6" customHeight="1" x14ac:dyDescent="0.2">
      <c r="A36" s="6"/>
      <c r="B36" s="6"/>
      <c r="G36" s="23"/>
      <c r="I36" s="23"/>
      <c r="K36" s="23"/>
    </row>
    <row r="37" spans="1:12" ht="21.75" customHeight="1" x14ac:dyDescent="0.2">
      <c r="A37" s="6" t="s">
        <v>222</v>
      </c>
      <c r="B37" s="6"/>
      <c r="F37" s="23">
        <f>SUM(F34:F35)</f>
        <v>-206757</v>
      </c>
      <c r="G37" s="9"/>
      <c r="H37" s="23">
        <f>SUM(H34:H35)</f>
        <v>-154038</v>
      </c>
      <c r="I37" s="23"/>
      <c r="J37" s="23">
        <f>SUM(J34:J35)</f>
        <v>-114396</v>
      </c>
      <c r="K37" s="23"/>
      <c r="L37" s="23">
        <f>SUM(L34:L35)</f>
        <v>-108424</v>
      </c>
    </row>
    <row r="38" spans="1:12" ht="21.75" customHeight="1" x14ac:dyDescent="0.2">
      <c r="A38" s="20" t="s">
        <v>210</v>
      </c>
      <c r="B38" s="20"/>
      <c r="F38" s="25">
        <v>-6650</v>
      </c>
      <c r="G38" s="23"/>
      <c r="H38" s="25">
        <v>13148</v>
      </c>
      <c r="I38" s="23"/>
      <c r="J38" s="25">
        <v>437</v>
      </c>
      <c r="K38" s="23"/>
      <c r="L38" s="25">
        <v>19779</v>
      </c>
    </row>
    <row r="39" spans="1:12" ht="6" customHeight="1" x14ac:dyDescent="0.2">
      <c r="F39" s="29"/>
      <c r="H39" s="29"/>
      <c r="J39" s="29"/>
      <c r="L39" s="29"/>
    </row>
    <row r="40" spans="1:12" ht="21.75" customHeight="1" thickBot="1" x14ac:dyDescent="0.25">
      <c r="A40" s="6" t="s">
        <v>171</v>
      </c>
      <c r="B40" s="6"/>
      <c r="F40" s="30">
        <f>SUM(F37:F39)</f>
        <v>-213407</v>
      </c>
      <c r="G40" s="10"/>
      <c r="H40" s="30">
        <f>SUM(H37:H39)</f>
        <v>-140890</v>
      </c>
      <c r="J40" s="30">
        <f>SUM(J37:J39)</f>
        <v>-113959</v>
      </c>
      <c r="L40" s="30">
        <f>SUM(L37:L39)</f>
        <v>-88645</v>
      </c>
    </row>
    <row r="41" spans="1:12" ht="21.75" customHeight="1" thickTop="1" x14ac:dyDescent="0.4">
      <c r="A41" s="6"/>
      <c r="B41" s="6"/>
      <c r="C41" s="7"/>
      <c r="F41" s="217"/>
      <c r="G41" s="217"/>
      <c r="H41" s="217"/>
      <c r="I41" s="218"/>
      <c r="J41" s="218"/>
      <c r="K41" s="31"/>
      <c r="L41" s="27"/>
    </row>
    <row r="42" spans="1:12" ht="21.75" customHeight="1" x14ac:dyDescent="0.4">
      <c r="A42" s="6"/>
      <c r="B42" s="6"/>
      <c r="C42" s="7"/>
      <c r="F42" s="217"/>
      <c r="G42" s="217"/>
      <c r="H42" s="217"/>
      <c r="I42" s="217"/>
      <c r="J42" s="217"/>
      <c r="K42" s="31"/>
      <c r="L42" s="27"/>
    </row>
    <row r="43" spans="1:12" ht="21.75" customHeight="1" x14ac:dyDescent="0.4">
      <c r="A43" s="6"/>
      <c r="B43" s="6"/>
      <c r="C43" s="7"/>
      <c r="F43" s="217"/>
      <c r="G43" s="217"/>
      <c r="H43" s="217"/>
      <c r="I43" s="217"/>
      <c r="J43" s="217"/>
      <c r="K43" s="31"/>
      <c r="L43" s="27"/>
    </row>
    <row r="44" spans="1:12" ht="21.75" customHeight="1" x14ac:dyDescent="0.4">
      <c r="A44" s="6"/>
      <c r="B44" s="6"/>
      <c r="C44" s="7"/>
      <c r="F44" s="217"/>
      <c r="G44" s="217"/>
      <c r="H44" s="217"/>
      <c r="I44" s="217"/>
      <c r="J44" s="217"/>
      <c r="K44" s="31"/>
      <c r="L44" s="27"/>
    </row>
    <row r="45" spans="1:12" ht="14.25" customHeight="1" x14ac:dyDescent="0.4">
      <c r="A45" s="6"/>
      <c r="B45" s="6"/>
      <c r="C45" s="7"/>
      <c r="F45" s="29"/>
      <c r="G45" s="31"/>
      <c r="H45" s="29"/>
      <c r="I45" s="31"/>
      <c r="J45" s="27"/>
      <c r="K45" s="31"/>
      <c r="L45" s="27"/>
    </row>
    <row r="46" spans="1:12" ht="22.15" customHeight="1" x14ac:dyDescent="0.2">
      <c r="A46" s="32" t="s">
        <v>33</v>
      </c>
      <c r="B46" s="33"/>
      <c r="C46" s="33"/>
      <c r="D46" s="34"/>
      <c r="E46" s="33"/>
      <c r="F46" s="35"/>
      <c r="G46" s="33"/>
      <c r="H46" s="35"/>
      <c r="I46" s="33"/>
      <c r="J46" s="35"/>
      <c r="K46" s="35"/>
      <c r="L46" s="35"/>
    </row>
    <row r="47" spans="1:12" s="7" customFormat="1" ht="21.75" customHeight="1" x14ac:dyDescent="0.2">
      <c r="A47" s="6" t="str">
        <f>A1</f>
        <v>บริษัท เจ้าพระยามหานคร จำกัด (มหาชน)</v>
      </c>
      <c r="D47" s="8"/>
      <c r="F47" s="9"/>
      <c r="G47" s="10"/>
      <c r="H47" s="9"/>
      <c r="I47" s="10"/>
      <c r="J47" s="9"/>
      <c r="K47" s="10"/>
      <c r="L47" s="9"/>
    </row>
    <row r="48" spans="1:12" s="7" customFormat="1" ht="21.75" customHeight="1" x14ac:dyDescent="0.2">
      <c r="A48" s="7" t="s">
        <v>151</v>
      </c>
      <c r="D48" s="8"/>
      <c r="F48" s="9"/>
      <c r="G48" s="10"/>
      <c r="H48" s="9"/>
      <c r="I48" s="10"/>
      <c r="J48" s="9"/>
      <c r="K48" s="10"/>
      <c r="L48" s="9"/>
    </row>
    <row r="49" spans="1:12" s="7" customFormat="1" ht="21.75" customHeight="1" x14ac:dyDescent="0.2">
      <c r="A49" s="12" t="str">
        <f>A3</f>
        <v>สำหรับรอบระยะเวลาหกเดือนสิ้นสุดวันที่ 30 มิถุนายน พ.ศ. 2568</v>
      </c>
      <c r="B49" s="12"/>
      <c r="C49" s="12"/>
      <c r="D49" s="13"/>
      <c r="E49" s="12"/>
      <c r="F49" s="14"/>
      <c r="G49" s="15"/>
      <c r="H49" s="14"/>
      <c r="I49" s="15"/>
      <c r="J49" s="14"/>
      <c r="K49" s="15"/>
      <c r="L49" s="14"/>
    </row>
    <row r="50" spans="1:12" s="7" customFormat="1" ht="21.75" customHeight="1" x14ac:dyDescent="0.2">
      <c r="D50" s="8"/>
      <c r="F50" s="9"/>
      <c r="G50" s="10"/>
      <c r="H50" s="9"/>
      <c r="I50" s="10"/>
      <c r="J50" s="9"/>
      <c r="K50" s="10"/>
      <c r="L50" s="9"/>
    </row>
    <row r="51" spans="1:12" s="7" customFormat="1" ht="21.75" customHeight="1" x14ac:dyDescent="0.2">
      <c r="D51" s="8"/>
      <c r="F51" s="244" t="s">
        <v>2</v>
      </c>
      <c r="G51" s="244"/>
      <c r="H51" s="244"/>
      <c r="I51" s="18"/>
      <c r="J51" s="244" t="s">
        <v>3</v>
      </c>
      <c r="K51" s="244"/>
      <c r="L51" s="244"/>
    </row>
    <row r="52" spans="1:12" s="7" customFormat="1" ht="21.75" customHeight="1" x14ac:dyDescent="0.2">
      <c r="D52" s="8"/>
      <c r="F52" s="19" t="s">
        <v>153</v>
      </c>
      <c r="G52" s="19"/>
      <c r="H52" s="19" t="s">
        <v>7</v>
      </c>
      <c r="I52" s="19"/>
      <c r="J52" s="19" t="s">
        <v>153</v>
      </c>
      <c r="K52" s="19"/>
      <c r="L52" s="19" t="s">
        <v>7</v>
      </c>
    </row>
    <row r="53" spans="1:12" s="7" customFormat="1" ht="21.75" customHeight="1" x14ac:dyDescent="0.2">
      <c r="D53" s="13" t="s">
        <v>8</v>
      </c>
      <c r="F53" s="14" t="s">
        <v>9</v>
      </c>
      <c r="G53" s="9"/>
      <c r="H53" s="14" t="s">
        <v>9</v>
      </c>
      <c r="I53" s="9"/>
      <c r="J53" s="14" t="s">
        <v>9</v>
      </c>
      <c r="K53" s="9"/>
      <c r="L53" s="14" t="s">
        <v>9</v>
      </c>
    </row>
    <row r="54" spans="1:12" ht="21.75" customHeight="1" x14ac:dyDescent="0.2">
      <c r="A54" s="20"/>
      <c r="B54" s="20"/>
      <c r="D54" s="8"/>
      <c r="G54" s="23"/>
      <c r="I54" s="23"/>
      <c r="K54" s="23"/>
    </row>
    <row r="55" spans="1:12" ht="21.75" customHeight="1" x14ac:dyDescent="0.2">
      <c r="A55" s="6" t="s">
        <v>220</v>
      </c>
      <c r="D55" s="21"/>
      <c r="F55" s="29"/>
      <c r="H55" s="29"/>
      <c r="J55" s="29"/>
      <c r="L55" s="29"/>
    </row>
    <row r="56" spans="1:12" ht="21.75" customHeight="1" x14ac:dyDescent="0.4">
      <c r="A56" s="20" t="s">
        <v>83</v>
      </c>
      <c r="B56" s="20"/>
      <c r="C56" s="28"/>
      <c r="E56" s="28"/>
      <c r="F56" s="29">
        <v>-213389</v>
      </c>
      <c r="H56" s="36">
        <v>-139678</v>
      </c>
      <c r="I56" s="36"/>
      <c r="J56" s="29">
        <v>-113959</v>
      </c>
      <c r="K56" s="36"/>
      <c r="L56" s="36">
        <v>-88645</v>
      </c>
    </row>
    <row r="57" spans="1:12" ht="21.75" customHeight="1" x14ac:dyDescent="0.4">
      <c r="A57" s="20" t="s">
        <v>84</v>
      </c>
      <c r="B57" s="20"/>
      <c r="C57" s="28"/>
      <c r="E57" s="28"/>
      <c r="F57" s="35">
        <v>-18</v>
      </c>
      <c r="H57" s="37">
        <v>-1212</v>
      </c>
      <c r="I57" s="36"/>
      <c r="J57" s="37">
        <v>0</v>
      </c>
      <c r="K57" s="36"/>
      <c r="L57" s="26">
        <v>0</v>
      </c>
    </row>
    <row r="58" spans="1:12" ht="21.75" customHeight="1" x14ac:dyDescent="0.4">
      <c r="A58" s="20"/>
      <c r="B58" s="20"/>
      <c r="C58" s="28"/>
      <c r="E58" s="28"/>
      <c r="F58" s="29"/>
      <c r="H58" s="29"/>
      <c r="J58" s="29"/>
      <c r="L58" s="29"/>
    </row>
    <row r="59" spans="1:12" ht="21.75" customHeight="1" thickBot="1" x14ac:dyDescent="0.45">
      <c r="A59" s="20"/>
      <c r="B59" s="20"/>
      <c r="C59" s="28"/>
      <c r="E59" s="28"/>
      <c r="F59" s="30">
        <f>F40</f>
        <v>-213407</v>
      </c>
      <c r="H59" s="30">
        <f>H40</f>
        <v>-140890</v>
      </c>
      <c r="J59" s="30">
        <f>J40</f>
        <v>-113959</v>
      </c>
      <c r="L59" s="30">
        <f>SUM(L56:L57)</f>
        <v>-88645</v>
      </c>
    </row>
    <row r="60" spans="1:12" ht="21.75" customHeight="1" thickTop="1" x14ac:dyDescent="0.4">
      <c r="A60" s="20"/>
      <c r="B60" s="20"/>
      <c r="C60" s="28"/>
      <c r="E60" s="28"/>
      <c r="F60" s="29"/>
      <c r="G60" s="31"/>
      <c r="H60" s="29"/>
      <c r="I60" s="31"/>
      <c r="J60" s="29"/>
      <c r="K60" s="31"/>
      <c r="L60" s="29"/>
    </row>
    <row r="61" spans="1:12" ht="21.75" customHeight="1" x14ac:dyDescent="0.4">
      <c r="A61" s="6" t="s">
        <v>226</v>
      </c>
      <c r="B61" s="20"/>
      <c r="C61" s="28"/>
      <c r="E61" s="28"/>
      <c r="H61" s="29"/>
      <c r="J61" s="29"/>
      <c r="L61" s="29"/>
    </row>
    <row r="62" spans="1:12" ht="21.75" customHeight="1" x14ac:dyDescent="0.4">
      <c r="A62" s="20" t="s">
        <v>83</v>
      </c>
      <c r="B62" s="20"/>
      <c r="C62" s="28"/>
      <c r="E62" s="28"/>
      <c r="F62" s="29">
        <v>-213389</v>
      </c>
      <c r="H62" s="36">
        <v>-139678</v>
      </c>
      <c r="I62" s="36"/>
      <c r="J62" s="29">
        <v>-113959</v>
      </c>
      <c r="K62" s="36"/>
      <c r="L62" s="36">
        <v>-88645</v>
      </c>
    </row>
    <row r="63" spans="1:12" ht="21.75" customHeight="1" x14ac:dyDescent="0.4">
      <c r="A63" s="20" t="s">
        <v>84</v>
      </c>
      <c r="B63" s="20"/>
      <c r="C63" s="28"/>
      <c r="E63" s="28"/>
      <c r="F63" s="35">
        <v>-18</v>
      </c>
      <c r="H63" s="37">
        <v>-1212</v>
      </c>
      <c r="I63" s="36"/>
      <c r="J63" s="37">
        <v>0</v>
      </c>
      <c r="K63" s="36"/>
      <c r="L63" s="37">
        <v>0</v>
      </c>
    </row>
    <row r="64" spans="1:12" ht="21.75" customHeight="1" x14ac:dyDescent="0.4">
      <c r="A64" s="20"/>
      <c r="B64" s="20"/>
      <c r="C64" s="28"/>
      <c r="E64" s="28"/>
      <c r="F64" s="29"/>
      <c r="G64" s="31"/>
      <c r="H64" s="29"/>
      <c r="I64" s="31"/>
      <c r="J64" s="29"/>
      <c r="K64" s="31"/>
      <c r="L64" s="29"/>
    </row>
    <row r="65" spans="1:12" ht="21.75" customHeight="1" thickBot="1" x14ac:dyDescent="0.45">
      <c r="A65" s="20"/>
      <c r="B65" s="20"/>
      <c r="C65" s="28"/>
      <c r="E65" s="28"/>
      <c r="F65" s="30">
        <f>F40</f>
        <v>-213407</v>
      </c>
      <c r="H65" s="30">
        <f>H40</f>
        <v>-140890</v>
      </c>
      <c r="J65" s="30">
        <f>J40</f>
        <v>-113959</v>
      </c>
      <c r="L65" s="30">
        <f>SUM(L62:L63)</f>
        <v>-88645</v>
      </c>
    </row>
    <row r="66" spans="1:12" ht="21.75" customHeight="1" thickTop="1" x14ac:dyDescent="0.4">
      <c r="A66" s="20"/>
      <c r="B66" s="20"/>
      <c r="C66" s="28"/>
      <c r="E66" s="28"/>
      <c r="F66" s="29"/>
      <c r="H66" s="29"/>
      <c r="J66" s="38"/>
      <c r="L66" s="38"/>
    </row>
    <row r="67" spans="1:12" ht="21.75" customHeight="1" x14ac:dyDescent="0.4">
      <c r="A67" s="39" t="s">
        <v>181</v>
      </c>
      <c r="B67" s="39"/>
      <c r="C67" s="39"/>
      <c r="D67" s="40"/>
      <c r="E67" s="41"/>
      <c r="F67" s="42"/>
      <c r="H67" s="43"/>
      <c r="J67" s="42"/>
      <c r="L67" s="43"/>
    </row>
    <row r="68" spans="1:12" ht="21.75" customHeight="1" x14ac:dyDescent="0.4">
      <c r="A68" s="44" t="s">
        <v>154</v>
      </c>
      <c r="B68" s="45"/>
      <c r="C68" s="45"/>
      <c r="D68" s="46">
        <v>20</v>
      </c>
      <c r="E68" s="47"/>
      <c r="F68" s="48">
        <f>F56/'2-4'!E115</f>
        <v>-0.19360051097201719</v>
      </c>
      <c r="G68" s="36"/>
      <c r="H68" s="48">
        <f>H56/'2-4'!G115</f>
        <v>-0.12672505223582012</v>
      </c>
      <c r="I68" s="36" t="s">
        <v>192</v>
      </c>
      <c r="J68" s="48">
        <f>J56/'2-4'!I115</f>
        <v>-0.10339108684074676</v>
      </c>
      <c r="K68" s="36" t="s">
        <v>192</v>
      </c>
      <c r="L68" s="48">
        <f>L56/'2-4'!K115</f>
        <v>-8.0424564036170862E-2</v>
      </c>
    </row>
    <row r="69" spans="1:12" ht="21.75" customHeight="1" x14ac:dyDescent="0.4">
      <c r="A69" s="41"/>
      <c r="B69" s="41"/>
      <c r="C69" s="41"/>
      <c r="D69" s="40"/>
      <c r="E69" s="41"/>
      <c r="F69" s="42"/>
      <c r="G69" s="42"/>
      <c r="H69" s="42"/>
      <c r="I69" s="42"/>
      <c r="J69" s="42"/>
      <c r="K69" s="42"/>
      <c r="L69" s="42"/>
    </row>
    <row r="70" spans="1:12" ht="21.75" customHeight="1" x14ac:dyDescent="0.4">
      <c r="A70" s="41"/>
      <c r="B70" s="41"/>
      <c r="C70" s="41"/>
      <c r="D70" s="40"/>
      <c r="E70" s="41"/>
      <c r="F70" s="42"/>
      <c r="G70" s="42"/>
      <c r="H70" s="42"/>
      <c r="I70" s="42"/>
      <c r="J70" s="42"/>
      <c r="K70" s="42"/>
      <c r="L70" s="42"/>
    </row>
    <row r="71" spans="1:12" ht="21.75" customHeight="1" x14ac:dyDescent="0.4">
      <c r="A71" s="41"/>
      <c r="B71" s="41"/>
      <c r="C71" s="41"/>
      <c r="D71" s="40"/>
      <c r="E71" s="41"/>
      <c r="F71" s="42"/>
      <c r="G71" s="42"/>
      <c r="H71" s="42"/>
      <c r="I71" s="42"/>
      <c r="J71" s="42"/>
      <c r="K71" s="42"/>
      <c r="L71" s="42"/>
    </row>
    <row r="72" spans="1:12" ht="21.75" customHeight="1" x14ac:dyDescent="0.4">
      <c r="A72" s="41"/>
      <c r="B72" s="41"/>
      <c r="C72" s="41"/>
      <c r="D72" s="40"/>
      <c r="E72" s="41"/>
      <c r="F72" s="42"/>
      <c r="G72" s="42"/>
      <c r="H72" s="42"/>
      <c r="I72" s="42"/>
      <c r="J72" s="42"/>
      <c r="K72" s="42"/>
      <c r="L72" s="42"/>
    </row>
    <row r="73" spans="1:12" ht="21.75" customHeight="1" x14ac:dyDescent="0.4">
      <c r="A73" s="41"/>
      <c r="B73" s="41"/>
      <c r="C73" s="41"/>
      <c r="D73" s="40"/>
      <c r="E73" s="41"/>
      <c r="F73" s="42"/>
      <c r="G73" s="42"/>
      <c r="H73" s="42"/>
      <c r="I73" s="42"/>
      <c r="J73" s="42"/>
      <c r="K73" s="42"/>
      <c r="L73" s="42"/>
    </row>
    <row r="74" spans="1:12" ht="21.75" customHeight="1" x14ac:dyDescent="0.2">
      <c r="A74" s="6"/>
      <c r="B74" s="20"/>
      <c r="F74" s="29"/>
      <c r="G74" s="21"/>
      <c r="H74" s="29"/>
      <c r="I74" s="21"/>
      <c r="J74" s="29"/>
      <c r="K74" s="21"/>
      <c r="L74" s="29"/>
    </row>
    <row r="75" spans="1:12" ht="21.75" customHeight="1" x14ac:dyDescent="0.2">
      <c r="A75" s="6"/>
      <c r="B75" s="20"/>
      <c r="F75" s="29"/>
      <c r="G75" s="21"/>
      <c r="H75" s="29"/>
      <c r="I75" s="21"/>
      <c r="J75" s="29"/>
      <c r="K75" s="21"/>
      <c r="L75" s="29"/>
    </row>
    <row r="76" spans="1:12" ht="21.75" customHeight="1" x14ac:dyDescent="0.2">
      <c r="A76" s="6"/>
      <c r="B76" s="20"/>
      <c r="F76" s="29"/>
      <c r="G76" s="21"/>
      <c r="H76" s="29"/>
      <c r="I76" s="21"/>
      <c r="J76" s="29"/>
      <c r="K76" s="21"/>
      <c r="L76" s="29"/>
    </row>
    <row r="77" spans="1:12" ht="21.75" customHeight="1" x14ac:dyDescent="0.2">
      <c r="A77" s="6"/>
      <c r="B77" s="20"/>
      <c r="F77" s="29"/>
      <c r="G77" s="21"/>
      <c r="H77" s="29"/>
      <c r="I77" s="21"/>
      <c r="J77" s="29"/>
      <c r="K77" s="21"/>
      <c r="L77" s="29"/>
    </row>
    <row r="78" spans="1:12" ht="21.75" customHeight="1" x14ac:dyDescent="0.2">
      <c r="A78" s="6"/>
      <c r="B78" s="20"/>
      <c r="F78" s="29"/>
      <c r="G78" s="21"/>
      <c r="H78" s="29"/>
      <c r="I78" s="21"/>
      <c r="J78" s="29"/>
      <c r="K78" s="21"/>
      <c r="L78" s="29"/>
    </row>
    <row r="79" spans="1:12" ht="21.75" customHeight="1" x14ac:dyDescent="0.2">
      <c r="A79" s="6"/>
      <c r="B79" s="20"/>
      <c r="F79" s="29"/>
      <c r="G79" s="21"/>
      <c r="H79" s="29"/>
      <c r="I79" s="21"/>
      <c r="J79" s="29"/>
      <c r="K79" s="21"/>
      <c r="L79" s="29"/>
    </row>
    <row r="80" spans="1:12" ht="21.75" customHeight="1" x14ac:dyDescent="0.2">
      <c r="A80" s="6"/>
      <c r="B80" s="20"/>
      <c r="F80" s="29"/>
      <c r="G80" s="21"/>
      <c r="H80" s="29"/>
      <c r="I80" s="21"/>
      <c r="J80" s="29"/>
      <c r="K80" s="21"/>
      <c r="L80" s="29"/>
    </row>
    <row r="81" spans="1:12" ht="21.75" customHeight="1" x14ac:dyDescent="0.2">
      <c r="A81" s="6"/>
      <c r="B81" s="20"/>
      <c r="F81" s="29"/>
      <c r="G81" s="21"/>
      <c r="H81" s="29"/>
      <c r="I81" s="21"/>
      <c r="J81" s="29"/>
      <c r="K81" s="21"/>
      <c r="L81" s="29"/>
    </row>
    <row r="82" spans="1:12" ht="21.75" customHeight="1" x14ac:dyDescent="0.2">
      <c r="A82" s="6"/>
      <c r="B82" s="20"/>
      <c r="F82" s="29"/>
      <c r="G82" s="21"/>
      <c r="H82" s="29"/>
      <c r="I82" s="21"/>
      <c r="J82" s="29"/>
      <c r="K82" s="21"/>
      <c r="L82" s="29"/>
    </row>
    <row r="83" spans="1:12" ht="21.75" customHeight="1" x14ac:dyDescent="0.2">
      <c r="A83" s="6"/>
      <c r="B83" s="20"/>
      <c r="F83" s="29"/>
      <c r="G83" s="21"/>
      <c r="H83" s="29"/>
      <c r="I83" s="21"/>
      <c r="J83" s="29"/>
      <c r="K83" s="21"/>
      <c r="L83" s="29"/>
    </row>
    <row r="84" spans="1:12" ht="21.75" customHeight="1" x14ac:dyDescent="0.2">
      <c r="A84" s="6"/>
      <c r="B84" s="20"/>
      <c r="F84" s="29"/>
      <c r="G84" s="21"/>
      <c r="H84" s="29"/>
      <c r="I84" s="21"/>
      <c r="J84" s="29"/>
      <c r="K84" s="21"/>
      <c r="L84" s="29"/>
    </row>
    <row r="85" spans="1:12" ht="21.75" customHeight="1" x14ac:dyDescent="0.2">
      <c r="A85" s="6"/>
      <c r="B85" s="20"/>
      <c r="F85" s="29"/>
      <c r="G85" s="21"/>
      <c r="H85" s="29"/>
      <c r="I85" s="21"/>
      <c r="J85" s="29"/>
      <c r="K85" s="21"/>
      <c r="L85" s="29"/>
    </row>
    <row r="86" spans="1:12" ht="12.75" customHeight="1" x14ac:dyDescent="0.2">
      <c r="A86" s="6"/>
      <c r="B86" s="20"/>
      <c r="F86" s="29"/>
      <c r="G86" s="21"/>
      <c r="H86" s="29"/>
      <c r="I86" s="21"/>
      <c r="J86" s="29"/>
      <c r="K86" s="21"/>
      <c r="L86" s="29"/>
    </row>
    <row r="87" spans="1:12" ht="21.75" customHeight="1" x14ac:dyDescent="0.2">
      <c r="A87" s="32" t="s">
        <v>33</v>
      </c>
      <c r="B87" s="33"/>
      <c r="C87" s="33"/>
      <c r="D87" s="34"/>
      <c r="E87" s="33"/>
      <c r="F87" s="35"/>
      <c r="G87" s="33"/>
      <c r="H87" s="35"/>
      <c r="I87" s="33"/>
      <c r="J87" s="35"/>
      <c r="K87" s="35"/>
      <c r="L87" s="3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EB7A-864F-4A62-AD79-22E9E520D1A3}">
  <dimension ref="A1:X47"/>
  <sheetViews>
    <sheetView zoomScale="85" zoomScaleNormal="85" zoomScaleSheetLayoutView="100" workbookViewId="0">
      <selection activeCell="U6" sqref="U6"/>
    </sheetView>
  </sheetViews>
  <sheetFormatPr defaultColWidth="12.375" defaultRowHeight="21.75" customHeight="1" x14ac:dyDescent="0.4"/>
  <cols>
    <col min="1" max="1" width="1.125" style="90" customWidth="1"/>
    <col min="2" max="2" width="41.625" style="90" customWidth="1"/>
    <col min="3" max="3" width="4" style="90" customWidth="1"/>
    <col min="4" max="4" width="0.625" style="90" customWidth="1"/>
    <col min="5" max="5" width="10.625" style="90" customWidth="1"/>
    <col min="6" max="6" width="0.625" style="90" customWidth="1"/>
    <col min="7" max="7" width="10.625" style="90" customWidth="1"/>
    <col min="8" max="8" width="0.625" style="90" customWidth="1"/>
    <col min="9" max="9" width="10.625" style="90" customWidth="1"/>
    <col min="10" max="10" width="0.625" style="90" customWidth="1"/>
    <col min="11" max="11" width="10.625" style="90" customWidth="1"/>
    <col min="12" max="12" width="0.625" style="90" customWidth="1"/>
    <col min="13" max="13" width="14.5" style="90" customWidth="1"/>
    <col min="14" max="14" width="0.625" style="90" customWidth="1"/>
    <col min="15" max="15" width="10.625" style="90" customWidth="1"/>
    <col min="16" max="16" width="0.625" style="90" customWidth="1"/>
    <col min="17" max="17" width="11.625" style="90" customWidth="1"/>
    <col min="18" max="18" width="0.625" style="90" customWidth="1"/>
    <col min="19" max="19" width="10.625" style="90" customWidth="1"/>
    <col min="20" max="16384" width="12.375" style="90"/>
  </cols>
  <sheetData>
    <row r="1" spans="1:19" ht="21.75" customHeight="1" x14ac:dyDescent="0.4">
      <c r="A1" s="85" t="s">
        <v>0</v>
      </c>
      <c r="B1" s="85"/>
      <c r="C1" s="85"/>
      <c r="D1" s="85"/>
      <c r="E1" s="86"/>
      <c r="F1" s="87"/>
      <c r="G1" s="86"/>
      <c r="H1" s="87"/>
      <c r="I1" s="88"/>
      <c r="J1" s="89"/>
      <c r="K1" s="88"/>
      <c r="L1" s="89"/>
      <c r="M1" s="88"/>
      <c r="N1" s="88"/>
      <c r="O1" s="88"/>
      <c r="P1" s="89"/>
      <c r="Q1" s="88"/>
      <c r="R1" s="89"/>
      <c r="S1" s="88"/>
    </row>
    <row r="2" spans="1:19" ht="21.75" customHeight="1" x14ac:dyDescent="0.4">
      <c r="A2" s="91" t="s">
        <v>85</v>
      </c>
      <c r="B2" s="91"/>
      <c r="C2" s="91"/>
      <c r="D2" s="91"/>
      <c r="E2" s="91"/>
      <c r="F2" s="91"/>
      <c r="G2" s="92"/>
      <c r="H2" s="93"/>
      <c r="I2" s="88"/>
      <c r="J2" s="89"/>
      <c r="K2" s="88"/>
      <c r="L2" s="89"/>
      <c r="M2" s="88"/>
      <c r="N2" s="88"/>
      <c r="O2" s="88"/>
      <c r="P2" s="89"/>
      <c r="Q2" s="88"/>
      <c r="R2" s="89"/>
      <c r="S2" s="88"/>
    </row>
    <row r="3" spans="1:19" ht="21.75" customHeight="1" x14ac:dyDescent="0.4">
      <c r="A3" s="249" t="s">
        <v>190</v>
      </c>
      <c r="B3" s="249"/>
      <c r="C3" s="249"/>
      <c r="D3" s="94"/>
      <c r="E3" s="95"/>
      <c r="F3" s="96"/>
      <c r="G3" s="95"/>
      <c r="H3" s="96"/>
      <c r="I3" s="97"/>
      <c r="J3" s="98"/>
      <c r="K3" s="97"/>
      <c r="L3" s="98"/>
      <c r="M3" s="97"/>
      <c r="N3" s="99"/>
      <c r="O3" s="97"/>
      <c r="P3" s="98"/>
      <c r="Q3" s="97"/>
      <c r="R3" s="98"/>
      <c r="S3" s="97"/>
    </row>
    <row r="4" spans="1:19" ht="21.75" customHeight="1" x14ac:dyDescent="0.4">
      <c r="A4" s="93"/>
      <c r="B4" s="93"/>
      <c r="C4" s="93"/>
      <c r="D4" s="93"/>
      <c r="E4" s="86"/>
      <c r="F4" s="87"/>
      <c r="G4" s="86"/>
      <c r="H4" s="87"/>
      <c r="I4" s="88"/>
      <c r="J4" s="89"/>
      <c r="K4" s="88"/>
      <c r="L4" s="89"/>
      <c r="M4" s="88"/>
      <c r="N4" s="88"/>
      <c r="O4" s="88"/>
      <c r="P4" s="89"/>
      <c r="Q4" s="88"/>
      <c r="R4" s="89"/>
      <c r="S4" s="88"/>
    </row>
    <row r="5" spans="1:19" ht="21.75" customHeight="1" x14ac:dyDescent="0.4">
      <c r="A5" s="93"/>
      <c r="B5" s="93"/>
      <c r="C5" s="93"/>
      <c r="D5" s="93"/>
      <c r="E5" s="245" t="s">
        <v>86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</row>
    <row r="6" spans="1:19" ht="21.75" customHeight="1" x14ac:dyDescent="0.4">
      <c r="A6" s="93"/>
      <c r="B6" s="93"/>
      <c r="C6" s="93"/>
      <c r="D6" s="93"/>
      <c r="E6" s="247" t="s">
        <v>155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9" ht="21.75" customHeight="1" x14ac:dyDescent="0.4">
      <c r="A7" s="93"/>
      <c r="B7" s="93"/>
      <c r="C7" s="93"/>
      <c r="D7" s="93"/>
      <c r="E7" s="101"/>
      <c r="L7" s="102"/>
      <c r="M7" s="103" t="s">
        <v>87</v>
      </c>
      <c r="N7" s="103"/>
      <c r="O7" s="103"/>
      <c r="P7" s="102"/>
      <c r="Q7" s="103"/>
      <c r="R7" s="102"/>
      <c r="S7" s="103"/>
    </row>
    <row r="8" spans="1:19" ht="21.75" customHeight="1" x14ac:dyDescent="0.4">
      <c r="A8" s="93"/>
      <c r="B8" s="93"/>
      <c r="C8" s="93"/>
      <c r="D8" s="93"/>
      <c r="E8" s="102"/>
      <c r="L8" s="102"/>
      <c r="M8" s="104" t="s">
        <v>88</v>
      </c>
      <c r="N8" s="103"/>
      <c r="O8" s="103"/>
      <c r="P8" s="105"/>
      <c r="Q8" s="103"/>
      <c r="R8" s="105"/>
      <c r="S8" s="103"/>
    </row>
    <row r="9" spans="1:19" ht="21.75" customHeight="1" x14ac:dyDescent="0.4">
      <c r="A9" s="106"/>
      <c r="B9" s="106"/>
      <c r="C9" s="106"/>
      <c r="D9" s="106"/>
      <c r="E9" s="107"/>
      <c r="F9" s="108"/>
      <c r="G9" s="109"/>
      <c r="H9" s="108"/>
      <c r="I9" s="245" t="s">
        <v>59</v>
      </c>
      <c r="J9" s="246"/>
      <c r="K9" s="246"/>
      <c r="L9" s="108"/>
      <c r="M9" s="110" t="s">
        <v>89</v>
      </c>
      <c r="N9" s="110"/>
      <c r="O9" s="110"/>
      <c r="P9" s="108"/>
      <c r="Q9" s="110"/>
      <c r="R9" s="108"/>
      <c r="S9" s="109"/>
    </row>
    <row r="10" spans="1:19" ht="21.75" customHeight="1" x14ac:dyDescent="0.4">
      <c r="A10" s="106"/>
      <c r="B10" s="106"/>
      <c r="C10" s="106"/>
      <c r="D10" s="106"/>
      <c r="E10" s="110" t="s">
        <v>90</v>
      </c>
      <c r="F10" s="108"/>
      <c r="G10" s="109"/>
      <c r="H10" s="108"/>
      <c r="I10" s="110" t="s">
        <v>91</v>
      </c>
      <c r="J10" s="111"/>
      <c r="K10" s="110"/>
      <c r="L10" s="111"/>
      <c r="M10" s="109" t="s">
        <v>92</v>
      </c>
      <c r="N10" s="109"/>
      <c r="O10" s="82" t="s">
        <v>93</v>
      </c>
      <c r="P10" s="111"/>
      <c r="Q10" s="109"/>
      <c r="R10" s="111"/>
      <c r="S10" s="107"/>
    </row>
    <row r="11" spans="1:19" ht="21.75" customHeight="1" x14ac:dyDescent="0.4">
      <c r="A11" s="106"/>
      <c r="B11" s="106"/>
      <c r="C11" s="106"/>
      <c r="D11" s="106"/>
      <c r="E11" s="109" t="s">
        <v>182</v>
      </c>
      <c r="F11" s="108"/>
      <c r="G11" s="110" t="s">
        <v>94</v>
      </c>
      <c r="H11" s="108"/>
      <c r="I11" s="110" t="s">
        <v>95</v>
      </c>
      <c r="J11" s="111"/>
      <c r="K11" s="110"/>
      <c r="L11" s="111"/>
      <c r="M11" s="109" t="s">
        <v>96</v>
      </c>
      <c r="N11" s="109"/>
      <c r="O11" s="83" t="s">
        <v>97</v>
      </c>
      <c r="P11" s="111"/>
      <c r="Q11" s="83" t="s">
        <v>98</v>
      </c>
      <c r="R11" s="111"/>
      <c r="S11" s="109" t="s">
        <v>93</v>
      </c>
    </row>
    <row r="12" spans="1:19" ht="21.75" customHeight="1" x14ac:dyDescent="0.4">
      <c r="A12" s="106"/>
      <c r="B12" s="106"/>
      <c r="C12" s="106"/>
      <c r="D12" s="106"/>
      <c r="E12" s="112" t="s">
        <v>165</v>
      </c>
      <c r="F12" s="108"/>
      <c r="G12" s="113" t="s">
        <v>99</v>
      </c>
      <c r="H12" s="108"/>
      <c r="I12" s="112" t="s">
        <v>100</v>
      </c>
      <c r="J12" s="111"/>
      <c r="K12" s="112" t="s">
        <v>60</v>
      </c>
      <c r="L12" s="111"/>
      <c r="M12" s="113" t="s">
        <v>101</v>
      </c>
      <c r="N12" s="110"/>
      <c r="O12" s="84" t="s">
        <v>102</v>
      </c>
      <c r="P12" s="111"/>
      <c r="Q12" s="84" t="s">
        <v>103</v>
      </c>
      <c r="R12" s="111"/>
      <c r="S12" s="113" t="s">
        <v>104</v>
      </c>
    </row>
    <row r="13" spans="1:19" s="120" customFormat="1" ht="21.75" customHeight="1" x14ac:dyDescent="0.4">
      <c r="A13" s="114"/>
      <c r="B13" s="114"/>
      <c r="C13" s="115"/>
      <c r="D13" s="114"/>
      <c r="E13" s="116"/>
      <c r="F13" s="115"/>
      <c r="G13" s="116"/>
      <c r="H13" s="117"/>
      <c r="I13" s="116"/>
      <c r="J13" s="117"/>
      <c r="K13" s="118"/>
      <c r="L13" s="119"/>
      <c r="M13" s="116"/>
      <c r="N13" s="119"/>
      <c r="O13" s="118"/>
      <c r="P13" s="119"/>
      <c r="Q13" s="118"/>
      <c r="R13" s="119"/>
      <c r="S13" s="118"/>
    </row>
    <row r="14" spans="1:19" s="123" customFormat="1" ht="21.75" customHeight="1" x14ac:dyDescent="0.4">
      <c r="A14" s="91" t="s">
        <v>107</v>
      </c>
      <c r="B14" s="115"/>
      <c r="C14" s="115"/>
      <c r="D14" s="115"/>
      <c r="E14" s="121">
        <v>1066662</v>
      </c>
      <c r="F14" s="122"/>
      <c r="G14" s="121">
        <v>467900</v>
      </c>
      <c r="H14" s="122"/>
      <c r="I14" s="121">
        <v>102916</v>
      </c>
      <c r="J14" s="121"/>
      <c r="K14" s="121">
        <v>752902</v>
      </c>
      <c r="L14" s="121"/>
      <c r="M14" s="121">
        <v>-23637</v>
      </c>
      <c r="N14" s="121"/>
      <c r="O14" s="121">
        <f>SUM(E14:M14)</f>
        <v>2366743</v>
      </c>
      <c r="P14" s="121"/>
      <c r="Q14" s="121">
        <v>1866</v>
      </c>
      <c r="R14" s="121"/>
      <c r="S14" s="121">
        <f>SUM(O14:Q14)</f>
        <v>2368609</v>
      </c>
    </row>
    <row r="15" spans="1:19" s="123" customFormat="1" ht="21.75" customHeight="1" x14ac:dyDescent="0.4">
      <c r="A15" s="106" t="s">
        <v>105</v>
      </c>
      <c r="B15" s="115"/>
      <c r="C15" s="115"/>
      <c r="D15" s="115"/>
      <c r="E15" s="125">
        <v>0</v>
      </c>
      <c r="F15" s="122"/>
      <c r="G15" s="125">
        <v>0</v>
      </c>
      <c r="H15" s="122"/>
      <c r="I15" s="125">
        <v>0</v>
      </c>
      <c r="J15" s="121"/>
      <c r="K15" s="125">
        <v>-23512</v>
      </c>
      <c r="L15" s="121"/>
      <c r="M15" s="125">
        <v>0</v>
      </c>
      <c r="N15" s="121"/>
      <c r="O15" s="125">
        <f>SUM(E15:M15)</f>
        <v>-23512</v>
      </c>
      <c r="P15" s="121"/>
      <c r="Q15" s="125">
        <v>0</v>
      </c>
      <c r="R15" s="121"/>
      <c r="S15" s="125">
        <f>SUM(O15:Q15)</f>
        <v>-23512</v>
      </c>
    </row>
    <row r="16" spans="1:19" s="123" customFormat="1" ht="6" customHeight="1" x14ac:dyDescent="0.4">
      <c r="A16" s="106"/>
      <c r="B16" s="115"/>
      <c r="C16" s="124"/>
      <c r="D16" s="115"/>
      <c r="E16" s="121"/>
      <c r="F16" s="122"/>
      <c r="G16" s="121"/>
      <c r="H16" s="122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</row>
    <row r="17" spans="1:24" ht="21.75" customHeight="1" x14ac:dyDescent="0.4">
      <c r="A17" s="91" t="s">
        <v>108</v>
      </c>
      <c r="B17" s="106"/>
      <c r="C17" s="106"/>
      <c r="D17" s="106"/>
      <c r="E17" s="121">
        <f>SUM(E14:E15)</f>
        <v>1066662</v>
      </c>
      <c r="F17" s="122"/>
      <c r="G17" s="121">
        <f>SUM(G14:G15)</f>
        <v>467900</v>
      </c>
      <c r="H17" s="122"/>
      <c r="I17" s="121">
        <f>SUM(I14:I15)</f>
        <v>102916</v>
      </c>
      <c r="J17" s="121"/>
      <c r="K17" s="121">
        <f>SUM(K14:K15)</f>
        <v>729390</v>
      </c>
      <c r="L17" s="121"/>
      <c r="M17" s="121">
        <v>-23637</v>
      </c>
      <c r="N17" s="121"/>
      <c r="O17" s="121">
        <f>SUM(O14:O15)</f>
        <v>2343231</v>
      </c>
      <c r="P17" s="121"/>
      <c r="Q17" s="121">
        <f>SUM(Q14:Q15)</f>
        <v>1866</v>
      </c>
      <c r="R17" s="121"/>
      <c r="S17" s="121">
        <f>SUM(O17:Q17)</f>
        <v>2345097</v>
      </c>
    </row>
    <row r="18" spans="1:24" ht="21.75" customHeight="1" x14ac:dyDescent="0.4">
      <c r="A18" s="106" t="s">
        <v>193</v>
      </c>
      <c r="B18" s="106"/>
      <c r="C18" s="106"/>
      <c r="D18" s="106"/>
      <c r="E18" s="121">
        <v>35551</v>
      </c>
      <c r="F18" s="122"/>
      <c r="G18" s="121">
        <v>0</v>
      </c>
      <c r="H18" s="122"/>
      <c r="I18" s="121">
        <v>0</v>
      </c>
      <c r="J18" s="121"/>
      <c r="K18" s="121">
        <v>-35551</v>
      </c>
      <c r="L18" s="121"/>
      <c r="M18" s="121">
        <v>0</v>
      </c>
      <c r="N18" s="121"/>
      <c r="O18" s="121">
        <f>SUM(E18:M18)</f>
        <v>0</v>
      </c>
      <c r="P18" s="121"/>
      <c r="Q18" s="121">
        <v>0</v>
      </c>
      <c r="R18" s="121"/>
      <c r="S18" s="121">
        <f>SUM(O18:Q18)</f>
        <v>0</v>
      </c>
    </row>
    <row r="19" spans="1:24" ht="21.75" customHeight="1" x14ac:dyDescent="0.4">
      <c r="A19" s="106" t="s">
        <v>194</v>
      </c>
      <c r="B19" s="106"/>
      <c r="C19" s="106"/>
      <c r="D19" s="106"/>
      <c r="E19" s="121">
        <v>0</v>
      </c>
      <c r="F19" s="122"/>
      <c r="G19" s="121">
        <v>0</v>
      </c>
      <c r="H19" s="122"/>
      <c r="I19" s="121">
        <v>0</v>
      </c>
      <c r="J19" s="121"/>
      <c r="K19" s="121">
        <v>-3969</v>
      </c>
      <c r="L19" s="121"/>
      <c r="M19" s="121">
        <v>0</v>
      </c>
      <c r="N19" s="121"/>
      <c r="O19" s="121">
        <f>SUM(K19:M19)</f>
        <v>-3969</v>
      </c>
      <c r="P19" s="121"/>
      <c r="Q19" s="121">
        <v>0</v>
      </c>
      <c r="R19" s="121"/>
      <c r="S19" s="121">
        <f>SUM(O19:Q19)</f>
        <v>-3969</v>
      </c>
    </row>
    <row r="20" spans="1:24" s="208" customFormat="1" ht="21.75" customHeight="1" x14ac:dyDescent="0.4">
      <c r="A20" s="209" t="s">
        <v>106</v>
      </c>
      <c r="B20" s="209"/>
      <c r="C20" s="209"/>
      <c r="D20" s="209"/>
      <c r="E20" s="126">
        <v>0</v>
      </c>
      <c r="F20" s="210"/>
      <c r="G20" s="126">
        <v>0</v>
      </c>
      <c r="H20" s="210"/>
      <c r="I20" s="126">
        <v>0</v>
      </c>
      <c r="J20" s="207"/>
      <c r="K20" s="126">
        <v>-139678</v>
      </c>
      <c r="L20" s="207"/>
      <c r="M20" s="126">
        <v>0</v>
      </c>
      <c r="N20" s="207"/>
      <c r="O20" s="125">
        <f>SUM(K20:M20)</f>
        <v>-139678</v>
      </c>
      <c r="P20" s="207"/>
      <c r="Q20" s="126">
        <v>-1212</v>
      </c>
      <c r="R20" s="207"/>
      <c r="S20" s="126">
        <f>SUM(O20:Q20)</f>
        <v>-140890</v>
      </c>
      <c r="X20" s="69"/>
    </row>
    <row r="21" spans="1:24" ht="6" customHeight="1" x14ac:dyDescent="0.4">
      <c r="A21" s="106"/>
      <c r="B21" s="106"/>
      <c r="C21" s="106"/>
      <c r="D21" s="106"/>
      <c r="E21" s="121"/>
      <c r="F21" s="122"/>
      <c r="G21" s="121"/>
      <c r="H21" s="122"/>
      <c r="I21" s="122"/>
      <c r="J21" s="121"/>
      <c r="K21" s="121"/>
      <c r="L21" s="121"/>
      <c r="M21" s="122"/>
      <c r="N21" s="122"/>
      <c r="O21" s="122"/>
      <c r="P21" s="121"/>
      <c r="Q21" s="122"/>
      <c r="R21" s="121"/>
      <c r="S21" s="122"/>
    </row>
    <row r="22" spans="1:24" ht="21.75" customHeight="1" thickBot="1" x14ac:dyDescent="0.45">
      <c r="A22" s="91" t="s">
        <v>187</v>
      </c>
      <c r="B22" s="91"/>
      <c r="C22" s="106"/>
      <c r="D22" s="106"/>
      <c r="E22" s="127">
        <f>SUM(E17:E20)</f>
        <v>1102213</v>
      </c>
      <c r="F22" s="122"/>
      <c r="G22" s="127">
        <f>SUM(G17:G20)</f>
        <v>467900</v>
      </c>
      <c r="H22" s="122"/>
      <c r="I22" s="127">
        <f>SUM(I17:I20)</f>
        <v>102916</v>
      </c>
      <c r="J22" s="121"/>
      <c r="K22" s="127">
        <f>SUM(K17:K20)</f>
        <v>550192</v>
      </c>
      <c r="L22" s="121"/>
      <c r="M22" s="127">
        <f>SUM(M17:M20)</f>
        <v>-23637</v>
      </c>
      <c r="N22" s="121"/>
      <c r="O22" s="127">
        <f>SUM(O17:O20)</f>
        <v>2199584</v>
      </c>
      <c r="P22" s="121"/>
      <c r="Q22" s="127">
        <f>SUM(Q17:Q20)</f>
        <v>654</v>
      </c>
      <c r="R22" s="121"/>
      <c r="S22" s="127">
        <f>O22+Q22</f>
        <v>2200238</v>
      </c>
    </row>
    <row r="23" spans="1:24" s="123" customFormat="1" ht="12.75" customHeight="1" thickTop="1" x14ac:dyDescent="0.4">
      <c r="A23" s="115"/>
      <c r="B23" s="115"/>
      <c r="C23" s="115"/>
      <c r="D23" s="115"/>
      <c r="E23" s="116"/>
      <c r="F23" s="119"/>
      <c r="G23" s="116"/>
      <c r="H23" s="119"/>
      <c r="I23" s="116"/>
      <c r="J23" s="119"/>
      <c r="K23" s="118"/>
      <c r="L23" s="117"/>
      <c r="M23" s="118"/>
      <c r="N23" s="117"/>
      <c r="O23" s="118"/>
      <c r="P23" s="117"/>
      <c r="Q23" s="118"/>
      <c r="R23" s="117"/>
      <c r="S23" s="118"/>
    </row>
    <row r="24" spans="1:24" ht="21.75" customHeight="1" x14ac:dyDescent="0.4">
      <c r="A24" s="91" t="s">
        <v>163</v>
      </c>
      <c r="B24" s="106"/>
      <c r="C24" s="106"/>
      <c r="D24" s="106"/>
      <c r="E24" s="121">
        <v>1102213</v>
      </c>
      <c r="F24" s="121"/>
      <c r="G24" s="121">
        <v>467900</v>
      </c>
      <c r="H24" s="121"/>
      <c r="I24" s="121">
        <v>102916</v>
      </c>
      <c r="J24" s="121"/>
      <c r="K24" s="121">
        <v>477757</v>
      </c>
      <c r="L24" s="121"/>
      <c r="M24" s="121">
        <v>-23637</v>
      </c>
      <c r="N24" s="121"/>
      <c r="O24" s="121">
        <f>SUM(E24:M24)</f>
        <v>2127149</v>
      </c>
      <c r="P24" s="121"/>
      <c r="Q24" s="121">
        <v>-674</v>
      </c>
      <c r="R24" s="121"/>
      <c r="S24" s="121">
        <f t="shared" ref="S24:S25" si="0">SUM(O24,Q24)</f>
        <v>2126475</v>
      </c>
      <c r="X24" s="69"/>
    </row>
    <row r="25" spans="1:24" ht="21.75" customHeight="1" x14ac:dyDescent="0.4">
      <c r="A25" s="106" t="s">
        <v>106</v>
      </c>
      <c r="B25" s="106"/>
      <c r="C25" s="106"/>
      <c r="D25" s="106"/>
      <c r="E25" s="126">
        <v>0</v>
      </c>
      <c r="F25" s="122"/>
      <c r="G25" s="126">
        <v>0</v>
      </c>
      <c r="H25" s="122"/>
      <c r="I25" s="126">
        <v>0</v>
      </c>
      <c r="J25" s="121"/>
      <c r="K25" s="126">
        <v>-213389</v>
      </c>
      <c r="L25" s="121"/>
      <c r="M25" s="126">
        <v>0</v>
      </c>
      <c r="N25" s="121"/>
      <c r="O25" s="126">
        <f>SUM(E25:M25)</f>
        <v>-213389</v>
      </c>
      <c r="P25" s="121"/>
      <c r="Q25" s="126">
        <v>-18</v>
      </c>
      <c r="R25" s="121"/>
      <c r="S25" s="126">
        <f t="shared" si="0"/>
        <v>-213407</v>
      </c>
      <c r="X25" s="69"/>
    </row>
    <row r="26" spans="1:24" ht="6" customHeight="1" x14ac:dyDescent="0.4">
      <c r="A26" s="106"/>
      <c r="B26" s="106"/>
      <c r="C26" s="106"/>
      <c r="D26" s="106"/>
      <c r="E26" s="121"/>
      <c r="F26" s="122"/>
      <c r="G26" s="121"/>
      <c r="H26" s="122"/>
      <c r="I26" s="122"/>
      <c r="J26" s="121"/>
      <c r="K26" s="121"/>
      <c r="L26" s="121"/>
      <c r="M26" s="122"/>
      <c r="N26" s="122"/>
      <c r="O26" s="122"/>
      <c r="P26" s="121"/>
      <c r="Q26" s="122"/>
      <c r="R26" s="121"/>
      <c r="S26" s="122"/>
      <c r="X26" s="69"/>
    </row>
    <row r="27" spans="1:24" ht="21.75" customHeight="1" thickBot="1" x14ac:dyDescent="0.45">
      <c r="A27" s="91" t="s">
        <v>188</v>
      </c>
      <c r="B27" s="91"/>
      <c r="C27" s="106"/>
      <c r="D27" s="106"/>
      <c r="E27" s="127">
        <f>SUM(E24:E25)</f>
        <v>1102213</v>
      </c>
      <c r="F27" s="122"/>
      <c r="G27" s="127">
        <f>SUM(G24:G25)</f>
        <v>467900</v>
      </c>
      <c r="H27" s="122"/>
      <c r="I27" s="127">
        <f>SUM(I24:I25)</f>
        <v>102916</v>
      </c>
      <c r="J27" s="121"/>
      <c r="K27" s="127">
        <f>SUM(K24:K25)</f>
        <v>264368</v>
      </c>
      <c r="L27" s="121"/>
      <c r="M27" s="127">
        <f>SUM(M24:M25)</f>
        <v>-23637</v>
      </c>
      <c r="N27" s="121"/>
      <c r="O27" s="127">
        <f>SUM(O24:O25)</f>
        <v>1913760</v>
      </c>
      <c r="P27" s="121"/>
      <c r="Q27" s="127">
        <f>SUM(Q24:Q25)</f>
        <v>-692</v>
      </c>
      <c r="R27" s="121"/>
      <c r="S27" s="127">
        <f>SUM(S24:S25)</f>
        <v>1913068</v>
      </c>
      <c r="X27" s="69"/>
    </row>
    <row r="28" spans="1:24" ht="21.75" customHeight="1" thickTop="1" x14ac:dyDescent="0.4">
      <c r="A28" s="91"/>
      <c r="B28" s="91"/>
      <c r="C28" s="106"/>
      <c r="D28" s="106"/>
      <c r="E28" s="121"/>
      <c r="F28" s="122"/>
      <c r="G28" s="121"/>
      <c r="H28" s="122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X28" s="69"/>
    </row>
    <row r="29" spans="1:24" ht="10.5" customHeight="1" x14ac:dyDescent="0.4">
      <c r="A29" s="91"/>
      <c r="B29" s="91"/>
      <c r="C29" s="106"/>
      <c r="D29" s="106"/>
      <c r="E29" s="121"/>
      <c r="F29" s="122"/>
      <c r="G29" s="121"/>
      <c r="H29" s="122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X29" s="69"/>
    </row>
    <row r="30" spans="1:24" ht="22.15" customHeight="1" x14ac:dyDescent="0.4">
      <c r="A30" s="248" t="s">
        <v>33</v>
      </c>
      <c r="B30" s="248"/>
      <c r="C30" s="248"/>
      <c r="D30" s="248"/>
      <c r="E30" s="248"/>
      <c r="F30" s="248"/>
      <c r="G30" s="248"/>
      <c r="H30" s="167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X30" s="69"/>
    </row>
    <row r="47" ht="18.75" x14ac:dyDescent="0.4"/>
  </sheetData>
  <mergeCells count="5">
    <mergeCell ref="E5:S5"/>
    <mergeCell ref="E6:O6"/>
    <mergeCell ref="I9:K9"/>
    <mergeCell ref="A30:G30"/>
    <mergeCell ref="A3:C3"/>
  </mergeCells>
  <pageMargins left="0.3" right="0.3" top="0.5" bottom="0.6" header="0.49" footer="0.4"/>
  <pageSetup paperSize="9" scale="9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1269-DAEF-4FEA-9390-A3232E21A5E9}">
  <dimension ref="A1:N46"/>
  <sheetViews>
    <sheetView topLeftCell="A20" zoomScale="85" zoomScaleNormal="85" zoomScaleSheetLayoutView="100" zoomScalePageLayoutView="85" workbookViewId="0">
      <selection activeCell="O35" sqref="O35"/>
    </sheetView>
  </sheetViews>
  <sheetFormatPr defaultColWidth="12.375" defaultRowHeight="21.75" customHeight="1" x14ac:dyDescent="0.4"/>
  <cols>
    <col min="1" max="1" width="1.375" style="90" customWidth="1"/>
    <col min="2" max="2" width="19.75" style="90" customWidth="1"/>
    <col min="3" max="3" width="18.125" style="90" customWidth="1"/>
    <col min="4" max="4" width="7.375" style="101" customWidth="1"/>
    <col min="5" max="5" width="1.5" style="101" customWidth="1"/>
    <col min="6" max="6" width="11.625" style="90" customWidth="1"/>
    <col min="7" max="7" width="1.125" style="90" customWidth="1"/>
    <col min="8" max="8" width="11.625" style="90" customWidth="1"/>
    <col min="9" max="9" width="1.125" style="90" customWidth="1"/>
    <col min="10" max="10" width="14.625" style="90" customWidth="1"/>
    <col min="11" max="11" width="1.125" style="90" customWidth="1"/>
    <col min="12" max="12" width="11.625" style="90" customWidth="1"/>
    <col min="13" max="13" width="1.125" style="90" customWidth="1"/>
    <col min="14" max="14" width="11.625" style="90" customWidth="1"/>
    <col min="15" max="16384" width="12.375" style="90"/>
  </cols>
  <sheetData>
    <row r="1" spans="1:14" ht="21.75" customHeight="1" x14ac:dyDescent="0.4">
      <c r="A1" s="85" t="s">
        <v>0</v>
      </c>
      <c r="B1" s="85"/>
      <c r="C1" s="85"/>
      <c r="D1" s="102"/>
      <c r="E1" s="102"/>
      <c r="F1" s="121"/>
      <c r="G1" s="121"/>
      <c r="H1" s="121"/>
      <c r="I1" s="121"/>
      <c r="J1" s="122"/>
      <c r="K1" s="122"/>
      <c r="L1" s="122"/>
      <c r="M1" s="122"/>
      <c r="N1" s="122"/>
    </row>
    <row r="2" spans="1:14" ht="21.75" customHeight="1" x14ac:dyDescent="0.4">
      <c r="A2" s="250" t="s">
        <v>156</v>
      </c>
      <c r="B2" s="250"/>
      <c r="C2" s="250"/>
      <c r="D2" s="250"/>
      <c r="E2" s="250"/>
      <c r="F2" s="250"/>
      <c r="G2" s="250"/>
      <c r="H2" s="128"/>
      <c r="I2" s="93"/>
      <c r="J2" s="122"/>
      <c r="K2" s="122"/>
      <c r="L2" s="122"/>
      <c r="M2" s="122"/>
      <c r="N2" s="122"/>
    </row>
    <row r="3" spans="1:14" ht="21.75" customHeight="1" x14ac:dyDescent="0.4">
      <c r="A3" s="94" t="s">
        <v>190</v>
      </c>
      <c r="B3" s="94"/>
      <c r="C3" s="94"/>
      <c r="D3" s="100"/>
      <c r="E3" s="100"/>
      <c r="F3" s="126"/>
      <c r="G3" s="126"/>
      <c r="H3" s="126"/>
      <c r="I3" s="126"/>
      <c r="J3" s="129"/>
      <c r="K3" s="129"/>
      <c r="L3" s="129"/>
      <c r="M3" s="129"/>
      <c r="N3" s="129"/>
    </row>
    <row r="4" spans="1:14" ht="21.75" customHeight="1" x14ac:dyDescent="0.4">
      <c r="A4" s="93"/>
      <c r="B4" s="93"/>
      <c r="C4" s="93"/>
      <c r="D4" s="102"/>
      <c r="E4" s="102"/>
      <c r="F4" s="121"/>
      <c r="G4" s="121"/>
      <c r="H4" s="121"/>
      <c r="I4" s="121"/>
      <c r="J4" s="122"/>
      <c r="K4" s="122"/>
      <c r="L4" s="122"/>
      <c r="M4" s="122"/>
      <c r="N4" s="122"/>
    </row>
    <row r="5" spans="1:14" ht="21.75" customHeight="1" x14ac:dyDescent="0.4">
      <c r="A5" s="93"/>
      <c r="B5" s="93"/>
      <c r="C5" s="93"/>
      <c r="D5" s="102"/>
      <c r="E5" s="102"/>
      <c r="F5" s="245" t="s">
        <v>109</v>
      </c>
      <c r="G5" s="245"/>
      <c r="H5" s="245"/>
      <c r="I5" s="245"/>
      <c r="J5" s="245"/>
      <c r="K5" s="245"/>
      <c r="L5" s="245"/>
      <c r="M5" s="245"/>
      <c r="N5" s="245"/>
    </row>
    <row r="6" spans="1:14" ht="21.75" customHeight="1" x14ac:dyDescent="0.4">
      <c r="A6" s="106"/>
      <c r="B6" s="106"/>
      <c r="C6" s="106"/>
      <c r="D6" s="102"/>
      <c r="E6" s="102"/>
      <c r="F6" s="130" t="s">
        <v>90</v>
      </c>
      <c r="G6" s="131"/>
      <c r="H6" s="130"/>
      <c r="I6" s="131"/>
      <c r="J6" s="245" t="s">
        <v>59</v>
      </c>
      <c r="K6" s="245"/>
      <c r="L6" s="245"/>
      <c r="M6" s="131"/>
      <c r="N6" s="130"/>
    </row>
    <row r="7" spans="1:14" ht="21.75" customHeight="1" x14ac:dyDescent="0.4">
      <c r="A7" s="106"/>
      <c r="B7" s="106"/>
      <c r="C7" s="106"/>
      <c r="D7" s="102"/>
      <c r="E7" s="102"/>
      <c r="F7" s="130" t="s">
        <v>182</v>
      </c>
      <c r="G7" s="131"/>
      <c r="H7" s="130" t="s">
        <v>94</v>
      </c>
      <c r="I7" s="131"/>
      <c r="J7" s="130" t="s">
        <v>91</v>
      </c>
      <c r="K7" s="130"/>
      <c r="L7" s="130"/>
      <c r="M7" s="132"/>
      <c r="N7" s="130" t="s">
        <v>93</v>
      </c>
    </row>
    <row r="8" spans="1:14" ht="21.75" customHeight="1" x14ac:dyDescent="0.4">
      <c r="A8" s="106"/>
      <c r="B8" s="106"/>
      <c r="C8" s="106"/>
      <c r="D8" s="102"/>
      <c r="E8" s="102"/>
      <c r="F8" s="133" t="s">
        <v>165</v>
      </c>
      <c r="G8" s="131"/>
      <c r="H8" s="134" t="s">
        <v>99</v>
      </c>
      <c r="I8" s="111"/>
      <c r="J8" s="133" t="s">
        <v>157</v>
      </c>
      <c r="K8" s="130"/>
      <c r="L8" s="133" t="s">
        <v>60</v>
      </c>
      <c r="M8" s="132"/>
      <c r="N8" s="133" t="s">
        <v>104</v>
      </c>
    </row>
    <row r="9" spans="1:14" s="123" customFormat="1" ht="21.75" customHeight="1" x14ac:dyDescent="0.4">
      <c r="A9" s="115"/>
      <c r="B9" s="115"/>
      <c r="C9" s="115"/>
      <c r="D9" s="124"/>
      <c r="E9" s="124"/>
      <c r="F9" s="24"/>
      <c r="G9" s="115"/>
      <c r="H9" s="24"/>
      <c r="I9" s="117"/>
      <c r="J9" s="36"/>
      <c r="K9" s="119"/>
      <c r="L9" s="24"/>
      <c r="M9" s="119"/>
      <c r="N9" s="36"/>
    </row>
    <row r="10" spans="1:14" ht="21.75" customHeight="1" x14ac:dyDescent="0.4">
      <c r="A10" s="91" t="s">
        <v>110</v>
      </c>
      <c r="B10" s="106"/>
      <c r="C10" s="106"/>
      <c r="D10" s="144"/>
      <c r="E10" s="144"/>
      <c r="F10" s="121">
        <v>1066662</v>
      </c>
      <c r="G10" s="106"/>
      <c r="H10" s="121">
        <v>467900</v>
      </c>
      <c r="I10" s="89"/>
      <c r="J10" s="121">
        <v>102916</v>
      </c>
      <c r="K10" s="121"/>
      <c r="L10" s="121">
        <v>592205</v>
      </c>
      <c r="M10" s="87"/>
      <c r="N10" s="121">
        <v>2229683</v>
      </c>
    </row>
    <row r="11" spans="1:14" ht="21.75" customHeight="1" x14ac:dyDescent="0.4">
      <c r="A11" s="106" t="s">
        <v>193</v>
      </c>
      <c r="B11" s="106"/>
      <c r="C11" s="106"/>
      <c r="D11" s="144"/>
      <c r="E11" s="144"/>
      <c r="F11" s="121">
        <v>35551</v>
      </c>
      <c r="G11" s="122"/>
      <c r="H11" s="121">
        <v>0</v>
      </c>
      <c r="I11" s="122"/>
      <c r="J11" s="121">
        <v>0</v>
      </c>
      <c r="K11" s="121"/>
      <c r="L11" s="121">
        <v>-35551</v>
      </c>
      <c r="M11" s="121"/>
      <c r="N11" s="121">
        <v>0</v>
      </c>
    </row>
    <row r="12" spans="1:14" ht="21.75" customHeight="1" x14ac:dyDescent="0.4">
      <c r="A12" s="106" t="s">
        <v>194</v>
      </c>
      <c r="B12" s="106"/>
      <c r="C12" s="106"/>
      <c r="D12" s="144"/>
      <c r="E12" s="144"/>
      <c r="F12" s="121">
        <v>0</v>
      </c>
      <c r="G12" s="122"/>
      <c r="H12" s="121">
        <v>0</v>
      </c>
      <c r="I12" s="122"/>
      <c r="J12" s="121">
        <v>0</v>
      </c>
      <c r="K12" s="121"/>
      <c r="L12" s="121">
        <v>-3969</v>
      </c>
      <c r="M12" s="121"/>
      <c r="N12" s="121">
        <v>-3969</v>
      </c>
    </row>
    <row r="13" spans="1:14" ht="21.75" customHeight="1" x14ac:dyDescent="0.4">
      <c r="A13" s="106" t="s">
        <v>106</v>
      </c>
      <c r="B13" s="106"/>
      <c r="C13" s="106"/>
      <c r="D13" s="144"/>
      <c r="E13" s="144"/>
      <c r="F13" s="126">
        <v>0</v>
      </c>
      <c r="G13" s="106"/>
      <c r="H13" s="126">
        <v>0</v>
      </c>
      <c r="I13" s="89"/>
      <c r="J13" s="126">
        <v>0</v>
      </c>
      <c r="K13" s="121"/>
      <c r="L13" s="126">
        <v>-88645</v>
      </c>
      <c r="M13" s="87"/>
      <c r="N13" s="126">
        <v>-88645</v>
      </c>
    </row>
    <row r="14" spans="1:14" ht="8.1" customHeight="1" x14ac:dyDescent="0.4">
      <c r="A14" s="106"/>
      <c r="B14" s="106"/>
      <c r="C14" s="106"/>
      <c r="D14" s="144"/>
      <c r="E14" s="144"/>
      <c r="F14" s="121"/>
      <c r="G14" s="106"/>
      <c r="H14" s="121"/>
      <c r="I14" s="89"/>
      <c r="J14" s="122"/>
      <c r="K14" s="87"/>
      <c r="L14" s="121"/>
      <c r="M14" s="87"/>
      <c r="N14" s="122"/>
    </row>
    <row r="15" spans="1:14" ht="21.75" customHeight="1" thickBot="1" x14ac:dyDescent="0.45">
      <c r="A15" s="91" t="s">
        <v>187</v>
      </c>
      <c r="B15" s="91"/>
      <c r="C15" s="91"/>
      <c r="D15" s="144"/>
      <c r="E15" s="144"/>
      <c r="F15" s="127">
        <f>SUM(F10:F14)</f>
        <v>1102213</v>
      </c>
      <c r="G15" s="106"/>
      <c r="H15" s="127">
        <f>SUM(H10:H14)</f>
        <v>467900</v>
      </c>
      <c r="I15" s="89"/>
      <c r="J15" s="127">
        <f>SUM(J10:J14)</f>
        <v>102916</v>
      </c>
      <c r="K15" s="121"/>
      <c r="L15" s="127">
        <f>SUM(L10:L14)</f>
        <v>464040</v>
      </c>
      <c r="M15" s="87"/>
      <c r="N15" s="127">
        <f>SUM(N10:N14)</f>
        <v>2137069</v>
      </c>
    </row>
    <row r="16" spans="1:14" s="123" customFormat="1" ht="21.75" customHeight="1" thickTop="1" x14ac:dyDescent="0.4">
      <c r="A16" s="114"/>
      <c r="B16" s="114"/>
      <c r="C16" s="114"/>
      <c r="D16" s="135"/>
      <c r="E16" s="135"/>
      <c r="F16" s="36"/>
      <c r="G16" s="36"/>
      <c r="H16" s="36"/>
      <c r="I16" s="36"/>
      <c r="J16" s="36"/>
      <c r="K16" s="36"/>
      <c r="L16" s="36"/>
      <c r="M16" s="36"/>
      <c r="N16" s="36"/>
    </row>
    <row r="17" spans="1:14" ht="21.75" customHeight="1" x14ac:dyDescent="0.4">
      <c r="A17" s="91" t="s">
        <v>163</v>
      </c>
      <c r="B17" s="106"/>
      <c r="C17" s="106"/>
      <c r="D17" s="144"/>
      <c r="E17" s="144"/>
      <c r="F17" s="121">
        <v>1102213</v>
      </c>
      <c r="G17" s="106"/>
      <c r="H17" s="121">
        <v>467900</v>
      </c>
      <c r="I17" s="89"/>
      <c r="J17" s="121">
        <v>102916</v>
      </c>
      <c r="K17" s="121"/>
      <c r="L17" s="121">
        <v>390215</v>
      </c>
      <c r="M17" s="87"/>
      <c r="N17" s="121">
        <f t="shared" ref="N17:N18" si="0">SUM(F17:M17)</f>
        <v>2063244</v>
      </c>
    </row>
    <row r="18" spans="1:14" ht="21.75" customHeight="1" x14ac:dyDescent="0.4">
      <c r="A18" s="106" t="s">
        <v>106</v>
      </c>
      <c r="B18" s="106"/>
      <c r="C18" s="106"/>
      <c r="D18" s="144"/>
      <c r="E18" s="144"/>
      <c r="F18" s="126">
        <v>0</v>
      </c>
      <c r="G18" s="106"/>
      <c r="H18" s="126">
        <v>0</v>
      </c>
      <c r="I18" s="89"/>
      <c r="J18" s="126">
        <v>0</v>
      </c>
      <c r="K18" s="121"/>
      <c r="L18" s="126">
        <v>-113959</v>
      </c>
      <c r="M18" s="87"/>
      <c r="N18" s="126">
        <f t="shared" si="0"/>
        <v>-113959</v>
      </c>
    </row>
    <row r="19" spans="1:14" ht="8.1" customHeight="1" x14ac:dyDescent="0.4">
      <c r="A19" s="106"/>
      <c r="B19" s="106"/>
      <c r="C19" s="106"/>
      <c r="D19" s="144"/>
      <c r="E19" s="144"/>
      <c r="F19" s="121"/>
      <c r="G19" s="106"/>
      <c r="H19" s="121"/>
      <c r="I19" s="89"/>
      <c r="J19" s="122"/>
      <c r="K19" s="87"/>
      <c r="L19" s="121"/>
      <c r="M19" s="87"/>
      <c r="N19" s="122"/>
    </row>
    <row r="20" spans="1:14" ht="21.75" customHeight="1" thickBot="1" x14ac:dyDescent="0.45">
      <c r="A20" s="91" t="s">
        <v>188</v>
      </c>
      <c r="B20" s="91"/>
      <c r="C20" s="91"/>
      <c r="D20" s="144"/>
      <c r="E20" s="144"/>
      <c r="F20" s="127">
        <f>SUM(F17:F19)</f>
        <v>1102213</v>
      </c>
      <c r="G20" s="106"/>
      <c r="H20" s="127">
        <f>SUM(H17:H19)</f>
        <v>467900</v>
      </c>
      <c r="I20" s="89"/>
      <c r="J20" s="127">
        <f>SUM(J17:J19)</f>
        <v>102916</v>
      </c>
      <c r="K20" s="121"/>
      <c r="L20" s="127">
        <f>SUM(L17:L19)</f>
        <v>276256</v>
      </c>
      <c r="M20" s="87"/>
      <c r="N20" s="127">
        <f>SUM(N17:N19)</f>
        <v>1949285</v>
      </c>
    </row>
    <row r="21" spans="1:14" ht="21.75" customHeight="1" thickTop="1" x14ac:dyDescent="0.4">
      <c r="A21" s="91"/>
      <c r="B21" s="91"/>
      <c r="C21" s="91"/>
      <c r="D21" s="136"/>
      <c r="E21" s="136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4" ht="21.75" customHeight="1" x14ac:dyDescent="0.4">
      <c r="A22" s="91"/>
      <c r="B22" s="91"/>
      <c r="C22" s="91"/>
      <c r="D22" s="136"/>
      <c r="E22" s="136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14" ht="18" customHeight="1" x14ac:dyDescent="0.4">
      <c r="A23" s="91"/>
      <c r="B23" s="91"/>
      <c r="C23" s="91"/>
      <c r="D23" s="136"/>
      <c r="E23" s="136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14" ht="17.649999999999999" customHeight="1" x14ac:dyDescent="0.4">
      <c r="A24" s="91"/>
      <c r="B24" s="91"/>
      <c r="C24" s="91"/>
      <c r="D24" s="136"/>
      <c r="E24" s="136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14" ht="21.75" customHeight="1" x14ac:dyDescent="0.4">
      <c r="A25" s="91"/>
      <c r="B25" s="91"/>
      <c r="C25" s="91"/>
      <c r="D25" s="136"/>
      <c r="E25" s="136"/>
      <c r="F25" s="122"/>
      <c r="G25" s="122"/>
      <c r="H25" s="122"/>
      <c r="I25" s="122"/>
      <c r="J25" s="122"/>
      <c r="K25" s="122"/>
      <c r="L25" s="122"/>
      <c r="M25" s="122"/>
      <c r="N25" s="122"/>
    </row>
    <row r="26" spans="1:14" ht="6.75" customHeight="1" x14ac:dyDescent="0.4">
      <c r="A26" s="91"/>
      <c r="B26" s="91"/>
      <c r="C26" s="91"/>
      <c r="D26" s="136"/>
      <c r="E26" s="136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1:14" ht="22.15" customHeight="1" x14ac:dyDescent="0.4">
      <c r="A27" s="168" t="s">
        <v>33</v>
      </c>
      <c r="B27" s="165"/>
      <c r="C27" s="165"/>
      <c r="D27" s="166"/>
      <c r="E27" s="166"/>
      <c r="F27" s="167"/>
      <c r="G27" s="167"/>
      <c r="H27" s="167"/>
      <c r="I27" s="167"/>
      <c r="J27" s="167"/>
      <c r="K27" s="167"/>
      <c r="L27" s="167"/>
      <c r="M27" s="167"/>
      <c r="N27" s="167"/>
    </row>
    <row r="46" ht="18.75" x14ac:dyDescent="0.4"/>
  </sheetData>
  <mergeCells count="3">
    <mergeCell ref="A2:G2"/>
    <mergeCell ref="F5:N5"/>
    <mergeCell ref="J6:L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D41F-34B5-4E4F-AF12-C4DD51B9CA00}">
  <dimension ref="A1:N145"/>
  <sheetViews>
    <sheetView zoomScale="85" zoomScaleNormal="85" zoomScaleSheetLayoutView="92" zoomScalePageLayoutView="85" workbookViewId="0">
      <selection activeCell="P16" sqref="P16"/>
    </sheetView>
  </sheetViews>
  <sheetFormatPr defaultColWidth="12.375" defaultRowHeight="21.75" customHeight="1" x14ac:dyDescent="0.4"/>
  <cols>
    <col min="1" max="3" width="1.125" style="90" customWidth="1"/>
    <col min="4" max="4" width="8.125" style="90" customWidth="1"/>
    <col min="5" max="5" width="33.375" style="90" customWidth="1"/>
    <col min="6" max="6" width="6.375" style="144" customWidth="1"/>
    <col min="7" max="7" width="0.625" style="90" customWidth="1"/>
    <col min="8" max="8" width="10.625" style="90" customWidth="1"/>
    <col min="9" max="9" width="0.625" style="90" customWidth="1"/>
    <col min="10" max="10" width="10.625" style="90" customWidth="1"/>
    <col min="11" max="11" width="0.625" style="90" customWidth="1"/>
    <col min="12" max="12" width="10.625" style="90" customWidth="1"/>
    <col min="13" max="13" width="0.625" style="90" customWidth="1"/>
    <col min="14" max="14" width="10.625" style="90" customWidth="1"/>
    <col min="15" max="16384" width="12.375" style="90"/>
  </cols>
  <sheetData>
    <row r="1" spans="1:14" ht="21.75" customHeight="1" x14ac:dyDescent="0.4">
      <c r="A1" s="85" t="s">
        <v>0</v>
      </c>
      <c r="B1" s="91"/>
      <c r="C1" s="91"/>
      <c r="D1" s="91"/>
      <c r="E1" s="91"/>
      <c r="F1" s="137"/>
      <c r="G1" s="91"/>
      <c r="H1" s="138"/>
      <c r="I1" s="130"/>
      <c r="J1" s="138"/>
      <c r="K1" s="130"/>
      <c r="L1" s="109"/>
      <c r="M1" s="130"/>
      <c r="N1" s="109"/>
    </row>
    <row r="2" spans="1:14" ht="21.75" customHeight="1" x14ac:dyDescent="0.4">
      <c r="A2" s="91" t="s">
        <v>111</v>
      </c>
      <c r="B2" s="91"/>
      <c r="C2" s="91"/>
      <c r="D2" s="91"/>
      <c r="E2" s="91"/>
      <c r="F2" s="137"/>
      <c r="G2" s="91"/>
      <c r="H2" s="138"/>
      <c r="I2" s="130"/>
      <c r="J2" s="138"/>
      <c r="K2" s="130"/>
      <c r="L2" s="109"/>
      <c r="M2" s="130"/>
      <c r="N2" s="109"/>
    </row>
    <row r="3" spans="1:14" ht="21.75" customHeight="1" x14ac:dyDescent="0.4">
      <c r="A3" s="139" t="str">
        <f>'10'!A3</f>
        <v>สำหรับรอบระยะเวลาหกเดือนสิ้นสุดวันที่ 30 มิถุนายน พ.ศ. 2568</v>
      </c>
      <c r="B3" s="139"/>
      <c r="C3" s="139"/>
      <c r="D3" s="139"/>
      <c r="E3" s="139"/>
      <c r="F3" s="140"/>
      <c r="G3" s="139"/>
      <c r="H3" s="141"/>
      <c r="I3" s="133"/>
      <c r="J3" s="141"/>
      <c r="K3" s="133"/>
      <c r="L3" s="112"/>
      <c r="M3" s="133"/>
      <c r="N3" s="112"/>
    </row>
    <row r="4" spans="1:14" ht="18.95" customHeight="1" x14ac:dyDescent="0.4">
      <c r="A4" s="91"/>
      <c r="B4" s="91"/>
      <c r="C4" s="91"/>
      <c r="D4" s="91"/>
      <c r="E4" s="91"/>
      <c r="F4" s="137"/>
      <c r="G4" s="91"/>
      <c r="H4" s="105"/>
      <c r="J4" s="105"/>
      <c r="K4" s="142"/>
      <c r="L4" s="105"/>
      <c r="N4" s="105"/>
    </row>
    <row r="5" spans="1:14" ht="18.95" customHeight="1" x14ac:dyDescent="0.4">
      <c r="A5" s="91"/>
      <c r="B5" s="91"/>
      <c r="C5" s="91"/>
      <c r="D5" s="91"/>
      <c r="E5" s="91"/>
      <c r="F5" s="137"/>
      <c r="G5" s="91"/>
      <c r="H5" s="255" t="s">
        <v>2</v>
      </c>
      <c r="I5" s="256"/>
      <c r="J5" s="256"/>
      <c r="K5" s="142"/>
      <c r="L5" s="255" t="s">
        <v>3</v>
      </c>
      <c r="M5" s="256"/>
      <c r="N5" s="256"/>
    </row>
    <row r="6" spans="1:14" ht="18.95" customHeight="1" x14ac:dyDescent="0.4">
      <c r="A6" s="91"/>
      <c r="B6" s="91"/>
      <c r="C6" s="91"/>
      <c r="D6" s="91"/>
      <c r="E6" s="91"/>
      <c r="F6" s="137"/>
      <c r="G6" s="91"/>
      <c r="H6" s="138" t="s">
        <v>153</v>
      </c>
      <c r="I6" s="130"/>
      <c r="J6" s="138" t="s">
        <v>7</v>
      </c>
      <c r="K6" s="130"/>
      <c r="L6" s="138" t="s">
        <v>153</v>
      </c>
      <c r="M6" s="130"/>
      <c r="N6" s="138" t="s">
        <v>7</v>
      </c>
    </row>
    <row r="7" spans="1:14" ht="18.95" customHeight="1" x14ac:dyDescent="0.4">
      <c r="A7" s="91"/>
      <c r="B7" s="91"/>
      <c r="C7" s="91"/>
      <c r="D7" s="91"/>
      <c r="E7" s="91"/>
      <c r="F7" s="140" t="s">
        <v>8</v>
      </c>
      <c r="G7" s="91"/>
      <c r="H7" s="141" t="s">
        <v>9</v>
      </c>
      <c r="I7" s="143"/>
      <c r="J7" s="141" t="s">
        <v>9</v>
      </c>
      <c r="K7" s="143"/>
      <c r="L7" s="141" t="s">
        <v>9</v>
      </c>
      <c r="M7" s="143"/>
      <c r="N7" s="141" t="s">
        <v>9</v>
      </c>
    </row>
    <row r="8" spans="1:14" ht="18.95" customHeight="1" x14ac:dyDescent="0.4">
      <c r="A8" s="250" t="s">
        <v>112</v>
      </c>
      <c r="B8" s="254"/>
      <c r="C8" s="254"/>
      <c r="D8" s="254"/>
      <c r="E8" s="254"/>
      <c r="G8" s="145"/>
      <c r="H8" s="86"/>
      <c r="I8" s="121"/>
      <c r="J8" s="86"/>
      <c r="K8" s="121"/>
      <c r="L8" s="86"/>
      <c r="M8" s="121"/>
      <c r="N8" s="86"/>
    </row>
    <row r="9" spans="1:14" ht="18.95" customHeight="1" x14ac:dyDescent="0.4">
      <c r="A9" s="257" t="s">
        <v>149</v>
      </c>
      <c r="B9" s="254"/>
      <c r="C9" s="254"/>
      <c r="D9" s="254"/>
      <c r="E9" s="254"/>
      <c r="F9" s="146"/>
      <c r="G9" s="121"/>
      <c r="H9" s="121">
        <v>-206757</v>
      </c>
      <c r="I9" s="121"/>
      <c r="J9" s="228">
        <v>-154038</v>
      </c>
      <c r="K9" s="121"/>
      <c r="L9" s="228">
        <v>-114396</v>
      </c>
      <c r="M9" s="121"/>
      <c r="N9" s="228">
        <v>-108424</v>
      </c>
    </row>
    <row r="10" spans="1:14" ht="18.95" customHeight="1" x14ac:dyDescent="0.4">
      <c r="A10" s="258" t="s">
        <v>113</v>
      </c>
      <c r="B10" s="254"/>
      <c r="C10" s="254"/>
      <c r="D10" s="254"/>
      <c r="E10" s="254"/>
      <c r="F10" s="146"/>
      <c r="G10" s="121"/>
      <c r="H10" s="121"/>
      <c r="I10" s="121"/>
      <c r="J10" s="121"/>
      <c r="K10" s="121"/>
      <c r="L10" s="121"/>
      <c r="M10" s="121"/>
      <c r="N10" s="121"/>
    </row>
    <row r="11" spans="1:14" ht="18.95" customHeight="1" x14ac:dyDescent="0.4">
      <c r="A11" s="122"/>
      <c r="B11" s="148" t="s">
        <v>114</v>
      </c>
      <c r="C11" s="148"/>
      <c r="D11" s="148"/>
      <c r="E11" s="148"/>
      <c r="F11" s="146"/>
      <c r="G11" s="121"/>
      <c r="H11" s="121">
        <v>36923</v>
      </c>
      <c r="I11" s="121"/>
      <c r="J11" s="228">
        <v>35849</v>
      </c>
      <c r="K11" s="121"/>
      <c r="L11" s="228">
        <v>2709</v>
      </c>
      <c r="M11" s="121"/>
      <c r="N11" s="228">
        <v>8116</v>
      </c>
    </row>
    <row r="12" spans="1:14" ht="18.95" customHeight="1" x14ac:dyDescent="0.4">
      <c r="A12" s="122"/>
      <c r="B12" s="122" t="s">
        <v>158</v>
      </c>
      <c r="C12" s="122"/>
      <c r="D12" s="122"/>
      <c r="E12" s="122"/>
      <c r="F12" s="146"/>
      <c r="G12" s="121"/>
      <c r="H12" s="121"/>
      <c r="I12" s="121"/>
      <c r="J12" s="121"/>
      <c r="K12" s="121"/>
      <c r="L12" s="121"/>
      <c r="M12" s="121"/>
      <c r="N12" s="121"/>
    </row>
    <row r="13" spans="1:14" ht="18.95" customHeight="1" x14ac:dyDescent="0.4">
      <c r="A13" s="122"/>
      <c r="B13" s="122"/>
      <c r="C13" s="122" t="s">
        <v>159</v>
      </c>
      <c r="D13" s="122"/>
      <c r="E13" s="122"/>
      <c r="F13" s="146"/>
      <c r="G13" s="121"/>
      <c r="H13" s="121">
        <v>910</v>
      </c>
      <c r="I13" s="121"/>
      <c r="J13" s="228">
        <v>0</v>
      </c>
      <c r="K13" s="121"/>
      <c r="L13" s="228">
        <v>910</v>
      </c>
      <c r="M13" s="121"/>
      <c r="N13" s="228">
        <v>0</v>
      </c>
    </row>
    <row r="14" spans="1:14" ht="18.95" customHeight="1" x14ac:dyDescent="0.4">
      <c r="A14" s="122"/>
      <c r="B14" s="122" t="s">
        <v>178</v>
      </c>
      <c r="C14" s="122"/>
      <c r="D14" s="122"/>
      <c r="E14" s="122"/>
      <c r="F14" s="146"/>
      <c r="G14" s="121"/>
      <c r="H14" s="121">
        <v>978</v>
      </c>
      <c r="I14" s="121"/>
      <c r="J14" s="228">
        <v>10095</v>
      </c>
      <c r="K14" s="121"/>
      <c r="L14" s="228">
        <v>0</v>
      </c>
      <c r="M14" s="121"/>
      <c r="N14" s="228">
        <v>10095</v>
      </c>
    </row>
    <row r="15" spans="1:14" ht="18.95" customHeight="1" x14ac:dyDescent="0.4">
      <c r="A15" s="122"/>
      <c r="B15" s="36" t="s">
        <v>207</v>
      </c>
      <c r="C15" s="36"/>
      <c r="D15" s="36"/>
      <c r="E15" s="122"/>
      <c r="F15" s="146"/>
      <c r="G15" s="121"/>
      <c r="H15" s="121">
        <v>0</v>
      </c>
      <c r="I15" s="121"/>
      <c r="J15" s="228">
        <v>226</v>
      </c>
      <c r="K15" s="121"/>
      <c r="L15" s="228">
        <v>0</v>
      </c>
      <c r="M15" s="121"/>
      <c r="N15" s="228">
        <v>0</v>
      </c>
    </row>
    <row r="16" spans="1:14" ht="18.95" customHeight="1" x14ac:dyDescent="0.4">
      <c r="A16" s="122"/>
      <c r="B16" s="122" t="s">
        <v>168</v>
      </c>
      <c r="C16" s="122"/>
      <c r="D16" s="122"/>
      <c r="E16" s="122"/>
      <c r="F16" s="146"/>
      <c r="G16" s="121"/>
      <c r="H16" s="121">
        <v>0</v>
      </c>
      <c r="I16" s="121"/>
      <c r="J16" s="228">
        <v>0</v>
      </c>
      <c r="K16" s="121"/>
      <c r="L16" s="228">
        <v>499</v>
      </c>
      <c r="M16" s="121"/>
      <c r="N16" s="228">
        <v>2550</v>
      </c>
    </row>
    <row r="17" spans="1:14" ht="18.95" customHeight="1" x14ac:dyDescent="0.4">
      <c r="A17" s="122"/>
      <c r="B17" s="122" t="s">
        <v>184</v>
      </c>
      <c r="C17" s="122"/>
      <c r="D17" s="122"/>
      <c r="E17" s="122"/>
      <c r="F17" s="146"/>
      <c r="G17" s="121"/>
    </row>
    <row r="18" spans="1:14" ht="18.95" customHeight="1" x14ac:dyDescent="0.4">
      <c r="A18" s="122"/>
      <c r="B18" s="122"/>
      <c r="C18" s="122" t="s">
        <v>15</v>
      </c>
      <c r="D18" s="122"/>
      <c r="E18" s="122"/>
      <c r="F18" s="146"/>
      <c r="G18" s="121"/>
      <c r="H18" s="121">
        <v>0</v>
      </c>
      <c r="I18" s="121"/>
      <c r="J18" s="228">
        <v>0</v>
      </c>
      <c r="L18" s="229">
        <v>133</v>
      </c>
      <c r="N18" s="228">
        <v>0</v>
      </c>
    </row>
    <row r="19" spans="1:14" ht="18.95" customHeight="1" x14ac:dyDescent="0.4">
      <c r="A19" s="122"/>
      <c r="B19" s="253" t="s">
        <v>160</v>
      </c>
      <c r="C19" s="254"/>
      <c r="D19" s="254"/>
      <c r="E19" s="254"/>
      <c r="F19" s="146"/>
      <c r="G19" s="121"/>
      <c r="H19" s="121">
        <v>-702</v>
      </c>
      <c r="I19" s="121"/>
      <c r="J19" s="228">
        <v>6973</v>
      </c>
      <c r="K19" s="121"/>
      <c r="L19" s="228">
        <v>0</v>
      </c>
      <c r="M19" s="121"/>
      <c r="N19" s="228">
        <v>837</v>
      </c>
    </row>
    <row r="20" spans="1:14" ht="18.95" customHeight="1" x14ac:dyDescent="0.4">
      <c r="A20" s="122"/>
      <c r="B20" s="36" t="s">
        <v>211</v>
      </c>
      <c r="C20" s="36"/>
      <c r="D20" s="36"/>
      <c r="F20" s="146"/>
      <c r="G20" s="121"/>
      <c r="H20" s="121">
        <v>2863</v>
      </c>
      <c r="I20" s="121"/>
      <c r="J20" s="228">
        <v>-55</v>
      </c>
      <c r="K20" s="121"/>
      <c r="L20" s="228">
        <v>2833</v>
      </c>
      <c r="M20" s="121"/>
      <c r="N20" s="228">
        <v>83</v>
      </c>
    </row>
    <row r="21" spans="1:14" ht="18.95" customHeight="1" x14ac:dyDescent="0.4">
      <c r="A21" s="122"/>
      <c r="B21" s="199" t="s">
        <v>227</v>
      </c>
      <c r="C21" s="199"/>
      <c r="D21" s="199"/>
      <c r="F21" s="146"/>
      <c r="G21" s="121"/>
      <c r="H21" s="121"/>
      <c r="I21" s="121"/>
    </row>
    <row r="22" spans="1:14" ht="18.95" customHeight="1" x14ac:dyDescent="0.4">
      <c r="A22" s="122"/>
      <c r="B22" s="36"/>
      <c r="C22" s="36" t="s">
        <v>195</v>
      </c>
      <c r="D22" s="36"/>
      <c r="F22" s="146"/>
      <c r="G22" s="121"/>
      <c r="H22" s="121">
        <v>0</v>
      </c>
      <c r="I22" s="121"/>
      <c r="J22" s="228">
        <v>-57</v>
      </c>
      <c r="K22" s="121"/>
      <c r="L22" s="228">
        <v>0</v>
      </c>
      <c r="M22" s="121"/>
      <c r="N22" s="228">
        <v>-57</v>
      </c>
    </row>
    <row r="23" spans="1:14" ht="18.95" customHeight="1" x14ac:dyDescent="0.4">
      <c r="A23" s="122"/>
      <c r="B23" s="36" t="s">
        <v>224</v>
      </c>
      <c r="C23" s="36"/>
      <c r="D23" s="36"/>
      <c r="F23" s="146"/>
      <c r="G23" s="121"/>
      <c r="H23" s="121">
        <v>1651</v>
      </c>
      <c r="I23" s="121"/>
      <c r="J23" s="228">
        <v>0</v>
      </c>
      <c r="K23" s="121"/>
      <c r="L23" s="228">
        <v>0</v>
      </c>
      <c r="M23" s="121"/>
      <c r="N23" s="228">
        <v>0</v>
      </c>
    </row>
    <row r="24" spans="1:14" ht="18.95" customHeight="1" x14ac:dyDescent="0.4">
      <c r="A24" s="122"/>
      <c r="B24" s="36" t="s">
        <v>196</v>
      </c>
      <c r="F24" s="146"/>
      <c r="G24" s="121"/>
      <c r="H24" s="121">
        <v>0</v>
      </c>
      <c r="I24" s="121"/>
      <c r="J24" s="228">
        <v>300</v>
      </c>
      <c r="K24" s="121"/>
      <c r="L24" s="228">
        <v>0</v>
      </c>
      <c r="M24" s="121"/>
      <c r="N24" s="228">
        <v>0</v>
      </c>
    </row>
    <row r="25" spans="1:14" ht="18.95" customHeight="1" x14ac:dyDescent="0.4">
      <c r="A25" s="122"/>
      <c r="B25" s="122" t="s">
        <v>115</v>
      </c>
      <c r="D25" s="122"/>
      <c r="E25" s="122"/>
      <c r="F25" s="146"/>
      <c r="G25" s="121"/>
      <c r="H25" s="121">
        <v>1512</v>
      </c>
      <c r="I25" s="121"/>
      <c r="J25" s="228">
        <v>388</v>
      </c>
      <c r="K25" s="121"/>
      <c r="L25" s="228">
        <v>607</v>
      </c>
      <c r="M25" s="121"/>
      <c r="N25" s="228">
        <v>797</v>
      </c>
    </row>
    <row r="26" spans="1:14" ht="18.95" customHeight="1" x14ac:dyDescent="0.4">
      <c r="A26" s="122"/>
      <c r="B26" s="122" t="s">
        <v>116</v>
      </c>
      <c r="C26" s="122"/>
      <c r="D26" s="122"/>
      <c r="E26" s="122"/>
      <c r="F26" s="146">
        <v>18</v>
      </c>
      <c r="G26" s="121"/>
      <c r="H26" s="121">
        <v>-2702</v>
      </c>
      <c r="I26" s="121"/>
      <c r="J26" s="228">
        <v>-1155</v>
      </c>
      <c r="K26" s="121"/>
      <c r="L26" s="228">
        <v>-1372</v>
      </c>
      <c r="M26" s="121"/>
      <c r="N26" s="228">
        <v>-394</v>
      </c>
    </row>
    <row r="27" spans="1:14" ht="18.95" customHeight="1" x14ac:dyDescent="0.4">
      <c r="A27" s="122"/>
      <c r="B27" s="122" t="s">
        <v>173</v>
      </c>
      <c r="C27" s="122"/>
      <c r="D27" s="122"/>
      <c r="E27" s="122"/>
      <c r="F27" s="146">
        <v>18</v>
      </c>
      <c r="G27" s="121"/>
      <c r="H27" s="121">
        <v>-2476</v>
      </c>
      <c r="I27" s="121"/>
      <c r="J27" s="228">
        <v>-5420</v>
      </c>
      <c r="K27" s="121"/>
      <c r="L27" s="228">
        <v>0</v>
      </c>
      <c r="M27" s="121"/>
      <c r="N27" s="228">
        <v>0</v>
      </c>
    </row>
    <row r="28" spans="1:14" ht="18.95" customHeight="1" x14ac:dyDescent="0.4">
      <c r="A28" s="122"/>
      <c r="B28" s="259" t="s">
        <v>117</v>
      </c>
      <c r="C28" s="254"/>
      <c r="D28" s="254"/>
      <c r="E28" s="254"/>
      <c r="F28" s="146">
        <v>18</v>
      </c>
      <c r="G28" s="121"/>
      <c r="H28" s="121">
        <v>-490</v>
      </c>
      <c r="I28" s="121"/>
      <c r="J28" s="228">
        <v>-828</v>
      </c>
      <c r="K28" s="121"/>
      <c r="L28" s="228">
        <v>-48390</v>
      </c>
      <c r="M28" s="121"/>
      <c r="N28" s="228">
        <v>-54159</v>
      </c>
    </row>
    <row r="29" spans="1:14" ht="18.95" customHeight="1" x14ac:dyDescent="0.4">
      <c r="A29" s="122"/>
      <c r="B29" s="148" t="s">
        <v>118</v>
      </c>
      <c r="C29" s="148"/>
      <c r="D29" s="148"/>
      <c r="E29" s="148"/>
      <c r="F29" s="146"/>
      <c r="G29" s="121"/>
      <c r="H29" s="121">
        <v>156402</v>
      </c>
      <c r="I29" s="121"/>
      <c r="J29" s="228">
        <v>90812</v>
      </c>
      <c r="K29" s="121"/>
      <c r="L29" s="228">
        <v>130863</v>
      </c>
      <c r="M29" s="121"/>
      <c r="N29" s="228">
        <v>104621</v>
      </c>
    </row>
    <row r="30" spans="1:14" ht="18.95" customHeight="1" x14ac:dyDescent="0.4">
      <c r="A30" s="147"/>
      <c r="B30" s="148" t="s">
        <v>119</v>
      </c>
      <c r="C30" s="147"/>
      <c r="D30" s="147"/>
      <c r="E30" s="147"/>
      <c r="F30" s="146"/>
      <c r="G30" s="121"/>
      <c r="H30" s="126">
        <v>12569</v>
      </c>
      <c r="I30" s="121"/>
      <c r="J30" s="230">
        <v>14581</v>
      </c>
      <c r="K30" s="121"/>
      <c r="L30" s="230">
        <v>9087</v>
      </c>
      <c r="M30" s="121"/>
      <c r="N30" s="230">
        <v>12289</v>
      </c>
    </row>
    <row r="31" spans="1:14" ht="6" customHeight="1" x14ac:dyDescent="0.4">
      <c r="A31" s="147"/>
      <c r="B31" s="147"/>
      <c r="C31" s="147"/>
      <c r="D31" s="147"/>
      <c r="E31" s="147"/>
      <c r="F31" s="146"/>
      <c r="G31" s="121"/>
      <c r="H31" s="86"/>
      <c r="I31" s="121"/>
      <c r="J31" s="86"/>
      <c r="K31" s="121"/>
      <c r="L31" s="86"/>
      <c r="M31" s="121"/>
      <c r="N31" s="86"/>
    </row>
    <row r="32" spans="1:14" ht="18.95" customHeight="1" x14ac:dyDescent="0.4">
      <c r="A32" s="105" t="s">
        <v>120</v>
      </c>
      <c r="B32" s="128"/>
      <c r="C32" s="147"/>
      <c r="D32" s="147"/>
      <c r="E32" s="147"/>
      <c r="F32" s="146"/>
      <c r="G32" s="121"/>
      <c r="H32" s="121">
        <f>SUM(H9:H30)</f>
        <v>681</v>
      </c>
      <c r="I32" s="121"/>
      <c r="J32" s="121">
        <f>SUM(J9:J30)</f>
        <v>-2329</v>
      </c>
      <c r="K32" s="121"/>
      <c r="L32" s="121">
        <f>SUM(L9:L30)</f>
        <v>-16517</v>
      </c>
      <c r="M32" s="121"/>
      <c r="N32" s="121">
        <f>SUM(N9:N30)</f>
        <v>-23646</v>
      </c>
    </row>
    <row r="33" spans="1:14" ht="6" customHeight="1" x14ac:dyDescent="0.4">
      <c r="A33" s="105"/>
      <c r="B33" s="105"/>
      <c r="C33" s="105"/>
      <c r="D33" s="105"/>
      <c r="E33" s="128"/>
      <c r="F33" s="146"/>
      <c r="G33" s="148"/>
      <c r="H33" s="121"/>
      <c r="I33" s="121"/>
      <c r="J33" s="121"/>
      <c r="K33" s="121"/>
      <c r="L33" s="121"/>
      <c r="M33" s="121"/>
      <c r="N33" s="121"/>
    </row>
    <row r="34" spans="1:14" ht="18.95" customHeight="1" x14ac:dyDescent="0.4">
      <c r="A34" s="260" t="s">
        <v>121</v>
      </c>
      <c r="B34" s="254"/>
      <c r="C34" s="254"/>
      <c r="D34" s="254"/>
      <c r="E34" s="254"/>
      <c r="F34" s="146"/>
      <c r="G34" s="121"/>
      <c r="H34" s="121"/>
      <c r="I34" s="121"/>
      <c r="J34" s="121"/>
      <c r="K34" s="121"/>
      <c r="L34" s="121"/>
      <c r="M34" s="121"/>
      <c r="N34" s="121"/>
    </row>
    <row r="35" spans="1:14" ht="18.95" customHeight="1" x14ac:dyDescent="0.4">
      <c r="A35" s="122"/>
      <c r="B35" s="149" t="s">
        <v>122</v>
      </c>
      <c r="C35" s="122"/>
      <c r="D35" s="122"/>
      <c r="E35" s="122"/>
      <c r="F35" s="146"/>
      <c r="G35" s="121"/>
      <c r="H35" s="121">
        <v>811</v>
      </c>
      <c r="I35" s="121"/>
      <c r="J35" s="228">
        <v>632</v>
      </c>
      <c r="K35" s="121"/>
      <c r="L35" s="228">
        <v>3459</v>
      </c>
      <c r="M35" s="121"/>
      <c r="N35" s="228">
        <v>-16650</v>
      </c>
    </row>
    <row r="36" spans="1:14" ht="18.95" customHeight="1" x14ac:dyDescent="0.4">
      <c r="A36" s="122"/>
      <c r="B36" s="148" t="s">
        <v>123</v>
      </c>
      <c r="C36" s="122"/>
      <c r="D36" s="122"/>
      <c r="E36" s="122"/>
      <c r="F36" s="146"/>
      <c r="G36" s="121"/>
      <c r="H36" s="121">
        <v>239083</v>
      </c>
      <c r="I36" s="121"/>
      <c r="J36" s="228">
        <v>-218482</v>
      </c>
      <c r="K36" s="121"/>
      <c r="L36" s="228">
        <v>160470</v>
      </c>
      <c r="M36" s="121"/>
      <c r="N36" s="228">
        <v>-163071</v>
      </c>
    </row>
    <row r="37" spans="1:14" ht="18.95" customHeight="1" x14ac:dyDescent="0.4">
      <c r="A37" s="122"/>
      <c r="B37" s="148" t="s">
        <v>124</v>
      </c>
      <c r="C37" s="122"/>
      <c r="D37" s="122"/>
      <c r="E37" s="122"/>
      <c r="F37" s="146"/>
      <c r="G37" s="121"/>
      <c r="H37" s="121">
        <v>6345</v>
      </c>
      <c r="I37" s="121"/>
      <c r="J37" s="228">
        <v>38689</v>
      </c>
      <c r="K37" s="121"/>
      <c r="L37" s="228">
        <v>261</v>
      </c>
      <c r="M37" s="121"/>
      <c r="N37" s="228">
        <v>273</v>
      </c>
    </row>
    <row r="38" spans="1:14" ht="18.95" customHeight="1" x14ac:dyDescent="0.4">
      <c r="A38" s="122"/>
      <c r="B38" s="148" t="s">
        <v>125</v>
      </c>
      <c r="C38" s="122"/>
      <c r="D38" s="122"/>
      <c r="E38" s="122"/>
      <c r="F38" s="146"/>
      <c r="G38" s="121"/>
      <c r="H38" s="121">
        <v>-3467</v>
      </c>
      <c r="I38" s="121"/>
      <c r="J38" s="228">
        <v>400</v>
      </c>
      <c r="K38" s="121"/>
      <c r="L38" s="228">
        <v>52</v>
      </c>
      <c r="M38" s="121"/>
      <c r="N38" s="228">
        <v>-150</v>
      </c>
    </row>
    <row r="39" spans="1:14" ht="18.95" customHeight="1" x14ac:dyDescent="0.4">
      <c r="A39" s="122"/>
      <c r="B39" s="148" t="s">
        <v>169</v>
      </c>
      <c r="C39" s="122"/>
      <c r="D39" s="122"/>
      <c r="E39" s="122"/>
      <c r="F39" s="146"/>
      <c r="G39" s="121"/>
      <c r="H39" s="121">
        <v>-10020</v>
      </c>
      <c r="I39" s="121"/>
      <c r="J39" s="228">
        <v>-25000</v>
      </c>
      <c r="K39" s="121"/>
      <c r="L39" s="228">
        <v>-10020</v>
      </c>
      <c r="M39" s="121"/>
      <c r="N39" s="228">
        <v>0</v>
      </c>
    </row>
    <row r="40" spans="1:14" ht="18.95" customHeight="1" x14ac:dyDescent="0.4">
      <c r="A40" s="122"/>
      <c r="B40" s="149" t="s">
        <v>126</v>
      </c>
      <c r="C40" s="122"/>
      <c r="D40" s="122"/>
      <c r="E40" s="122"/>
      <c r="F40" s="146"/>
      <c r="G40" s="121"/>
      <c r="H40" s="121">
        <v>-34677</v>
      </c>
      <c r="I40" s="121"/>
      <c r="J40" s="228">
        <v>76877</v>
      </c>
      <c r="K40" s="121"/>
      <c r="L40" s="228">
        <v>-26098</v>
      </c>
      <c r="M40" s="121"/>
      <c r="N40" s="228">
        <v>-33298</v>
      </c>
    </row>
    <row r="41" spans="1:14" ht="18.95" customHeight="1" x14ac:dyDescent="0.4">
      <c r="A41" s="122"/>
      <c r="B41" s="149" t="s">
        <v>127</v>
      </c>
      <c r="C41" s="122"/>
      <c r="D41" s="122"/>
      <c r="E41" s="122"/>
      <c r="F41" s="146"/>
      <c r="G41" s="121"/>
      <c r="H41" s="125">
        <v>-345</v>
      </c>
      <c r="I41" s="121"/>
      <c r="J41" s="231">
        <v>7727</v>
      </c>
      <c r="K41" s="121"/>
      <c r="L41" s="231">
        <v>-98</v>
      </c>
      <c r="M41" s="121"/>
      <c r="N41" s="231">
        <v>2232</v>
      </c>
    </row>
    <row r="42" spans="1:14" ht="6" customHeight="1" x14ac:dyDescent="0.4">
      <c r="A42" s="147"/>
      <c r="B42" s="147"/>
      <c r="C42" s="122"/>
      <c r="D42" s="122"/>
      <c r="E42" s="122"/>
      <c r="F42" s="146"/>
      <c r="G42" s="121"/>
      <c r="H42" s="86"/>
      <c r="I42" s="121"/>
      <c r="J42" s="86"/>
      <c r="K42" s="121"/>
      <c r="L42" s="86"/>
      <c r="M42" s="121"/>
      <c r="N42" s="86"/>
    </row>
    <row r="43" spans="1:14" ht="18.95" customHeight="1" x14ac:dyDescent="0.4">
      <c r="A43" s="148" t="s">
        <v>150</v>
      </c>
      <c r="B43" s="122"/>
      <c r="C43" s="122"/>
      <c r="D43" s="122"/>
      <c r="E43" s="122"/>
      <c r="F43" s="146"/>
      <c r="G43" s="121"/>
      <c r="H43" s="121">
        <f>SUM(H32:H41)</f>
        <v>198411</v>
      </c>
      <c r="I43" s="121"/>
      <c r="J43" s="121">
        <f>SUM(J32:J41)</f>
        <v>-121486</v>
      </c>
      <c r="K43" s="121"/>
      <c r="L43" s="121">
        <f>SUM(L32:L41)</f>
        <v>111509</v>
      </c>
      <c r="M43" s="121"/>
      <c r="N43" s="121">
        <f>SUM(N32:N41)</f>
        <v>-234310</v>
      </c>
    </row>
    <row r="44" spans="1:14" ht="18.95" customHeight="1" x14ac:dyDescent="0.4">
      <c r="A44" s="122"/>
      <c r="B44" s="148" t="s">
        <v>128</v>
      </c>
      <c r="C44" s="122"/>
      <c r="D44" s="122"/>
      <c r="E44" s="122"/>
      <c r="F44" s="146"/>
      <c r="G44" s="121"/>
      <c r="H44" s="121">
        <v>-149821</v>
      </c>
      <c r="I44" s="121"/>
      <c r="J44" s="228">
        <v>-131721</v>
      </c>
      <c r="K44" s="121"/>
      <c r="L44" s="228">
        <v>-128062</v>
      </c>
      <c r="M44" s="121"/>
      <c r="N44" s="228">
        <v>-122209</v>
      </c>
    </row>
    <row r="45" spans="1:14" ht="18.95" customHeight="1" x14ac:dyDescent="0.4">
      <c r="A45" s="122"/>
      <c r="B45" s="148" t="s">
        <v>129</v>
      </c>
      <c r="C45" s="122"/>
      <c r="D45" s="122"/>
      <c r="E45" s="122"/>
      <c r="F45" s="146"/>
      <c r="G45" s="121"/>
      <c r="H45" s="126">
        <v>-9040</v>
      </c>
      <c r="I45" s="121"/>
      <c r="J45" s="230">
        <v>-18471</v>
      </c>
      <c r="K45" s="121"/>
      <c r="L45" s="230">
        <v>-4727</v>
      </c>
      <c r="M45" s="121"/>
      <c r="N45" s="230">
        <v>-3663</v>
      </c>
    </row>
    <row r="46" spans="1:14" ht="6" customHeight="1" x14ac:dyDescent="0.4">
      <c r="A46" s="147"/>
      <c r="B46" s="147"/>
      <c r="C46" s="122"/>
      <c r="D46" s="122"/>
      <c r="E46" s="122"/>
      <c r="F46" s="146"/>
      <c r="G46" s="121"/>
      <c r="H46" s="86"/>
      <c r="I46" s="121"/>
      <c r="J46" s="86"/>
      <c r="K46" s="121"/>
      <c r="L46" s="86"/>
      <c r="M46" s="121"/>
      <c r="N46" s="86"/>
    </row>
    <row r="47" spans="1:14" ht="18.95" customHeight="1" x14ac:dyDescent="0.4">
      <c r="A47" s="105" t="s">
        <v>177</v>
      </c>
      <c r="B47" s="105"/>
      <c r="C47" s="105"/>
      <c r="D47" s="105"/>
      <c r="E47" s="128"/>
      <c r="F47" s="146"/>
      <c r="G47" s="148"/>
      <c r="H47" s="126">
        <f>SUM(H43:H45)</f>
        <v>39550</v>
      </c>
      <c r="I47" s="121"/>
      <c r="J47" s="126">
        <f>SUM(J43:J45)</f>
        <v>-271678</v>
      </c>
      <c r="K47" s="121"/>
      <c r="L47" s="126">
        <f>SUM(L43:L45)</f>
        <v>-21280</v>
      </c>
      <c r="M47" s="121"/>
      <c r="N47" s="126">
        <f>SUM(N43:N45)</f>
        <v>-360182</v>
      </c>
    </row>
    <row r="48" spans="1:14" ht="18.95" customHeight="1" x14ac:dyDescent="0.4">
      <c r="A48" s="105"/>
      <c r="B48" s="105"/>
      <c r="C48" s="105"/>
      <c r="D48" s="105"/>
      <c r="E48" s="128"/>
      <c r="F48" s="146"/>
      <c r="G48" s="148"/>
      <c r="H48" s="121"/>
      <c r="I48" s="121"/>
      <c r="J48" s="121"/>
      <c r="K48" s="121"/>
      <c r="L48" s="121"/>
      <c r="M48" s="121"/>
      <c r="N48" s="121"/>
    </row>
    <row r="49" spans="1:14" ht="18.95" customHeight="1" x14ac:dyDescent="0.4">
      <c r="A49" s="105"/>
      <c r="B49" s="105"/>
      <c r="C49" s="105"/>
      <c r="D49" s="105"/>
      <c r="E49" s="128"/>
      <c r="F49" s="146"/>
      <c r="G49" s="148"/>
      <c r="H49" s="121"/>
      <c r="I49" s="121"/>
      <c r="J49" s="121"/>
      <c r="K49" s="121"/>
      <c r="L49" s="121"/>
      <c r="M49" s="121"/>
      <c r="N49" s="121"/>
    </row>
    <row r="50" spans="1:14" ht="18.95" customHeight="1" x14ac:dyDescent="0.4">
      <c r="A50" s="105"/>
      <c r="B50" s="105"/>
      <c r="C50" s="105"/>
      <c r="D50" s="105"/>
      <c r="E50" s="128"/>
      <c r="F50" s="146"/>
      <c r="G50" s="148"/>
      <c r="H50" s="121"/>
      <c r="I50" s="121"/>
      <c r="J50" s="121"/>
      <c r="K50" s="121"/>
      <c r="L50" s="121"/>
      <c r="M50" s="121"/>
      <c r="N50" s="121"/>
    </row>
    <row r="51" spans="1:14" ht="13.5" customHeight="1" x14ac:dyDescent="0.4">
      <c r="A51" s="105"/>
      <c r="B51" s="105"/>
      <c r="C51" s="105"/>
      <c r="D51" s="105"/>
      <c r="E51" s="128"/>
      <c r="F51" s="146"/>
      <c r="G51" s="148"/>
      <c r="H51" s="121"/>
      <c r="I51" s="121"/>
      <c r="J51" s="121"/>
      <c r="K51" s="121"/>
      <c r="L51" s="121"/>
      <c r="M51" s="121"/>
      <c r="N51" s="121"/>
    </row>
    <row r="52" spans="1:14" ht="22.15" customHeight="1" x14ac:dyDescent="0.4">
      <c r="A52" s="261" t="s">
        <v>33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</row>
    <row r="53" spans="1:14" ht="21.75" customHeight="1" x14ac:dyDescent="0.4">
      <c r="A53" s="105" t="s">
        <v>0</v>
      </c>
      <c r="B53" s="105"/>
      <c r="C53" s="105"/>
      <c r="D53" s="105"/>
      <c r="E53" s="105"/>
      <c r="F53" s="142"/>
      <c r="G53" s="105"/>
      <c r="H53" s="138"/>
      <c r="I53" s="130"/>
      <c r="J53" s="138"/>
      <c r="K53" s="130"/>
      <c r="L53" s="109"/>
      <c r="M53" s="130"/>
      <c r="N53" s="109"/>
    </row>
    <row r="54" spans="1:14" ht="21.75" customHeight="1" x14ac:dyDescent="0.4">
      <c r="A54" s="105" t="s">
        <v>152</v>
      </c>
      <c r="B54" s="105"/>
      <c r="C54" s="105"/>
      <c r="D54" s="105"/>
      <c r="E54" s="105"/>
      <c r="F54" s="142"/>
      <c r="G54" s="105"/>
      <c r="H54" s="138"/>
      <c r="I54" s="130"/>
      <c r="J54" s="138"/>
      <c r="K54" s="130"/>
      <c r="L54" s="109"/>
      <c r="M54" s="130"/>
      <c r="N54" s="109"/>
    </row>
    <row r="55" spans="1:14" ht="21.75" customHeight="1" x14ac:dyDescent="0.4">
      <c r="A55" s="150" t="str">
        <f>+A3</f>
        <v>สำหรับรอบระยะเวลาหกเดือนสิ้นสุดวันที่ 30 มิถุนายน พ.ศ. 2568</v>
      </c>
      <c r="B55" s="150"/>
      <c r="C55" s="150"/>
      <c r="D55" s="150"/>
      <c r="E55" s="150"/>
      <c r="F55" s="151"/>
      <c r="G55" s="150"/>
      <c r="H55" s="141"/>
      <c r="I55" s="133"/>
      <c r="J55" s="141"/>
      <c r="K55" s="133"/>
      <c r="L55" s="112"/>
      <c r="M55" s="133"/>
      <c r="N55" s="112"/>
    </row>
    <row r="56" spans="1:14" s="155" customFormat="1" ht="20.100000000000001" customHeight="1" x14ac:dyDescent="0.2">
      <c r="A56" s="159"/>
      <c r="B56" s="159"/>
      <c r="C56" s="159"/>
      <c r="D56" s="159"/>
      <c r="E56" s="159"/>
      <c r="F56" s="187"/>
      <c r="G56" s="159"/>
      <c r="H56" s="188"/>
      <c r="I56" s="189"/>
      <c r="J56" s="188"/>
      <c r="K56" s="189"/>
      <c r="L56" s="232"/>
      <c r="M56" s="189"/>
      <c r="N56" s="232"/>
    </row>
    <row r="57" spans="1:14" s="155" customFormat="1" ht="20.100000000000001" customHeight="1" x14ac:dyDescent="0.2">
      <c r="A57" s="159"/>
      <c r="B57" s="159"/>
      <c r="C57" s="159"/>
      <c r="D57" s="159"/>
      <c r="E57" s="159"/>
      <c r="F57" s="187"/>
      <c r="G57" s="159"/>
      <c r="H57" s="251" t="s">
        <v>2</v>
      </c>
      <c r="I57" s="252"/>
      <c r="J57" s="252"/>
      <c r="K57" s="187"/>
      <c r="L57" s="251" t="s">
        <v>3</v>
      </c>
      <c r="M57" s="252"/>
      <c r="N57" s="252"/>
    </row>
    <row r="58" spans="1:14" s="155" customFormat="1" ht="20.100000000000001" customHeight="1" x14ac:dyDescent="0.2">
      <c r="A58" s="159"/>
      <c r="B58" s="159"/>
      <c r="C58" s="159"/>
      <c r="D58" s="159"/>
      <c r="E58" s="159"/>
      <c r="F58" s="187"/>
      <c r="G58" s="159"/>
      <c r="H58" s="188" t="s">
        <v>153</v>
      </c>
      <c r="I58" s="189"/>
      <c r="J58" s="188" t="s">
        <v>7</v>
      </c>
      <c r="K58" s="189"/>
      <c r="L58" s="188" t="s">
        <v>153</v>
      </c>
      <c r="M58" s="189"/>
      <c r="N58" s="188" t="s">
        <v>7</v>
      </c>
    </row>
    <row r="59" spans="1:14" s="155" customFormat="1" ht="20.100000000000001" customHeight="1" x14ac:dyDescent="0.2">
      <c r="A59" s="159"/>
      <c r="B59" s="159"/>
      <c r="C59" s="159"/>
      <c r="D59" s="159"/>
      <c r="E59" s="159"/>
      <c r="F59" s="190" t="s">
        <v>8</v>
      </c>
      <c r="G59" s="159"/>
      <c r="H59" s="191" t="s">
        <v>9</v>
      </c>
      <c r="I59" s="192"/>
      <c r="J59" s="191" t="s">
        <v>9</v>
      </c>
      <c r="K59" s="192"/>
      <c r="L59" s="191" t="s">
        <v>9</v>
      </c>
      <c r="M59" s="192"/>
      <c r="N59" s="191" t="s">
        <v>9</v>
      </c>
    </row>
    <row r="60" spans="1:14" s="155" customFormat="1" ht="20.100000000000001" customHeight="1" x14ac:dyDescent="0.2">
      <c r="A60" s="157" t="s">
        <v>130</v>
      </c>
      <c r="B60" s="152"/>
      <c r="C60" s="153"/>
      <c r="D60" s="153"/>
      <c r="E60" s="153"/>
      <c r="F60" s="193"/>
      <c r="G60" s="153"/>
      <c r="H60" s="156"/>
      <c r="I60" s="154"/>
      <c r="J60" s="156"/>
      <c r="K60" s="154"/>
      <c r="L60" s="156"/>
      <c r="M60" s="154"/>
      <c r="N60" s="156"/>
    </row>
    <row r="61" spans="1:14" s="155" customFormat="1" ht="20.100000000000001" customHeight="1" x14ac:dyDescent="0.2">
      <c r="A61" s="152" t="s">
        <v>117</v>
      </c>
      <c r="B61" s="152"/>
      <c r="C61" s="153"/>
      <c r="D61" s="153"/>
      <c r="E61" s="153"/>
      <c r="F61" s="187"/>
      <c r="G61" s="154"/>
      <c r="H61" s="154">
        <v>490</v>
      </c>
      <c r="I61" s="154"/>
      <c r="J61" s="200">
        <v>828</v>
      </c>
      <c r="K61" s="154"/>
      <c r="L61" s="200">
        <v>10378</v>
      </c>
      <c r="M61" s="154"/>
      <c r="N61" s="200">
        <v>27925</v>
      </c>
    </row>
    <row r="62" spans="1:14" s="155" customFormat="1" ht="20.100000000000001" customHeight="1" x14ac:dyDescent="0.2">
      <c r="A62" s="237" t="s">
        <v>131</v>
      </c>
      <c r="B62" s="237"/>
      <c r="E62" s="153"/>
      <c r="F62" s="187"/>
      <c r="G62" s="154"/>
      <c r="H62" s="154">
        <v>0</v>
      </c>
      <c r="I62" s="154"/>
      <c r="J62" s="200">
        <v>-51</v>
      </c>
      <c r="K62" s="154"/>
      <c r="L62" s="200">
        <v>0</v>
      </c>
      <c r="M62" s="154"/>
      <c r="N62" s="200">
        <v>0</v>
      </c>
    </row>
    <row r="63" spans="1:14" s="155" customFormat="1" ht="20.100000000000001" customHeight="1" x14ac:dyDescent="0.2">
      <c r="A63" s="237" t="s">
        <v>228</v>
      </c>
      <c r="B63" s="237"/>
      <c r="E63" s="153"/>
      <c r="F63" s="187"/>
      <c r="G63" s="154"/>
      <c r="H63" s="154">
        <v>4597</v>
      </c>
      <c r="I63" s="154"/>
      <c r="J63" s="200">
        <v>0</v>
      </c>
      <c r="K63" s="154"/>
      <c r="L63" s="200">
        <v>0</v>
      </c>
      <c r="M63" s="154"/>
      <c r="N63" s="200">
        <v>0</v>
      </c>
    </row>
    <row r="64" spans="1:14" s="155" customFormat="1" ht="20.100000000000001" customHeight="1" x14ac:dyDescent="0.2">
      <c r="A64" s="152" t="s">
        <v>133</v>
      </c>
      <c r="B64" s="152"/>
      <c r="C64" s="153"/>
      <c r="D64" s="153"/>
      <c r="E64" s="153"/>
      <c r="F64" s="193" t="s">
        <v>217</v>
      </c>
      <c r="G64" s="154"/>
      <c r="H64" s="154">
        <v>0</v>
      </c>
      <c r="I64" s="154"/>
      <c r="J64" s="200">
        <v>0</v>
      </c>
      <c r="K64" s="154"/>
      <c r="L64" s="200">
        <v>104157</v>
      </c>
      <c r="M64" s="154"/>
      <c r="N64" s="200">
        <v>146916</v>
      </c>
    </row>
    <row r="65" spans="1:14" s="155" customFormat="1" ht="20.100000000000001" customHeight="1" x14ac:dyDescent="0.2">
      <c r="A65" s="152" t="s">
        <v>132</v>
      </c>
      <c r="B65" s="152"/>
      <c r="C65" s="153"/>
      <c r="D65" s="153"/>
      <c r="E65" s="153"/>
      <c r="F65" s="193" t="s">
        <v>217</v>
      </c>
      <c r="G65" s="154"/>
      <c r="H65" s="154">
        <v>0</v>
      </c>
      <c r="I65" s="154"/>
      <c r="J65" s="200">
        <v>0</v>
      </c>
      <c r="K65" s="154"/>
      <c r="L65" s="200">
        <v>-176150</v>
      </c>
      <c r="M65" s="154"/>
      <c r="N65" s="200">
        <v>-88529</v>
      </c>
    </row>
    <row r="66" spans="1:14" s="155" customFormat="1" ht="20.100000000000001" customHeight="1" x14ac:dyDescent="0.2">
      <c r="A66" s="194" t="s">
        <v>146</v>
      </c>
      <c r="B66" s="238"/>
      <c r="C66" s="238"/>
      <c r="D66" s="238"/>
      <c r="E66" s="238"/>
      <c r="F66" s="195"/>
      <c r="G66" s="238"/>
      <c r="H66" s="196">
        <v>0</v>
      </c>
      <c r="I66" s="238"/>
      <c r="J66" s="233">
        <v>25000</v>
      </c>
      <c r="K66" s="239"/>
      <c r="L66" s="200">
        <v>0</v>
      </c>
      <c r="M66" s="239"/>
      <c r="N66" s="200">
        <v>25000</v>
      </c>
    </row>
    <row r="67" spans="1:14" s="155" customFormat="1" ht="20.100000000000001" customHeight="1" x14ac:dyDescent="0.2">
      <c r="A67" s="194" t="s">
        <v>179</v>
      </c>
      <c r="B67" s="238"/>
      <c r="C67" s="238"/>
      <c r="D67" s="238"/>
      <c r="E67" s="238"/>
      <c r="F67" s="195">
        <v>11</v>
      </c>
      <c r="G67" s="238"/>
      <c r="H67" s="196">
        <v>0</v>
      </c>
      <c r="I67" s="238"/>
      <c r="J67" s="200">
        <v>0</v>
      </c>
      <c r="K67" s="239"/>
      <c r="L67" s="200">
        <v>120000</v>
      </c>
      <c r="M67" s="239"/>
      <c r="N67" s="200">
        <v>0</v>
      </c>
    </row>
    <row r="68" spans="1:14" s="155" customFormat="1" ht="20.100000000000001" customHeight="1" x14ac:dyDescent="0.2">
      <c r="A68" s="194" t="s">
        <v>175</v>
      </c>
      <c r="B68" s="238"/>
      <c r="C68" s="238"/>
      <c r="D68" s="238"/>
      <c r="E68" s="238"/>
      <c r="F68" s="195"/>
      <c r="G68" s="238"/>
      <c r="H68" s="196">
        <v>-4518</v>
      </c>
      <c r="I68" s="238"/>
      <c r="J68" s="200">
        <v>0</v>
      </c>
      <c r="L68" s="200">
        <v>0</v>
      </c>
      <c r="N68" s="200">
        <v>0</v>
      </c>
    </row>
    <row r="69" spans="1:14" s="155" customFormat="1" ht="20.100000000000001" customHeight="1" x14ac:dyDescent="0.2">
      <c r="A69" s="152" t="s">
        <v>134</v>
      </c>
      <c r="B69" s="152"/>
      <c r="C69" s="153"/>
      <c r="D69" s="153"/>
      <c r="E69" s="153"/>
      <c r="F69" s="187"/>
      <c r="G69" s="154"/>
      <c r="H69" s="154"/>
      <c r="I69" s="154"/>
    </row>
    <row r="70" spans="1:14" s="155" customFormat="1" ht="20.100000000000001" customHeight="1" x14ac:dyDescent="0.2">
      <c r="A70" s="152"/>
      <c r="B70" s="152" t="s">
        <v>135</v>
      </c>
      <c r="C70" s="153"/>
      <c r="D70" s="153"/>
      <c r="E70" s="153"/>
      <c r="F70" s="187"/>
      <c r="G70" s="154"/>
      <c r="H70" s="154">
        <v>0</v>
      </c>
      <c r="I70" s="154"/>
      <c r="J70" s="200">
        <v>199680</v>
      </c>
      <c r="K70" s="239"/>
      <c r="L70" s="200">
        <v>0</v>
      </c>
      <c r="M70" s="239"/>
      <c r="N70" s="200">
        <v>199680</v>
      </c>
    </row>
    <row r="71" spans="1:14" s="155" customFormat="1" ht="20.100000000000001" customHeight="1" x14ac:dyDescent="0.2">
      <c r="A71" s="152" t="s">
        <v>136</v>
      </c>
      <c r="B71" s="152"/>
      <c r="C71" s="153"/>
      <c r="D71" s="153"/>
      <c r="E71" s="153"/>
      <c r="F71" s="193"/>
      <c r="G71" s="154"/>
      <c r="H71" s="154">
        <v>32</v>
      </c>
      <c r="I71" s="154"/>
      <c r="J71" s="200">
        <v>57</v>
      </c>
      <c r="K71" s="154"/>
      <c r="L71" s="200">
        <v>0</v>
      </c>
      <c r="M71" s="154"/>
      <c r="N71" s="200">
        <v>10</v>
      </c>
    </row>
    <row r="72" spans="1:14" s="155" customFormat="1" ht="20.100000000000001" customHeight="1" x14ac:dyDescent="0.2">
      <c r="A72" s="152" t="s">
        <v>137</v>
      </c>
      <c r="D72" s="153"/>
      <c r="E72" s="153"/>
      <c r="F72" s="193"/>
      <c r="G72" s="154"/>
      <c r="H72" s="154">
        <v>-4444</v>
      </c>
      <c r="I72" s="154"/>
      <c r="J72" s="200">
        <v>-35289</v>
      </c>
      <c r="K72" s="154"/>
      <c r="L72" s="200">
        <v>-308</v>
      </c>
      <c r="M72" s="154"/>
      <c r="N72" s="200">
        <v>-12452</v>
      </c>
    </row>
    <row r="73" spans="1:14" s="155" customFormat="1" ht="20.100000000000001" customHeight="1" x14ac:dyDescent="0.2">
      <c r="A73" s="152" t="s">
        <v>174</v>
      </c>
      <c r="B73" s="152"/>
      <c r="C73" s="153"/>
      <c r="D73" s="153"/>
      <c r="E73" s="153"/>
      <c r="F73" s="193"/>
      <c r="G73" s="154"/>
      <c r="H73" s="154">
        <v>-99</v>
      </c>
      <c r="I73" s="154"/>
      <c r="J73" s="200">
        <v>-196</v>
      </c>
      <c r="K73" s="154"/>
      <c r="L73" s="200">
        <v>0</v>
      </c>
      <c r="M73" s="154"/>
      <c r="N73" s="200">
        <v>0</v>
      </c>
    </row>
    <row r="74" spans="1:14" s="155" customFormat="1" ht="20.100000000000001" customHeight="1" x14ac:dyDescent="0.2">
      <c r="A74" s="152" t="s">
        <v>138</v>
      </c>
      <c r="B74" s="152"/>
      <c r="C74" s="153"/>
      <c r="D74" s="153"/>
      <c r="E74" s="153"/>
      <c r="F74" s="193"/>
      <c r="G74" s="154"/>
      <c r="H74" s="158">
        <v>0</v>
      </c>
      <c r="I74" s="154"/>
      <c r="J74" s="234">
        <v>-34</v>
      </c>
      <c r="K74" s="154"/>
      <c r="L74" s="234">
        <v>0</v>
      </c>
      <c r="M74" s="154"/>
      <c r="N74" s="234">
        <v>0</v>
      </c>
    </row>
    <row r="75" spans="1:14" s="155" customFormat="1" ht="6" customHeight="1" x14ac:dyDescent="0.2">
      <c r="A75" s="153"/>
      <c r="B75" s="153"/>
      <c r="C75" s="153"/>
      <c r="D75" s="153"/>
      <c r="E75" s="153"/>
      <c r="F75" s="193"/>
      <c r="G75" s="154"/>
      <c r="H75" s="156"/>
      <c r="I75" s="154"/>
      <c r="J75" s="156"/>
      <c r="K75" s="154"/>
      <c r="L75" s="156"/>
      <c r="M75" s="154"/>
      <c r="N75" s="156"/>
    </row>
    <row r="76" spans="1:14" s="155" customFormat="1" ht="20.100000000000001" customHeight="1" x14ac:dyDescent="0.2">
      <c r="A76" s="157" t="s">
        <v>223</v>
      </c>
      <c r="B76" s="152"/>
      <c r="C76" s="153"/>
      <c r="D76" s="153"/>
      <c r="E76" s="153"/>
      <c r="F76" s="193"/>
      <c r="G76" s="154"/>
      <c r="H76" s="158">
        <f>SUM(H61:H74)</f>
        <v>-3942</v>
      </c>
      <c r="I76" s="154"/>
      <c r="J76" s="158">
        <f>SUM(J61:J74)</f>
        <v>189995</v>
      </c>
      <c r="K76" s="154"/>
      <c r="L76" s="158">
        <f>SUM(L61:L75)</f>
        <v>58077</v>
      </c>
      <c r="M76" s="154"/>
      <c r="N76" s="158">
        <f>SUM(N61:N75)</f>
        <v>298550</v>
      </c>
    </row>
    <row r="77" spans="1:14" s="155" customFormat="1" ht="20.100000000000001" customHeight="1" x14ac:dyDescent="0.2">
      <c r="A77" s="159"/>
      <c r="B77" s="159"/>
      <c r="C77" s="153"/>
      <c r="D77" s="153"/>
      <c r="E77" s="153"/>
      <c r="F77" s="193"/>
      <c r="G77" s="154"/>
      <c r="H77" s="156"/>
      <c r="I77" s="154"/>
      <c r="J77" s="156"/>
      <c r="K77" s="154"/>
      <c r="L77" s="156"/>
      <c r="M77" s="154"/>
      <c r="N77" s="156"/>
    </row>
    <row r="78" spans="1:14" s="155" customFormat="1" ht="20.100000000000001" customHeight="1" x14ac:dyDescent="0.2">
      <c r="A78" s="157" t="s">
        <v>139</v>
      </c>
      <c r="B78" s="157"/>
      <c r="C78" s="153"/>
      <c r="D78" s="153"/>
      <c r="E78" s="153"/>
      <c r="F78" s="193"/>
      <c r="G78" s="154"/>
      <c r="H78" s="156"/>
      <c r="I78" s="154"/>
      <c r="J78" s="156"/>
      <c r="K78" s="154"/>
      <c r="L78" s="156"/>
      <c r="M78" s="154"/>
      <c r="N78" s="156"/>
    </row>
    <row r="79" spans="1:14" s="155" customFormat="1" ht="20.100000000000001" customHeight="1" x14ac:dyDescent="0.2">
      <c r="A79" s="152" t="s">
        <v>212</v>
      </c>
      <c r="B79" s="152"/>
      <c r="C79" s="153"/>
      <c r="D79" s="153"/>
      <c r="E79" s="153"/>
      <c r="F79" s="193"/>
      <c r="G79" s="154"/>
      <c r="H79" s="154">
        <v>13914</v>
      </c>
      <c r="I79" s="154"/>
      <c r="J79" s="200">
        <v>8733</v>
      </c>
      <c r="K79" s="154"/>
      <c r="L79" s="200">
        <v>288</v>
      </c>
      <c r="M79" s="154"/>
      <c r="N79" s="200">
        <v>5402</v>
      </c>
    </row>
    <row r="80" spans="1:14" s="155" customFormat="1" ht="20.100000000000001" customHeight="1" x14ac:dyDescent="0.2">
      <c r="A80" s="152" t="s">
        <v>214</v>
      </c>
      <c r="B80" s="152"/>
      <c r="C80" s="153"/>
      <c r="D80" s="153"/>
      <c r="E80" s="153"/>
      <c r="F80" s="193" t="s">
        <v>218</v>
      </c>
      <c r="G80" s="154"/>
      <c r="H80" s="154">
        <v>3500</v>
      </c>
      <c r="I80" s="154"/>
      <c r="J80" s="200">
        <v>0</v>
      </c>
      <c r="K80" s="154"/>
      <c r="L80" s="200">
        <v>114800</v>
      </c>
      <c r="M80" s="154"/>
      <c r="N80" s="200">
        <v>72363</v>
      </c>
    </row>
    <row r="81" spans="1:14" s="155" customFormat="1" ht="20.100000000000001" customHeight="1" x14ac:dyDescent="0.2">
      <c r="A81" s="152" t="s">
        <v>215</v>
      </c>
      <c r="B81" s="152"/>
      <c r="C81" s="153"/>
      <c r="D81" s="153"/>
      <c r="E81" s="153"/>
      <c r="F81" s="193" t="s">
        <v>218</v>
      </c>
      <c r="G81" s="154"/>
      <c r="H81" s="201">
        <v>0</v>
      </c>
      <c r="I81" s="154"/>
      <c r="J81" s="200">
        <v>0</v>
      </c>
      <c r="K81" s="154"/>
      <c r="L81" s="200">
        <v>-110000</v>
      </c>
      <c r="M81" s="154"/>
      <c r="N81" s="200">
        <v>0</v>
      </c>
    </row>
    <row r="82" spans="1:14" s="155" customFormat="1" ht="20.100000000000001" customHeight="1" x14ac:dyDescent="0.2">
      <c r="A82" s="152" t="s">
        <v>209</v>
      </c>
      <c r="B82" s="152"/>
      <c r="C82" s="153"/>
      <c r="D82" s="153"/>
      <c r="E82" s="153"/>
      <c r="F82" s="193" t="s">
        <v>219</v>
      </c>
      <c r="G82" s="154"/>
      <c r="H82" s="154">
        <v>72700</v>
      </c>
      <c r="I82" s="154"/>
      <c r="J82" s="200">
        <v>0</v>
      </c>
      <c r="K82" s="154"/>
      <c r="L82" s="200">
        <v>51400</v>
      </c>
      <c r="M82" s="154"/>
      <c r="N82" s="200">
        <v>0</v>
      </c>
    </row>
    <row r="83" spans="1:14" s="155" customFormat="1" ht="20.100000000000001" customHeight="1" x14ac:dyDescent="0.2">
      <c r="A83" s="152" t="s">
        <v>140</v>
      </c>
      <c r="B83" s="152"/>
      <c r="C83" s="153"/>
      <c r="D83" s="153"/>
      <c r="E83" s="153"/>
      <c r="F83" s="197">
        <v>17.100000000000001</v>
      </c>
      <c r="G83" s="154"/>
      <c r="H83" s="154">
        <v>241001</v>
      </c>
      <c r="I83" s="154"/>
      <c r="J83" s="200">
        <v>731362</v>
      </c>
      <c r="K83" s="154"/>
      <c r="L83" s="200">
        <v>211600</v>
      </c>
      <c r="M83" s="154"/>
      <c r="N83" s="200">
        <v>539798</v>
      </c>
    </row>
    <row r="84" spans="1:14" s="155" customFormat="1" ht="20.100000000000001" customHeight="1" x14ac:dyDescent="0.2">
      <c r="A84" s="152" t="s">
        <v>198</v>
      </c>
      <c r="B84" s="152"/>
      <c r="C84" s="153"/>
      <c r="D84" s="153"/>
      <c r="E84" s="153"/>
      <c r="F84" s="197">
        <v>17.100000000000001</v>
      </c>
      <c r="G84" s="154"/>
      <c r="H84" s="154">
        <v>-330227</v>
      </c>
      <c r="I84" s="154"/>
      <c r="J84" s="200">
        <v>-485970</v>
      </c>
      <c r="K84" s="154"/>
      <c r="L84" s="200">
        <v>-236615</v>
      </c>
      <c r="M84" s="154"/>
      <c r="N84" s="200">
        <v>-315325</v>
      </c>
    </row>
    <row r="85" spans="1:14" s="155" customFormat="1" ht="20.100000000000001" customHeight="1" x14ac:dyDescent="0.2">
      <c r="A85" s="202" t="s">
        <v>199</v>
      </c>
      <c r="B85" s="202"/>
      <c r="C85" s="153"/>
      <c r="D85" s="153"/>
      <c r="E85" s="153"/>
      <c r="F85" s="197">
        <v>17.2</v>
      </c>
      <c r="G85" s="154"/>
      <c r="H85" s="154">
        <v>189100</v>
      </c>
      <c r="I85" s="154"/>
      <c r="J85" s="200">
        <v>292500</v>
      </c>
      <c r="K85" s="154"/>
      <c r="L85" s="200">
        <v>189100</v>
      </c>
      <c r="M85" s="154"/>
      <c r="N85" s="200">
        <v>292500</v>
      </c>
    </row>
    <row r="86" spans="1:14" s="155" customFormat="1" ht="20.100000000000001" customHeight="1" x14ac:dyDescent="0.2">
      <c r="A86" s="152" t="s">
        <v>170</v>
      </c>
      <c r="B86" s="152"/>
      <c r="C86" s="153"/>
      <c r="D86" s="153"/>
      <c r="E86" s="153"/>
      <c r="F86" s="197">
        <v>17.2</v>
      </c>
      <c r="G86" s="154"/>
      <c r="H86" s="154">
        <v>-339000</v>
      </c>
      <c r="I86" s="154"/>
      <c r="J86" s="200">
        <v>-485200</v>
      </c>
      <c r="K86" s="154"/>
      <c r="L86" s="200">
        <v>-339000</v>
      </c>
      <c r="M86" s="154"/>
      <c r="N86" s="200">
        <v>-485200</v>
      </c>
    </row>
    <row r="87" spans="1:14" s="155" customFormat="1" ht="20.100000000000001" customHeight="1" x14ac:dyDescent="0.2">
      <c r="A87" s="152" t="s">
        <v>161</v>
      </c>
      <c r="B87" s="152"/>
      <c r="C87" s="153"/>
      <c r="D87" s="153"/>
      <c r="E87" s="153"/>
      <c r="F87" s="193">
        <v>17</v>
      </c>
      <c r="G87" s="154"/>
      <c r="H87" s="154">
        <v>-9339</v>
      </c>
      <c r="I87" s="154"/>
      <c r="J87" s="200">
        <v>-10561</v>
      </c>
      <c r="K87" s="154"/>
      <c r="L87" s="200">
        <v>-7294</v>
      </c>
      <c r="M87" s="154"/>
      <c r="N87" s="200">
        <v>-10561</v>
      </c>
    </row>
    <row r="88" spans="1:14" s="155" customFormat="1" ht="20.100000000000001" customHeight="1" x14ac:dyDescent="0.2">
      <c r="A88" s="152" t="s">
        <v>180</v>
      </c>
      <c r="B88" s="152"/>
      <c r="C88" s="153"/>
      <c r="D88" s="153"/>
      <c r="E88" s="153"/>
      <c r="F88" s="193"/>
      <c r="G88" s="154"/>
      <c r="H88" s="154">
        <v>-3069</v>
      </c>
      <c r="I88" s="154"/>
      <c r="J88" s="200">
        <v>-1969</v>
      </c>
      <c r="K88" s="154"/>
      <c r="L88" s="200">
        <v>-3617</v>
      </c>
      <c r="M88" s="154"/>
      <c r="N88" s="200">
        <v>-9128</v>
      </c>
    </row>
    <row r="89" spans="1:14" s="155" customFormat="1" ht="20.100000000000001" customHeight="1" x14ac:dyDescent="0.2">
      <c r="A89" s="202" t="s">
        <v>197</v>
      </c>
      <c r="G89" s="154"/>
      <c r="H89" s="158">
        <v>0</v>
      </c>
      <c r="I89" s="154"/>
      <c r="J89" s="234">
        <v>-1212</v>
      </c>
      <c r="K89" s="154"/>
      <c r="L89" s="234">
        <v>0</v>
      </c>
      <c r="M89" s="154"/>
      <c r="N89" s="234">
        <v>-1212</v>
      </c>
    </row>
    <row r="90" spans="1:14" s="155" customFormat="1" ht="6" customHeight="1" x14ac:dyDescent="0.2">
      <c r="A90" s="152"/>
      <c r="B90" s="152"/>
      <c r="C90" s="153"/>
      <c r="D90" s="153"/>
      <c r="E90" s="153"/>
      <c r="F90" s="193"/>
      <c r="G90" s="154"/>
      <c r="H90" s="156"/>
      <c r="I90" s="154"/>
      <c r="J90" s="156"/>
      <c r="K90" s="154"/>
      <c r="L90" s="156"/>
      <c r="M90" s="154"/>
      <c r="N90" s="156"/>
    </row>
    <row r="91" spans="1:14" s="155" customFormat="1" ht="20.100000000000001" customHeight="1" x14ac:dyDescent="0.2">
      <c r="A91" s="157" t="s">
        <v>162</v>
      </c>
      <c r="B91" s="152"/>
      <c r="C91" s="153"/>
      <c r="D91" s="153"/>
      <c r="E91" s="153"/>
      <c r="F91" s="193"/>
      <c r="G91" s="154"/>
      <c r="H91" s="158">
        <f>SUM(H79:H89)</f>
        <v>-161420</v>
      </c>
      <c r="I91" s="154"/>
      <c r="J91" s="158">
        <f>SUM(J79:J89)</f>
        <v>47683</v>
      </c>
      <c r="K91" s="154"/>
      <c r="L91" s="158">
        <f>SUM(L79:L89)</f>
        <v>-129338</v>
      </c>
      <c r="M91" s="154"/>
      <c r="N91" s="158">
        <f>SUM(N79:N89)</f>
        <v>88637</v>
      </c>
    </row>
    <row r="92" spans="1:14" s="155" customFormat="1" ht="20.100000000000001" customHeight="1" x14ac:dyDescent="0.2">
      <c r="A92" s="152"/>
      <c r="B92" s="152"/>
      <c r="C92" s="153"/>
      <c r="D92" s="153"/>
      <c r="E92" s="153"/>
      <c r="F92" s="193"/>
      <c r="G92" s="154"/>
      <c r="H92" s="156"/>
      <c r="I92" s="154"/>
      <c r="J92" s="156"/>
      <c r="K92" s="154"/>
      <c r="L92" s="156"/>
      <c r="M92" s="154"/>
      <c r="N92" s="156"/>
    </row>
    <row r="93" spans="1:14" s="155" customFormat="1" ht="20.100000000000001" customHeight="1" x14ac:dyDescent="0.2">
      <c r="A93" s="157" t="s">
        <v>141</v>
      </c>
      <c r="B93" s="157"/>
      <c r="C93" s="153"/>
      <c r="D93" s="153"/>
      <c r="E93" s="153"/>
      <c r="F93" s="193"/>
      <c r="G93" s="154"/>
      <c r="H93" s="154">
        <f>H47+H76+H91</f>
        <v>-125812</v>
      </c>
      <c r="I93" s="154"/>
      <c r="J93" s="154">
        <f>J47+J76+J91</f>
        <v>-34000</v>
      </c>
      <c r="K93" s="154"/>
      <c r="L93" s="154">
        <f>L47+L76+L91</f>
        <v>-92541</v>
      </c>
      <c r="M93" s="154"/>
      <c r="N93" s="154">
        <f>N47+N76+N91</f>
        <v>27005</v>
      </c>
    </row>
    <row r="94" spans="1:14" s="155" customFormat="1" ht="20.100000000000001" customHeight="1" x14ac:dyDescent="0.2">
      <c r="A94" s="152" t="s">
        <v>142</v>
      </c>
      <c r="B94" s="153"/>
      <c r="C94" s="153"/>
      <c r="D94" s="153"/>
      <c r="E94" s="153"/>
      <c r="F94" s="193"/>
      <c r="G94" s="154"/>
      <c r="H94" s="225">
        <v>189613</v>
      </c>
      <c r="I94" s="154"/>
      <c r="J94" s="234">
        <v>262211</v>
      </c>
      <c r="K94" s="154"/>
      <c r="L94" s="234">
        <v>94477</v>
      </c>
      <c r="M94" s="154"/>
      <c r="N94" s="234">
        <v>74462</v>
      </c>
    </row>
    <row r="95" spans="1:14" s="155" customFormat="1" ht="6" customHeight="1" x14ac:dyDescent="0.2">
      <c r="A95" s="152"/>
      <c r="B95" s="153"/>
      <c r="C95" s="153"/>
      <c r="D95" s="153"/>
      <c r="E95" s="153"/>
      <c r="F95" s="193"/>
      <c r="G95" s="154"/>
      <c r="H95" s="154"/>
      <c r="I95" s="154"/>
      <c r="J95" s="154"/>
      <c r="K95" s="154"/>
      <c r="L95" s="154"/>
      <c r="M95" s="154"/>
      <c r="N95" s="154"/>
    </row>
    <row r="96" spans="1:14" s="155" customFormat="1" ht="20.100000000000001" customHeight="1" thickBot="1" x14ac:dyDescent="0.25">
      <c r="A96" s="157" t="s">
        <v>143</v>
      </c>
      <c r="B96" s="157"/>
      <c r="C96" s="159"/>
      <c r="D96" s="159"/>
      <c r="E96" s="153"/>
      <c r="F96" s="193"/>
      <c r="G96" s="154"/>
      <c r="H96" s="160">
        <f>SUM(H93:H94)</f>
        <v>63801</v>
      </c>
      <c r="I96" s="154"/>
      <c r="J96" s="160">
        <f>SUM(J93:J94)</f>
        <v>228211</v>
      </c>
      <c r="K96" s="154"/>
      <c r="L96" s="160">
        <f>SUM(L93:L94)</f>
        <v>1936</v>
      </c>
      <c r="M96" s="154"/>
      <c r="N96" s="160">
        <f>SUM(N93:N94)</f>
        <v>101467</v>
      </c>
    </row>
    <row r="97" spans="1:14" s="155" customFormat="1" ht="18" customHeight="1" thickTop="1" x14ac:dyDescent="0.2">
      <c r="A97" s="153"/>
      <c r="B97" s="153"/>
      <c r="C97" s="153"/>
      <c r="D97" s="153"/>
      <c r="E97" s="153"/>
      <c r="F97" s="193"/>
      <c r="G97" s="154"/>
      <c r="H97" s="156"/>
      <c r="I97" s="154"/>
      <c r="J97" s="156"/>
      <c r="K97" s="154"/>
      <c r="L97" s="156"/>
      <c r="M97" s="154"/>
      <c r="N97" s="156"/>
    </row>
    <row r="98" spans="1:14" s="155" customFormat="1" ht="18" customHeight="1" x14ac:dyDescent="0.2">
      <c r="A98" s="153"/>
      <c r="B98" s="153"/>
      <c r="C98" s="153"/>
      <c r="D98" s="153"/>
      <c r="E98" s="153"/>
      <c r="F98" s="193"/>
      <c r="G98" s="154"/>
      <c r="H98" s="156"/>
      <c r="I98" s="154"/>
      <c r="J98" s="156"/>
      <c r="K98" s="154"/>
      <c r="L98" s="156"/>
      <c r="M98" s="154"/>
      <c r="N98" s="156"/>
    </row>
    <row r="99" spans="1:14" s="155" customFormat="1" ht="18" customHeight="1" x14ac:dyDescent="0.2">
      <c r="A99" s="153"/>
      <c r="B99" s="153"/>
      <c r="C99" s="153"/>
      <c r="D99" s="153"/>
      <c r="E99" s="153"/>
      <c r="F99" s="193"/>
      <c r="G99" s="154"/>
      <c r="H99" s="156"/>
      <c r="I99" s="154"/>
      <c r="J99" s="156"/>
      <c r="K99" s="154"/>
      <c r="L99" s="156"/>
      <c r="M99" s="154"/>
      <c r="N99" s="156"/>
    </row>
    <row r="100" spans="1:14" s="155" customFormat="1" ht="18" customHeight="1" x14ac:dyDescent="0.2">
      <c r="A100" s="153"/>
      <c r="B100" s="153"/>
      <c r="C100" s="153"/>
      <c r="D100" s="153"/>
      <c r="E100" s="153"/>
      <c r="F100" s="193"/>
      <c r="G100" s="154"/>
      <c r="H100" s="156"/>
      <c r="I100" s="154"/>
      <c r="J100" s="156"/>
      <c r="K100" s="154"/>
      <c r="L100" s="156"/>
      <c r="M100" s="154"/>
      <c r="N100" s="156"/>
    </row>
    <row r="101" spans="1:14" s="155" customFormat="1" ht="22.15" customHeight="1" x14ac:dyDescent="0.2">
      <c r="A101" s="223" t="str">
        <f>+A52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223"/>
      <c r="C101" s="223"/>
      <c r="D101" s="223"/>
      <c r="E101" s="223"/>
      <c r="F101" s="224"/>
      <c r="G101" s="225"/>
      <c r="H101" s="226"/>
      <c r="I101" s="225"/>
      <c r="J101" s="226"/>
      <c r="K101" s="225"/>
      <c r="L101" s="226"/>
      <c r="M101" s="225"/>
      <c r="N101" s="226"/>
    </row>
    <row r="102" spans="1:14" ht="21.75" customHeight="1" x14ac:dyDescent="0.4">
      <c r="A102" s="105" t="s">
        <v>0</v>
      </c>
      <c r="B102" s="105"/>
      <c r="C102" s="105"/>
      <c r="D102" s="105"/>
      <c r="E102" s="105"/>
      <c r="F102" s="142"/>
      <c r="G102" s="105"/>
      <c r="H102" s="138"/>
      <c r="I102" s="130"/>
      <c r="J102" s="138"/>
      <c r="K102" s="130"/>
      <c r="L102" s="109"/>
      <c r="M102" s="130"/>
      <c r="N102" s="109"/>
    </row>
    <row r="103" spans="1:14" ht="21.75" customHeight="1" x14ac:dyDescent="0.4">
      <c r="A103" s="105" t="s">
        <v>152</v>
      </c>
      <c r="B103" s="105"/>
      <c r="C103" s="105"/>
      <c r="D103" s="105"/>
      <c r="E103" s="105"/>
      <c r="F103" s="142"/>
      <c r="G103" s="105"/>
      <c r="H103" s="138"/>
      <c r="I103" s="130"/>
      <c r="J103" s="138"/>
      <c r="K103" s="130"/>
      <c r="L103" s="109"/>
      <c r="M103" s="130"/>
      <c r="N103" s="109"/>
    </row>
    <row r="104" spans="1:14" ht="21.75" customHeight="1" x14ac:dyDescent="0.4">
      <c r="A104" s="150" t="str">
        <f>+A3</f>
        <v>สำหรับรอบระยะเวลาหกเดือนสิ้นสุดวันที่ 30 มิถุนายน พ.ศ. 2568</v>
      </c>
      <c r="B104" s="150"/>
      <c r="C104" s="150"/>
      <c r="D104" s="150"/>
      <c r="E104" s="150"/>
      <c r="F104" s="151"/>
      <c r="G104" s="150"/>
      <c r="H104" s="141"/>
      <c r="I104" s="133"/>
      <c r="J104" s="141"/>
      <c r="K104" s="133"/>
      <c r="L104" s="112"/>
      <c r="M104" s="133"/>
      <c r="N104" s="112"/>
    </row>
    <row r="105" spans="1:14" s="155" customFormat="1" ht="20.100000000000001" customHeight="1" x14ac:dyDescent="0.2">
      <c r="A105" s="159"/>
      <c r="B105" s="159"/>
      <c r="C105" s="159"/>
      <c r="D105" s="159"/>
      <c r="E105" s="159"/>
      <c r="F105" s="187"/>
      <c r="G105" s="159"/>
      <c r="H105" s="188"/>
      <c r="I105" s="189"/>
      <c r="J105" s="188"/>
      <c r="K105" s="189"/>
      <c r="L105" s="232"/>
      <c r="M105" s="189"/>
      <c r="N105" s="232"/>
    </row>
    <row r="106" spans="1:14" s="155" customFormat="1" ht="20.100000000000001" customHeight="1" x14ac:dyDescent="0.2">
      <c r="A106" s="159"/>
      <c r="B106" s="159"/>
      <c r="C106" s="159"/>
      <c r="D106" s="159"/>
      <c r="E106" s="159"/>
      <c r="F106" s="187"/>
      <c r="G106" s="159"/>
      <c r="H106" s="251" t="s">
        <v>2</v>
      </c>
      <c r="I106" s="252"/>
      <c r="J106" s="252"/>
      <c r="K106" s="187"/>
      <c r="L106" s="251" t="s">
        <v>3</v>
      </c>
      <c r="M106" s="252"/>
      <c r="N106" s="252"/>
    </row>
    <row r="107" spans="1:14" s="155" customFormat="1" ht="20.100000000000001" customHeight="1" x14ac:dyDescent="0.2">
      <c r="A107" s="159"/>
      <c r="B107" s="159"/>
      <c r="C107" s="159"/>
      <c r="D107" s="159"/>
      <c r="E107" s="159"/>
      <c r="F107" s="187"/>
      <c r="G107" s="159"/>
      <c r="H107" s="188" t="s">
        <v>153</v>
      </c>
      <c r="I107" s="189"/>
      <c r="J107" s="188" t="s">
        <v>7</v>
      </c>
      <c r="K107" s="189"/>
      <c r="L107" s="188" t="s">
        <v>153</v>
      </c>
      <c r="M107" s="189"/>
      <c r="N107" s="188" t="s">
        <v>7</v>
      </c>
    </row>
    <row r="108" spans="1:14" s="155" customFormat="1" ht="20.100000000000001" customHeight="1" x14ac:dyDescent="0.2">
      <c r="A108" s="159"/>
      <c r="B108" s="159"/>
      <c r="C108" s="159"/>
      <c r="D108" s="159"/>
      <c r="E108" s="159"/>
      <c r="F108" s="190" t="s">
        <v>8</v>
      </c>
      <c r="G108" s="159"/>
      <c r="H108" s="191" t="s">
        <v>9</v>
      </c>
      <c r="I108" s="192"/>
      <c r="J108" s="191" t="s">
        <v>9</v>
      </c>
      <c r="K108" s="192"/>
      <c r="L108" s="191" t="s">
        <v>9</v>
      </c>
      <c r="M108" s="192"/>
      <c r="N108" s="191" t="s">
        <v>9</v>
      </c>
    </row>
    <row r="109" spans="1:14" s="155" customFormat="1" ht="21.75" customHeight="1" x14ac:dyDescent="0.2">
      <c r="A109" s="153"/>
      <c r="B109" s="153"/>
      <c r="C109" s="153"/>
      <c r="D109" s="153"/>
      <c r="E109" s="153"/>
      <c r="F109" s="193"/>
      <c r="G109" s="154"/>
      <c r="H109" s="156"/>
      <c r="I109" s="154"/>
      <c r="J109" s="156"/>
      <c r="K109" s="154"/>
      <c r="L109" s="156"/>
      <c r="M109" s="154"/>
      <c r="N109" s="156"/>
    </row>
    <row r="110" spans="1:14" s="155" customFormat="1" ht="21.75" customHeight="1" x14ac:dyDescent="0.2">
      <c r="A110" s="157" t="s">
        <v>144</v>
      </c>
      <c r="B110" s="157"/>
      <c r="C110" s="153"/>
      <c r="D110" s="153"/>
      <c r="E110" s="153"/>
      <c r="F110" s="193"/>
      <c r="G110" s="154"/>
      <c r="H110" s="154"/>
      <c r="I110" s="154"/>
      <c r="J110" s="154"/>
      <c r="K110" s="154"/>
      <c r="L110" s="154"/>
      <c r="M110" s="154"/>
      <c r="N110" s="154"/>
    </row>
    <row r="111" spans="1:14" s="155" customFormat="1" ht="6" customHeight="1" x14ac:dyDescent="0.2">
      <c r="A111" s="153"/>
      <c r="B111" s="153"/>
      <c r="C111" s="153"/>
      <c r="D111" s="153"/>
      <c r="E111" s="153"/>
      <c r="F111" s="193"/>
      <c r="G111" s="154"/>
      <c r="H111" s="154"/>
      <c r="I111" s="154"/>
      <c r="J111" s="154"/>
      <c r="K111" s="154"/>
      <c r="L111" s="154"/>
      <c r="M111" s="154"/>
      <c r="N111" s="154"/>
    </row>
    <row r="112" spans="1:14" s="155" customFormat="1" ht="21.75" customHeight="1" x14ac:dyDescent="0.2">
      <c r="A112" s="153" t="s">
        <v>145</v>
      </c>
      <c r="B112" s="153"/>
      <c r="C112" s="153"/>
      <c r="D112" s="153"/>
      <c r="E112" s="153"/>
      <c r="F112" s="193"/>
      <c r="G112" s="154"/>
      <c r="H112" s="154">
        <v>119</v>
      </c>
      <c r="I112" s="154"/>
      <c r="J112" s="200">
        <v>2541</v>
      </c>
      <c r="K112" s="154"/>
      <c r="L112" s="200">
        <v>110</v>
      </c>
      <c r="M112" s="154"/>
      <c r="N112" s="200">
        <v>107</v>
      </c>
    </row>
    <row r="113" spans="1:14" s="155" customFormat="1" ht="21.75" customHeight="1" x14ac:dyDescent="0.2">
      <c r="A113" s="36" t="s">
        <v>200</v>
      </c>
      <c r="B113" s="153"/>
      <c r="C113" s="153"/>
      <c r="D113" s="153"/>
      <c r="E113" s="153"/>
      <c r="F113" s="193"/>
      <c r="G113" s="154"/>
      <c r="H113" s="154">
        <v>0</v>
      </c>
      <c r="I113" s="154"/>
      <c r="J113" s="200">
        <v>2757</v>
      </c>
      <c r="K113" s="154"/>
      <c r="L113" s="200">
        <v>33</v>
      </c>
      <c r="M113" s="154"/>
      <c r="N113" s="200">
        <v>2757</v>
      </c>
    </row>
    <row r="114" spans="1:14" s="155" customFormat="1" ht="21.75" customHeight="1" x14ac:dyDescent="0.2">
      <c r="A114" s="153" t="s">
        <v>201</v>
      </c>
      <c r="B114" s="203"/>
      <c r="C114" s="204"/>
      <c r="D114" s="204"/>
      <c r="E114" s="153"/>
      <c r="F114" s="193"/>
      <c r="G114" s="154"/>
      <c r="H114" s="221">
        <v>0</v>
      </c>
      <c r="J114" s="200">
        <v>2450</v>
      </c>
      <c r="K114" s="154"/>
      <c r="L114" s="200">
        <v>0</v>
      </c>
      <c r="M114" s="154"/>
      <c r="N114" s="200">
        <v>0</v>
      </c>
    </row>
    <row r="115" spans="1:14" s="155" customFormat="1" ht="21.75" customHeight="1" x14ac:dyDescent="0.2">
      <c r="A115" s="153" t="s">
        <v>202</v>
      </c>
      <c r="B115" s="152"/>
      <c r="C115" s="153"/>
      <c r="D115" s="153"/>
      <c r="E115" s="153"/>
      <c r="F115" s="193"/>
      <c r="G115" s="154"/>
      <c r="H115" s="221"/>
      <c r="J115" s="200"/>
      <c r="K115" s="154"/>
      <c r="L115" s="200"/>
      <c r="M115" s="154"/>
      <c r="N115" s="200"/>
    </row>
    <row r="116" spans="1:14" s="155" customFormat="1" ht="21.75" customHeight="1" x14ac:dyDescent="0.2">
      <c r="A116" s="205"/>
      <c r="B116" s="153" t="s">
        <v>203</v>
      </c>
      <c r="E116" s="153"/>
      <c r="F116" s="198"/>
      <c r="G116" s="153"/>
      <c r="H116" s="221">
        <v>0</v>
      </c>
      <c r="J116" s="201">
        <v>322571</v>
      </c>
      <c r="K116" s="153"/>
      <c r="L116" s="201">
        <v>0</v>
      </c>
      <c r="M116" s="153"/>
      <c r="N116" s="201">
        <v>20929</v>
      </c>
    </row>
    <row r="117" spans="1:14" s="155" customFormat="1" ht="21.75" customHeight="1" x14ac:dyDescent="0.2">
      <c r="A117" s="222" t="s">
        <v>208</v>
      </c>
      <c r="F117" s="206">
        <v>13</v>
      </c>
      <c r="H117" s="200">
        <v>-305</v>
      </c>
      <c r="J117" s="200">
        <v>0</v>
      </c>
      <c r="K117" s="153"/>
      <c r="L117" s="200">
        <v>0</v>
      </c>
      <c r="M117" s="153"/>
      <c r="N117" s="200">
        <v>0</v>
      </c>
    </row>
    <row r="118" spans="1:14" s="155" customFormat="1" ht="21.75" customHeight="1" x14ac:dyDescent="0.2">
      <c r="A118" s="153" t="s">
        <v>204</v>
      </c>
      <c r="B118" s="153"/>
      <c r="C118" s="153"/>
      <c r="D118" s="153"/>
      <c r="E118" s="153"/>
      <c r="F118" s="193"/>
      <c r="G118" s="153"/>
      <c r="H118" s="221"/>
      <c r="J118" s="200"/>
      <c r="K118" s="153"/>
      <c r="L118" s="200"/>
      <c r="M118" s="153"/>
      <c r="N118" s="200"/>
    </row>
    <row r="119" spans="1:14" s="155" customFormat="1" ht="21.75" customHeight="1" x14ac:dyDescent="0.2">
      <c r="B119" s="153" t="s">
        <v>203</v>
      </c>
      <c r="C119" s="153"/>
      <c r="E119" s="153"/>
      <c r="F119" s="193"/>
      <c r="G119" s="153"/>
      <c r="H119" s="221">
        <v>0</v>
      </c>
      <c r="J119" s="200">
        <v>128140</v>
      </c>
      <c r="K119" s="153"/>
      <c r="L119" s="200">
        <v>0</v>
      </c>
      <c r="M119" s="153"/>
      <c r="N119" s="200">
        <v>0</v>
      </c>
    </row>
    <row r="120" spans="1:14" s="155" customFormat="1" ht="21.75" customHeight="1" x14ac:dyDescent="0.2">
      <c r="A120" s="153" t="s">
        <v>205</v>
      </c>
      <c r="B120" s="153"/>
      <c r="C120" s="153"/>
      <c r="D120" s="153"/>
      <c r="E120" s="153"/>
      <c r="F120" s="193"/>
      <c r="G120" s="153"/>
      <c r="H120" s="221">
        <v>0</v>
      </c>
      <c r="J120" s="200">
        <v>35551</v>
      </c>
      <c r="K120" s="153"/>
      <c r="L120" s="200">
        <v>0</v>
      </c>
      <c r="M120" s="153"/>
      <c r="N120" s="200">
        <v>35551</v>
      </c>
    </row>
    <row r="121" spans="1:14" s="155" customFormat="1" ht="21.75" customHeight="1" x14ac:dyDescent="0.2">
      <c r="A121" s="155" t="s">
        <v>206</v>
      </c>
      <c r="F121" s="206">
        <v>14</v>
      </c>
      <c r="H121" s="201">
        <v>0</v>
      </c>
      <c r="J121" s="200">
        <v>1690</v>
      </c>
      <c r="K121" s="153"/>
      <c r="L121" s="200">
        <v>0</v>
      </c>
      <c r="M121" s="153"/>
      <c r="N121" s="200">
        <v>0</v>
      </c>
    </row>
    <row r="122" spans="1:14" s="155" customFormat="1" ht="21.75" customHeight="1" x14ac:dyDescent="0.2">
      <c r="A122" s="153"/>
      <c r="F122" s="206"/>
      <c r="H122" s="200"/>
      <c r="J122" s="200"/>
      <c r="K122" s="153"/>
      <c r="L122" s="200"/>
      <c r="M122" s="153"/>
      <c r="N122" s="200"/>
    </row>
    <row r="123" spans="1:14" s="155" customFormat="1" ht="21.75" customHeight="1" x14ac:dyDescent="0.2">
      <c r="A123" s="153"/>
      <c r="F123" s="206"/>
      <c r="H123" s="200"/>
      <c r="J123" s="200"/>
      <c r="K123" s="153"/>
      <c r="L123" s="200"/>
      <c r="M123" s="153"/>
      <c r="N123" s="200"/>
    </row>
    <row r="124" spans="1:14" s="155" customFormat="1" ht="21.75" customHeight="1" x14ac:dyDescent="0.2">
      <c r="A124" s="153"/>
      <c r="F124" s="206"/>
      <c r="H124" s="200"/>
      <c r="J124" s="200"/>
      <c r="K124" s="153"/>
      <c r="L124" s="200"/>
      <c r="M124" s="153"/>
      <c r="N124" s="200"/>
    </row>
    <row r="125" spans="1:14" s="155" customFormat="1" ht="21.75" customHeight="1" x14ac:dyDescent="0.2">
      <c r="A125" s="153"/>
      <c r="F125" s="206"/>
      <c r="H125" s="200"/>
      <c r="J125" s="200"/>
      <c r="K125" s="153"/>
      <c r="L125" s="200"/>
      <c r="M125" s="153"/>
      <c r="N125" s="200"/>
    </row>
    <row r="126" spans="1:14" s="155" customFormat="1" ht="21.75" customHeight="1" x14ac:dyDescent="0.2">
      <c r="A126" s="153"/>
      <c r="F126" s="206"/>
      <c r="H126" s="200"/>
      <c r="J126" s="200"/>
      <c r="K126" s="153"/>
      <c r="L126" s="200"/>
      <c r="M126" s="153"/>
      <c r="N126" s="200"/>
    </row>
    <row r="127" spans="1:14" s="155" customFormat="1" ht="21.75" customHeight="1" x14ac:dyDescent="0.2">
      <c r="A127" s="153"/>
      <c r="F127" s="206"/>
      <c r="H127" s="200"/>
      <c r="J127" s="200"/>
      <c r="K127" s="153"/>
      <c r="L127" s="200"/>
      <c r="M127" s="153"/>
      <c r="N127" s="200"/>
    </row>
    <row r="128" spans="1:14" s="155" customFormat="1" ht="21.75" customHeight="1" x14ac:dyDescent="0.2">
      <c r="A128" s="153"/>
      <c r="F128" s="206"/>
      <c r="H128" s="200"/>
      <c r="J128" s="200"/>
      <c r="K128" s="153"/>
      <c r="L128" s="200"/>
      <c r="M128" s="153"/>
      <c r="N128" s="200"/>
    </row>
    <row r="129" spans="1:14" s="155" customFormat="1" ht="21.75" customHeight="1" x14ac:dyDescent="0.2">
      <c r="A129" s="153"/>
      <c r="F129" s="206"/>
      <c r="H129" s="200"/>
      <c r="J129" s="200"/>
      <c r="K129" s="153"/>
      <c r="L129" s="200"/>
      <c r="M129" s="153"/>
      <c r="N129" s="200"/>
    </row>
    <row r="130" spans="1:14" s="155" customFormat="1" ht="21.75" customHeight="1" x14ac:dyDescent="0.2">
      <c r="A130" s="153"/>
      <c r="F130" s="206"/>
      <c r="H130" s="200"/>
      <c r="J130" s="200"/>
      <c r="K130" s="153"/>
      <c r="L130" s="200"/>
      <c r="M130" s="153"/>
      <c r="N130" s="200"/>
    </row>
    <row r="131" spans="1:14" s="155" customFormat="1" ht="21.75" customHeight="1" x14ac:dyDescent="0.2">
      <c r="A131" s="153"/>
      <c r="F131" s="206"/>
      <c r="H131" s="200"/>
      <c r="J131" s="200"/>
      <c r="K131" s="153"/>
      <c r="L131" s="200"/>
      <c r="M131" s="153"/>
      <c r="N131" s="200"/>
    </row>
    <row r="132" spans="1:14" s="155" customFormat="1" ht="21.75" customHeight="1" x14ac:dyDescent="0.2">
      <c r="A132" s="153"/>
      <c r="F132" s="206"/>
      <c r="H132" s="200"/>
      <c r="J132" s="200"/>
      <c r="K132" s="153"/>
      <c r="L132" s="200"/>
      <c r="M132" s="153"/>
      <c r="N132" s="200"/>
    </row>
    <row r="133" spans="1:14" s="155" customFormat="1" ht="21.75" customHeight="1" x14ac:dyDescent="0.2">
      <c r="A133" s="153"/>
      <c r="F133" s="206"/>
      <c r="H133" s="200"/>
      <c r="J133" s="200"/>
      <c r="K133" s="153"/>
      <c r="L133" s="200"/>
      <c r="M133" s="153"/>
      <c r="N133" s="200"/>
    </row>
    <row r="134" spans="1:14" s="155" customFormat="1" ht="21.75" customHeight="1" x14ac:dyDescent="0.2">
      <c r="A134" s="153"/>
      <c r="F134" s="206"/>
      <c r="H134" s="200"/>
      <c r="J134" s="200"/>
      <c r="K134" s="153"/>
      <c r="L134" s="200"/>
      <c r="M134" s="153"/>
      <c r="N134" s="200"/>
    </row>
    <row r="135" spans="1:14" s="155" customFormat="1" ht="21.75" customHeight="1" x14ac:dyDescent="0.2">
      <c r="A135" s="153"/>
      <c r="F135" s="206"/>
      <c r="H135" s="200"/>
      <c r="J135" s="200"/>
      <c r="K135" s="153"/>
      <c r="L135" s="200"/>
      <c r="M135" s="153"/>
      <c r="N135" s="200"/>
    </row>
    <row r="136" spans="1:14" s="155" customFormat="1" ht="21.75" customHeight="1" x14ac:dyDescent="0.2">
      <c r="A136" s="153"/>
      <c r="F136" s="206"/>
      <c r="H136" s="200"/>
      <c r="J136" s="200"/>
      <c r="K136" s="153"/>
      <c r="L136" s="200"/>
      <c r="M136" s="153"/>
      <c r="N136" s="200"/>
    </row>
    <row r="137" spans="1:14" s="155" customFormat="1" ht="21.75" customHeight="1" x14ac:dyDescent="0.2">
      <c r="A137" s="153"/>
      <c r="F137" s="206"/>
      <c r="H137" s="200"/>
      <c r="J137" s="200"/>
      <c r="K137" s="153"/>
      <c r="L137" s="200"/>
      <c r="M137" s="153"/>
      <c r="N137" s="200"/>
    </row>
    <row r="138" spans="1:14" s="155" customFormat="1" ht="21.75" customHeight="1" x14ac:dyDescent="0.2">
      <c r="A138" s="153"/>
      <c r="F138" s="206"/>
      <c r="H138" s="200"/>
      <c r="J138" s="200"/>
      <c r="K138" s="153"/>
      <c r="L138" s="200"/>
      <c r="M138" s="153"/>
      <c r="N138" s="200"/>
    </row>
    <row r="139" spans="1:14" s="155" customFormat="1" ht="21.75" customHeight="1" x14ac:dyDescent="0.2">
      <c r="A139" s="153"/>
      <c r="F139" s="206"/>
      <c r="H139" s="200"/>
      <c r="J139" s="200"/>
      <c r="K139" s="153"/>
      <c r="L139" s="200"/>
      <c r="M139" s="153"/>
      <c r="N139" s="200"/>
    </row>
    <row r="140" spans="1:14" s="155" customFormat="1" ht="21.75" customHeight="1" x14ac:dyDescent="0.2">
      <c r="A140" s="153"/>
      <c r="F140" s="206"/>
      <c r="H140" s="200"/>
      <c r="J140" s="200"/>
      <c r="K140" s="153"/>
      <c r="L140" s="200"/>
      <c r="M140" s="153"/>
      <c r="N140" s="200"/>
    </row>
    <row r="141" spans="1:14" s="155" customFormat="1" ht="21.75" customHeight="1" x14ac:dyDescent="0.2">
      <c r="A141" s="153"/>
      <c r="F141" s="206"/>
      <c r="H141" s="200"/>
      <c r="J141" s="200"/>
      <c r="K141" s="153"/>
      <c r="L141" s="200"/>
      <c r="M141" s="153"/>
      <c r="N141" s="200"/>
    </row>
    <row r="142" spans="1:14" s="155" customFormat="1" ht="21.75" customHeight="1" x14ac:dyDescent="0.2">
      <c r="A142" s="153"/>
      <c r="F142" s="206"/>
      <c r="H142" s="200"/>
      <c r="J142" s="200"/>
      <c r="K142" s="153"/>
      <c r="L142" s="200"/>
      <c r="M142" s="153"/>
      <c r="N142" s="200"/>
    </row>
    <row r="143" spans="1:14" s="155" customFormat="1" ht="21.75" customHeight="1" x14ac:dyDescent="0.2">
      <c r="A143" s="153"/>
      <c r="F143" s="206"/>
      <c r="H143" s="200"/>
      <c r="J143" s="200"/>
      <c r="K143" s="153"/>
      <c r="L143" s="200"/>
      <c r="M143" s="153"/>
      <c r="N143" s="200"/>
    </row>
    <row r="144" spans="1:14" s="155" customFormat="1" ht="25.5" customHeight="1" x14ac:dyDescent="0.2">
      <c r="A144" s="153"/>
      <c r="F144" s="206"/>
      <c r="H144" s="200"/>
      <c r="J144" s="200"/>
      <c r="K144" s="153"/>
      <c r="L144" s="200"/>
      <c r="M144" s="153"/>
      <c r="N144" s="200"/>
    </row>
    <row r="145" spans="1:14" ht="22.15" customHeight="1" x14ac:dyDescent="0.4">
      <c r="A145" s="129" t="str">
        <f>+A52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29"/>
      <c r="C145" s="129"/>
      <c r="D145" s="129"/>
      <c r="E145" s="129"/>
      <c r="F145" s="161"/>
      <c r="G145" s="129"/>
      <c r="H145" s="162"/>
      <c r="I145" s="126"/>
      <c r="J145" s="162"/>
      <c r="K145" s="126"/>
      <c r="L145" s="95"/>
      <c r="M145" s="126"/>
      <c r="N145" s="95"/>
    </row>
  </sheetData>
  <mergeCells count="13">
    <mergeCell ref="H106:J106"/>
    <mergeCell ref="L106:N106"/>
    <mergeCell ref="B19:E19"/>
    <mergeCell ref="H5:J5"/>
    <mergeCell ref="L5:N5"/>
    <mergeCell ref="A8:E8"/>
    <mergeCell ref="A9:E9"/>
    <mergeCell ref="A10:E10"/>
    <mergeCell ref="B28:E28"/>
    <mergeCell ref="A34:E34"/>
    <mergeCell ref="A52:N52"/>
    <mergeCell ref="H57:J57"/>
    <mergeCell ref="L57:N57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3" man="1"/>
    <brk id="10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d88a238fed741ee607885f96dfaa6570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1eb8b627b9b719faa0f75d5554e4da28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F1EE0E-BF74-4110-AFD7-C27FD1400F15}">
  <ds:schemaRefs>
    <ds:schemaRef ds:uri="http://purl.org/dc/terms/"/>
    <ds:schemaRef ds:uri="667dd317-6523-4d4f-a36f-bc7311fa18f1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9819279-d0a4-41c8-b0c9-5621653b6e0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0F73E6A-15A3-45A7-9171-3FD9E7CF0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0324A8-8E52-4984-9911-2902E376C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</vt:lpstr>
      <vt:lpstr>10</vt:lpstr>
      <vt:lpstr>CF 11-13</vt:lpstr>
      <vt:lpstr>'10'!Print_Area</vt:lpstr>
      <vt:lpstr>'2-4'!Print_Area</vt:lpstr>
      <vt:lpstr>'5-6 (3M)'!Print_Area</vt:lpstr>
      <vt:lpstr>'7-8 (6M)'!Print_Area</vt:lpstr>
      <vt:lpstr>'9'!Print_Area</vt:lpstr>
      <vt:lpstr>'CF 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Nontaka Jiravitayaporn (TH)</cp:lastModifiedBy>
  <cp:revision/>
  <cp:lastPrinted>2025-08-13T03:45:38Z</cp:lastPrinted>
  <dcterms:created xsi:type="dcterms:W3CDTF">2014-05-12T06:50:42Z</dcterms:created>
  <dcterms:modified xsi:type="dcterms:W3CDTF">2025-08-13T08:40:57Z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