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++CMC_BOOM++++\CMC_2025\6.Jun 2025\CMC_Elcid Q2'25\"/>
    </mc:Choice>
  </mc:AlternateContent>
  <xr:revisionPtr revIDLastSave="0" documentId="13_ncr:1_{C0BD81B7-BD39-4D26-9969-85B114059D4B}" xr6:coauthVersionLast="47" xr6:coauthVersionMax="47" xr10:uidLastSave="{00000000-0000-0000-0000-000000000000}"/>
  <bookViews>
    <workbookView xWindow="-108" yWindow="-108" windowWidth="23256" windowHeight="12456" tabRatio="803" xr2:uid="{6B1FCFBA-BB66-4903-B10F-65D1D4E8EB01}"/>
  </bookViews>
  <sheets>
    <sheet name="2-4" sheetId="1" r:id="rId1"/>
    <sheet name="P&amp;L 5-6 (3M)" sheetId="10" r:id="rId2"/>
    <sheet name="P&amp;L 7-8(6M)" sheetId="21" r:id="rId3"/>
    <sheet name="9" sheetId="18" r:id="rId4"/>
    <sheet name="10" sheetId="19" r:id="rId5"/>
    <sheet name="CF 11-13" sheetId="2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9" l="1"/>
  <c r="L12" i="19"/>
  <c r="L13" i="19"/>
  <c r="L14" i="19"/>
  <c r="N74" i="21"/>
  <c r="J74" i="21"/>
  <c r="L101" i="22" l="1"/>
  <c r="A108" i="22"/>
  <c r="N101" i="22" l="1"/>
  <c r="J101" i="22"/>
  <c r="H101" i="22"/>
  <c r="N80" i="22"/>
  <c r="L80" i="22"/>
  <c r="J80" i="22"/>
  <c r="H80" i="22"/>
  <c r="A55" i="22"/>
  <c r="A109" i="22" s="1"/>
  <c r="N34" i="22"/>
  <c r="N45" i="22" s="1"/>
  <c r="N49" i="22" s="1"/>
  <c r="J34" i="22"/>
  <c r="J45" i="22" s="1"/>
  <c r="J49" i="22" s="1"/>
  <c r="N103" i="22" l="1"/>
  <c r="N106" i="22" s="1"/>
  <c r="J103" i="22"/>
  <c r="J106" i="22" s="1"/>
  <c r="E40" i="1" l="1"/>
  <c r="E25" i="1"/>
  <c r="Q17" i="18" l="1"/>
  <c r="K17" i="18"/>
  <c r="K22" i="18" s="1"/>
  <c r="I17" i="18"/>
  <c r="I22" i="18" s="1"/>
  <c r="G17" i="18"/>
  <c r="G22" i="18" s="1"/>
  <c r="E17" i="18"/>
  <c r="E22" i="18" s="1"/>
  <c r="Q22" i="18"/>
  <c r="M22" i="18"/>
  <c r="O20" i="18"/>
  <c r="O18" i="18"/>
  <c r="S18" i="18" s="1"/>
  <c r="O19" i="18"/>
  <c r="S19" i="18" s="1"/>
  <c r="O15" i="18"/>
  <c r="S15" i="18" s="1"/>
  <c r="O14" i="18"/>
  <c r="S14" i="18" s="1"/>
  <c r="N74" i="10"/>
  <c r="J74" i="10"/>
  <c r="O17" i="18" l="1"/>
  <c r="O22" i="18"/>
  <c r="S20" i="18"/>
  <c r="S22" i="18"/>
  <c r="S17" i="18"/>
  <c r="O25" i="18" l="1"/>
  <c r="A51" i="21" l="1"/>
  <c r="N27" i="21"/>
  <c r="N34" i="21" s="1"/>
  <c r="N37" i="21" s="1"/>
  <c r="N40" i="21" s="1"/>
  <c r="L27" i="21"/>
  <c r="L34" i="21" s="1"/>
  <c r="L37" i="21" s="1"/>
  <c r="L40" i="21" s="1"/>
  <c r="J27" i="21"/>
  <c r="J34" i="21" s="1"/>
  <c r="J37" i="21" s="1"/>
  <c r="J40" i="21" s="1"/>
  <c r="H27" i="21"/>
  <c r="H34" i="21" s="1"/>
  <c r="H37" i="21" s="1"/>
  <c r="N25" i="21"/>
  <c r="L25" i="21"/>
  <c r="J25" i="21"/>
  <c r="H25" i="21"/>
  <c r="N17" i="21"/>
  <c r="L17" i="21"/>
  <c r="J17" i="21"/>
  <c r="H17" i="21"/>
  <c r="A1" i="18"/>
  <c r="H40" i="21" l="1"/>
  <c r="H70" i="21" s="1"/>
  <c r="H34" i="22"/>
  <c r="H45" i="22" s="1"/>
  <c r="H49" i="22" s="1"/>
  <c r="H103" i="22" s="1"/>
  <c r="H106" i="22" s="1"/>
  <c r="L70" i="21"/>
  <c r="L34" i="22"/>
  <c r="L63" i="21"/>
  <c r="L74" i="21" s="1"/>
  <c r="H63" i="21"/>
  <c r="J63" i="21"/>
  <c r="J70" i="21"/>
  <c r="N70" i="21"/>
  <c r="N63" i="21"/>
  <c r="Q28" i="18"/>
  <c r="M28" i="18"/>
  <c r="I28" i="18"/>
  <c r="G28" i="18"/>
  <c r="E28" i="18"/>
  <c r="L45" i="22" l="1"/>
  <c r="L49" i="22" s="1"/>
  <c r="L103" i="22" s="1"/>
  <c r="L106" i="22" s="1"/>
  <c r="H74" i="21"/>
  <c r="O26" i="18" l="1"/>
  <c r="S26" i="18" s="1"/>
  <c r="K28" i="18"/>
  <c r="E132" i="1" s="1"/>
  <c r="E135" i="1" s="1"/>
  <c r="H27" i="10"/>
  <c r="H34" i="10" s="1"/>
  <c r="J16" i="19" l="1"/>
  <c r="H16" i="19"/>
  <c r="F16" i="19"/>
  <c r="D16" i="19"/>
  <c r="L16" i="19" l="1"/>
  <c r="S25" i="18"/>
  <c r="S28" i="18" s="1"/>
  <c r="O28" i="18"/>
  <c r="J22" i="19"/>
  <c r="H22" i="19"/>
  <c r="F22" i="19"/>
  <c r="D22" i="19"/>
  <c r="L20" i="19"/>
  <c r="L19" i="19"/>
  <c r="A3" i="22"/>
  <c r="A57" i="22" s="1"/>
  <c r="A111" i="22" s="1"/>
  <c r="I132" i="1" l="1"/>
  <c r="L22" i="19"/>
  <c r="H25" i="10" l="1"/>
  <c r="H37" i="10" l="1"/>
  <c r="L27" i="10"/>
  <c r="L34" i="10" l="1"/>
  <c r="L37" i="10" s="1"/>
  <c r="L40" i="10" s="1"/>
  <c r="L70" i="10" s="1"/>
  <c r="H40" i="10"/>
  <c r="E78" i="1"/>
  <c r="K25" i="1"/>
  <c r="A51" i="10"/>
  <c r="N27" i="10"/>
  <c r="N34" i="10" s="1"/>
  <c r="N37" i="10" s="1"/>
  <c r="N40" i="10" s="1"/>
  <c r="J27" i="10"/>
  <c r="N25" i="10"/>
  <c r="L25" i="10"/>
  <c r="J25" i="10"/>
  <c r="N17" i="10"/>
  <c r="L17" i="10"/>
  <c r="J17" i="10"/>
  <c r="H17" i="10"/>
  <c r="H63" i="10" l="1"/>
  <c r="J34" i="10"/>
  <c r="J37" i="10" s="1"/>
  <c r="J40" i="10" s="1"/>
  <c r="L63" i="10"/>
  <c r="L74" i="10" s="1"/>
  <c r="H70" i="10"/>
  <c r="N70" i="10"/>
  <c r="N63" i="10"/>
  <c r="H74" i="10" l="1"/>
  <c r="J70" i="10"/>
  <c r="J63" i="10"/>
  <c r="K132" i="1"/>
  <c r="K135" i="1" s="1"/>
  <c r="G132" i="1"/>
  <c r="G135" i="1" s="1"/>
  <c r="A104" i="1"/>
  <c r="K89" i="1"/>
  <c r="I89" i="1"/>
  <c r="G89" i="1"/>
  <c r="E89" i="1"/>
  <c r="E91" i="1" s="1"/>
  <c r="E137" i="1" s="1"/>
  <c r="K78" i="1"/>
  <c r="I78" i="1"/>
  <c r="G78" i="1"/>
  <c r="A53" i="1"/>
  <c r="A51" i="1"/>
  <c r="K40" i="1"/>
  <c r="I40" i="1"/>
  <c r="G40" i="1"/>
  <c r="E42" i="1"/>
  <c r="I25" i="1"/>
  <c r="G25" i="1"/>
  <c r="I91" i="1" l="1"/>
  <c r="I42" i="1"/>
  <c r="G42" i="1"/>
  <c r="G91" i="1"/>
  <c r="G137" i="1" s="1"/>
  <c r="K42" i="1"/>
  <c r="K91" i="1"/>
  <c r="K137" i="1" l="1"/>
  <c r="I135" i="1" l="1"/>
  <c r="I137" i="1" s="1"/>
</calcChain>
</file>

<file path=xl/sharedStrings.xml><?xml version="1.0" encoding="utf-8"?>
<sst xmlns="http://schemas.openxmlformats.org/spreadsheetml/2006/main" count="479" uniqueCount="241">
  <si>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</si>
  <si>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</si>
  <si>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</si>
  <si>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</si>
  <si>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</si>
  <si>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</si>
  <si>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</si>
  <si>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</si>
  <si>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2024</t>
  </si>
  <si>
    <t>Notes</t>
  </si>
  <si>
    <t>Baht'000</t>
  </si>
  <si>
    <t>Assets</t>
  </si>
  <si>
    <t>Current assets</t>
  </si>
  <si>
    <t>Cash and cash equivalents</t>
  </si>
  <si>
    <t>Trade and other current receivables, net</t>
  </si>
  <si>
    <t xml:space="preserve">Short-term loan and interest </t>
  </si>
  <si>
    <t>receivables from subsidiaries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</si>
  <si>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</si>
  <si>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</si>
  <si>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</si>
  <si>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</si>
  <si>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</si>
  <si>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</si>
  <si>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</si>
  <si>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</si>
  <si>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</si>
  <si>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</si>
  <si>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</si>
  <si>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</si>
  <si>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</si>
  <si>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</si>
  <si>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</si>
  <si>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</si>
  <si>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</si>
  <si>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</si>
  <si>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</si>
  <si>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</si>
  <si>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</si>
  <si>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</si>
  <si>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 xml:space="preserve">Short-term borrowings from and </t>
  </si>
  <si>
    <t>Trade and other current payables</t>
  </si>
  <si>
    <t>Current portion of long-term borrowings</t>
  </si>
  <si>
    <t>and debentures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</si>
  <si>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</si>
  <si>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</si>
  <si>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</si>
  <si>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</si>
  <si>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</si>
  <si>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</si>
  <si>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</si>
  <si>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</si>
  <si>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</si>
  <si>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</si>
  <si>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</si>
  <si>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</si>
  <si>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</si>
  <si>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</si>
  <si>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</si>
  <si>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1,103.28 million ordinary shares</t>
  </si>
  <si>
    <t>of par Baht 1 each</t>
  </si>
  <si>
    <t>Issued and paid-up share capital</t>
  </si>
  <si>
    <t xml:space="preserve">   1,102.21 million ordinary shares</t>
  </si>
  <si>
    <t xml:space="preserve">        of par Baht 1 each</t>
  </si>
  <si>
    <t>Premium on paid-up capital -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</si>
  <si>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</si>
  <si>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</si>
  <si>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</si>
  <si>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</si>
  <si>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</si>
  <si>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</si>
  <si>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</si>
  <si>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</si>
  <si>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</si>
  <si>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</si>
  <si>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</si>
  <si>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</si>
  <si>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</si>
  <si>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</si>
  <si>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</si>
  <si>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</si>
  <si>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</si>
  <si>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</si>
  <si>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sales of goods</t>
  </si>
  <si>
    <t>Total revenues</t>
  </si>
  <si>
    <t>Costs</t>
  </si>
  <si>
    <t>Cost of real estate sales</t>
  </si>
  <si>
    <t>Cost of construction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</si>
  <si>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</si>
  <si>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</si>
  <si>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</si>
  <si>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</si>
  <si>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</si>
  <si>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</si>
  <si>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</si>
  <si>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Finance costs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</si>
  <si>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</si>
  <si>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</si>
  <si>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Owners of the parent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</si>
  <si>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</si>
  <si>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</si>
  <si>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</si>
  <si>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</si>
  <si>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</si>
  <si>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Issued and</t>
  </si>
  <si>
    <t>Retained earnings</t>
  </si>
  <si>
    <t>on business</t>
  </si>
  <si>
    <t>Non-</t>
  </si>
  <si>
    <t>fully paid-up</t>
  </si>
  <si>
    <t>combination under</t>
  </si>
  <si>
    <t>Total owners</t>
  </si>
  <si>
    <t>controlling</t>
  </si>
  <si>
    <t>share capital</t>
  </si>
  <si>
    <t>Share premium</t>
  </si>
  <si>
    <t>common control</t>
  </si>
  <si>
    <t>of the parent</t>
  </si>
  <si>
    <t>interests</t>
  </si>
  <si>
    <t>equity</t>
  </si>
  <si>
    <t>Retrospective adjustments from changes in accounting policy</t>
  </si>
  <si>
    <t>Total comprehensive expense for the period</t>
  </si>
  <si>
    <t>Opening balance as at 1 January 2024 - as reported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</si>
  <si>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</si>
  <si>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</si>
  <si>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</si>
  <si>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Opening balance as at 1 January 2024</t>
  </si>
  <si>
    <t>Statements of Cash Flows (Unaudited)</t>
  </si>
  <si>
    <t>Cash flows from operating activities</t>
  </si>
  <si>
    <t>Adjustments for:</t>
  </si>
  <si>
    <t>Depreciation and amortisation</t>
  </si>
  <si>
    <t>Allowance for devaluation on real estate projects</t>
  </si>
  <si>
    <t>under development</t>
  </si>
  <si>
    <t>through profit and loss</t>
  </si>
  <si>
    <t>Income from contract cancellation</t>
  </si>
  <si>
    <t>Interest income</t>
  </si>
  <si>
    <t xml:space="preserve">                   </t>
  </si>
  <si>
    <t>Cash flow before changes in working capital</t>
  </si>
  <si>
    <t>Changes in working capital:</t>
  </si>
  <si>
    <t>- Real estate projects under development</t>
  </si>
  <si>
    <t>- Other current assets</t>
  </si>
  <si>
    <t>- Other non-current assets</t>
  </si>
  <si>
    <t>- Other current liabilities</t>
  </si>
  <si>
    <t>Finance cost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</si>
  <si>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</si>
  <si>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</si>
  <si>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</si>
  <si>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subsidiaries</t>
  </si>
  <si>
    <t>Cash payment for purchase of intangible assets</t>
  </si>
  <si>
    <t>Cash flows from financing activities</t>
  </si>
  <si>
    <t>Increase in bank overdraft and short-term borrowings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</si>
  <si>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</si>
  <si>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</si>
  <si>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</si>
  <si>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Non-cash items:</t>
  </si>
  <si>
    <t>Payable for acquisition of property, plant and equipment</t>
  </si>
  <si>
    <t>Transfer from property, plant and equipment</t>
  </si>
  <si>
    <t>Loss before income tax benefit (expense)</t>
  </si>
  <si>
    <t>Cash generated from (used in) operating activities</t>
  </si>
  <si>
    <t>- Trade and other current receivables</t>
  </si>
  <si>
    <t>- Trade and other current payables</t>
  </si>
  <si>
    <t>2025</t>
  </si>
  <si>
    <t>Basic loss per share</t>
  </si>
  <si>
    <t>Appropriated</t>
  </si>
  <si>
    <t>- legal reserve</t>
  </si>
  <si>
    <t>Opening balance as at 1 January 2024 -adjusted</t>
  </si>
  <si>
    <t xml:space="preserve">Allowance for devaluation on property, plant and equipment </t>
  </si>
  <si>
    <t>Employee benefits expense</t>
  </si>
  <si>
    <t>Finance costs - interest expenses</t>
  </si>
  <si>
    <t>Finance costs - financing service fee</t>
  </si>
  <si>
    <t>Increase in restricted deposits at financial institutes</t>
  </si>
  <si>
    <t>Cash receipt of short-term loans to subsidiaries</t>
  </si>
  <si>
    <t>Cash receipt from sale short term investment</t>
  </si>
  <si>
    <t xml:space="preserve">Cash receipt from sale of equipment </t>
  </si>
  <si>
    <t>Cash payment for purchase of plant and equipment</t>
  </si>
  <si>
    <t>Net cash generated from (used in) financing activities</t>
  </si>
  <si>
    <t>Opening balance as at 1 January 2025</t>
  </si>
  <si>
    <t>- Deposit paid - land</t>
  </si>
  <si>
    <t>-</t>
  </si>
  <si>
    <t xml:space="preserve">Reversal of long outstanding account payable </t>
  </si>
  <si>
    <t>Cash payment for investment properties</t>
  </si>
  <si>
    <t>Cash payment for short-term loans to other person</t>
  </si>
  <si>
    <t>Net loss for the period</t>
  </si>
  <si>
    <t>Profit (loss) before finance costs and</t>
  </si>
  <si>
    <t>Basic loss per share (Baht)</t>
  </si>
  <si>
    <t>Net cash generated from (used in) operating activities</t>
  </si>
  <si>
    <t>As at 30 June 2025</t>
  </si>
  <si>
    <t>30 June</t>
  </si>
  <si>
    <t>For the three-month period ended 30 June 2025</t>
  </si>
  <si>
    <t>Closing balance as at 30 June 2024</t>
  </si>
  <si>
    <t>Closing balance as at 30 June 2025</t>
  </si>
  <si>
    <t>Issuance of ordinary shares for stock dividend</t>
  </si>
  <si>
    <t>Dividends paid</t>
  </si>
  <si>
    <t>Gain from disposal of financial assets at fair value</t>
  </si>
  <si>
    <t>Write-off of bad debt</t>
  </si>
  <si>
    <t>from financial institutions</t>
  </si>
  <si>
    <t>Dividend payable</t>
  </si>
  <si>
    <t xml:space="preserve">   to investment property</t>
  </si>
  <si>
    <t xml:space="preserve">   to real estate projects under development</t>
  </si>
  <si>
    <t>Transfer from real estate held for development</t>
  </si>
  <si>
    <t>Stock dividend</t>
  </si>
  <si>
    <t>Increase in right-of-use</t>
  </si>
  <si>
    <t>For the six-month period ended 30 June 2025</t>
  </si>
  <si>
    <t>Loss on inventories to net realisable value</t>
  </si>
  <si>
    <t>Impairment of investment in subsidiary</t>
  </si>
  <si>
    <t>Impairment of short-term borrowings to and interest</t>
  </si>
  <si>
    <t>receivable from a subsidiary</t>
  </si>
  <si>
    <t>(Reversal of) recognise provisions</t>
  </si>
  <si>
    <t xml:space="preserve">Transfer from property, plant and equipment </t>
  </si>
  <si>
    <t>to intangible asset</t>
  </si>
  <si>
    <t>Increase in long-term borrowings from related parties</t>
  </si>
  <si>
    <t>(Gain) Loss on disposal of equipment</t>
  </si>
  <si>
    <t>borrowings from financial institutions</t>
  </si>
  <si>
    <t>Long-term borrowings from and</t>
  </si>
  <si>
    <t xml:space="preserve"> interest payable to related persons</t>
  </si>
  <si>
    <t>interest payable to subsidiary and related party</t>
  </si>
  <si>
    <t>from subsidiary and related party</t>
  </si>
  <si>
    <t>(Reversal of) expected credit loss</t>
  </si>
  <si>
    <t>21 b)</t>
  </si>
  <si>
    <t>21 e)</t>
  </si>
  <si>
    <t>21 f)</t>
  </si>
  <si>
    <t>income tax</t>
  </si>
  <si>
    <t>Loss before income tax</t>
  </si>
  <si>
    <t>Loss attributable to:</t>
  </si>
  <si>
    <t>attributable to:</t>
  </si>
  <si>
    <t>Total comprehensive expense</t>
  </si>
  <si>
    <t>Corporate income tax payables</t>
  </si>
  <si>
    <t>Income tax (expense) benefit</t>
  </si>
  <si>
    <t>Short-term loans to other persons</t>
  </si>
  <si>
    <t>Expected credit loss</t>
  </si>
  <si>
    <t>Interest receipt</t>
  </si>
  <si>
    <t>Cash receipt from capital reduction of subsidiaries</t>
  </si>
  <si>
    <t>Cash receipt from sale financial assets at fair value</t>
  </si>
  <si>
    <t>Net cash generated from (used in) investing activities</t>
  </si>
  <si>
    <t xml:space="preserve">Cash payment for short-term borrowings </t>
  </si>
  <si>
    <t>Cash payment for debentures</t>
  </si>
  <si>
    <t>Cash payment for finance lease liabilities</t>
  </si>
  <si>
    <t xml:space="preserve">Cash receipt from short-term borrowings </t>
  </si>
  <si>
    <t>Cash receipt from debentures</t>
  </si>
  <si>
    <t xml:space="preserve">Cash payment for front-end fee of loan agreements </t>
  </si>
  <si>
    <t>and debenture</t>
  </si>
  <si>
    <t xml:space="preserve">Cash receipt from long-term borrowings </t>
  </si>
  <si>
    <t>Cash payment for long-term borrowings</t>
  </si>
  <si>
    <t>Decrease in restricted deposits at financial institutes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</si>
</sst>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_(* #,##0_);_(* \(#,##0\);_(* &quot;-&quot;_)\ \ \ \ \ ;_(@_)"/>
    <numFmt numFmtId="191" formatCode="#,##0;\(#,##0\);&quot;-&quot;;@"/>
    <numFmt numFmtId="192" formatCode="#,##0.000;\(#,##0.000\);\-"/>
    <numFmt numFmtId="193" formatCode="#,##0.0000;\(#,##0.0000\);&quot;-&quot;;@"/>
    <numFmt numFmtId="194" formatCode="_(* #,##0_);_(* \(#,##0\);_(* &quot;-&quot;??_);_(@_)"/>
    <numFmt numFmtId="195" formatCode="#,##0;\(#,##0\);&quot;-&quot;"/>
    <numFmt numFmtId="196" formatCode="_-* #,##0_-;\-* #,##0_-;_-* &quot;-&quot;??_-;_-@"/>
  </numFmts>
  <fonts count="15" x14ac:knownFonts="1">
    <font>
      <sz val="11"/>
      <color theme="1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43" fontId="13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18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13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190" fontId="11" fillId="0" borderId="0" xfId="6" applyNumberFormat="1" applyFont="1" applyFill="1" applyAlignment="1">
      <alignment horizontal="right" vertical="center"/>
    </xf>
    <xf numFmtId="188" fontId="11" fillId="0" borderId="0" xfId="5" quotePrefix="1" applyNumberFormat="1" applyFont="1" applyFill="1" applyAlignment="1">
      <alignment horizontal="right" vertical="center"/>
    </xf>
    <xf numFmtId="188" fontId="11" fillId="0" borderId="1" xfId="5" quotePrefix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88" fontId="11" fillId="0" borderId="0" xfId="5" quotePrefix="1" applyNumberFormat="1" applyFont="1" applyFill="1" applyBorder="1" applyAlignment="1">
      <alignment horizontal="right" vertical="center"/>
    </xf>
    <xf numFmtId="190" fontId="11" fillId="0" borderId="0" xfId="6" applyNumberFormat="1" applyFont="1" applyFill="1" applyBorder="1" applyAlignment="1">
      <alignment horizontal="right" vertical="center"/>
    </xf>
    <xf numFmtId="188" fontId="11" fillId="0" borderId="3" xfId="5" quotePrefix="1" applyNumberFormat="1" applyFont="1" applyFill="1" applyBorder="1" applyAlignment="1">
      <alignment horizontal="right" vertical="center"/>
    </xf>
    <xf numFmtId="188" fontId="11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11" fillId="0" borderId="0" xfId="7" applyFont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1" xfId="2" quotePrefix="1" applyNumberFormat="1" applyFont="1" applyBorder="1" applyAlignment="1">
      <alignment horizontal="left" vertical="center"/>
    </xf>
    <xf numFmtId="37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88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11" fillId="0" borderId="0" xfId="0" applyNumberFormat="1" applyFont="1"/>
    <xf numFmtId="188" fontId="8" fillId="0" borderId="0" xfId="0" applyNumberFormat="1" applyFont="1" applyAlignment="1">
      <alignment vertical="center" wrapText="1"/>
    </xf>
    <xf numFmtId="188" fontId="8" fillId="0" borderId="0" xfId="0" applyNumberFormat="1" applyFont="1" applyAlignment="1">
      <alignment horizontal="right" vertical="center" wrapText="1"/>
    </xf>
    <xf numFmtId="188" fontId="8" fillId="0" borderId="0" xfId="3" quotePrefix="1" applyNumberFormat="1" applyFont="1" applyAlignment="1">
      <alignment horizontal="right" vertical="center"/>
    </xf>
    <xf numFmtId="188" fontId="8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89" fontId="8" fillId="0" borderId="0" xfId="0" applyNumberFormat="1" applyFont="1" applyAlignment="1">
      <alignment vertical="center"/>
    </xf>
    <xf numFmtId="0" fontId="11" fillId="0" borderId="0" xfId="2" applyFont="1" applyAlignment="1">
      <alignment vertical="center"/>
    </xf>
    <xf numFmtId="190" fontId="8" fillId="0" borderId="0" xfId="0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188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88" fontId="11" fillId="0" borderId="2" xfId="0" applyNumberFormat="1" applyFont="1" applyBorder="1" applyAlignment="1">
      <alignment horizontal="center" vertical="center"/>
    </xf>
    <xf numFmtId="188" fontId="8" fillId="0" borderId="0" xfId="0" applyNumberFormat="1" applyFont="1" applyAlignment="1">
      <alignment vertical="center"/>
    </xf>
    <xf numFmtId="188" fontId="11" fillId="0" borderId="1" xfId="8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188" fontId="11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horizontal="left" vertical="center" indent="1"/>
    </xf>
    <xf numFmtId="37" fontId="11" fillId="0" borderId="0" xfId="0" applyNumberFormat="1" applyFont="1" applyAlignment="1">
      <alignment horizontal="left" vertical="center" indent="2"/>
    </xf>
    <xf numFmtId="0" fontId="11" fillId="0" borderId="0" xfId="8" applyFont="1" applyAlignment="1">
      <alignment horizontal="right" vertical="center"/>
    </xf>
    <xf numFmtId="0" fontId="11" fillId="0" borderId="0" xfId="8" quotePrefix="1" applyFont="1" applyAlignment="1">
      <alignment horizontal="left" vertical="center" indent="1"/>
    </xf>
    <xf numFmtId="0" fontId="8" fillId="0" borderId="0" xfId="2" applyFont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188" fontId="11" fillId="0" borderId="0" xfId="12" applyNumberFormat="1" applyFont="1" applyAlignment="1">
      <alignment horizontal="center" vertical="center"/>
    </xf>
    <xf numFmtId="188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vertical="center"/>
    </xf>
    <xf numFmtId="0" fontId="11" fillId="0" borderId="2" xfId="12" applyFont="1" applyBorder="1" applyAlignment="1">
      <alignment vertical="center"/>
    </xf>
    <xf numFmtId="188" fontId="11" fillId="0" borderId="2" xfId="12" applyNumberFormat="1" applyFont="1" applyBorder="1" applyAlignment="1">
      <alignment horizontal="center" vertical="center"/>
    </xf>
    <xf numFmtId="188" fontId="11" fillId="0" borderId="2" xfId="12" applyNumberFormat="1" applyFont="1" applyBorder="1" applyAlignment="1">
      <alignment horizontal="right" vertical="center"/>
    </xf>
    <xf numFmtId="0" fontId="11" fillId="0" borderId="0" xfId="12" applyFont="1" applyAlignment="1">
      <alignment horizontal="center" vertical="center"/>
    </xf>
    <xf numFmtId="190" fontId="8" fillId="0" borderId="0" xfId="12" applyNumberFormat="1" applyFont="1" applyAlignment="1">
      <alignment horizontal="right" vertical="center"/>
    </xf>
    <xf numFmtId="190" fontId="8" fillId="0" borderId="0" xfId="12" applyNumberFormat="1" applyFont="1" applyAlignment="1">
      <alignment vertical="center"/>
    </xf>
    <xf numFmtId="188" fontId="8" fillId="0" borderId="0" xfId="12" applyNumberFormat="1" applyFont="1" applyAlignment="1">
      <alignment horizontal="center" vertical="center"/>
    </xf>
    <xf numFmtId="188" fontId="8" fillId="0" borderId="0" xfId="12" applyNumberFormat="1" applyFont="1" applyAlignment="1">
      <alignment horizontal="right" vertical="center"/>
    </xf>
    <xf numFmtId="195" fontId="11" fillId="0" borderId="0" xfId="12" applyNumberFormat="1" applyFont="1" applyAlignment="1">
      <alignment horizontal="right" vertical="center"/>
    </xf>
    <xf numFmtId="188" fontId="8" fillId="0" borderId="2" xfId="12" applyNumberFormat="1" applyFont="1" applyBorder="1" applyAlignment="1">
      <alignment horizontal="center" vertical="center"/>
    </xf>
    <xf numFmtId="195" fontId="8" fillId="0" borderId="2" xfId="12" quotePrefix="1" applyNumberFormat="1" applyFont="1" applyBorder="1" applyAlignment="1">
      <alignment horizontal="right" vertical="center"/>
    </xf>
    <xf numFmtId="195" fontId="8" fillId="0" borderId="0" xfId="12" applyNumberFormat="1" applyFont="1" applyAlignment="1">
      <alignment horizontal="right" vertical="center"/>
    </xf>
    <xf numFmtId="0" fontId="11" fillId="0" borderId="0" xfId="12" applyFont="1" applyAlignment="1">
      <alignment horizontal="left" vertical="center" wrapText="1"/>
    </xf>
    <xf numFmtId="0" fontId="11" fillId="0" borderId="0" xfId="12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195" fontId="11" fillId="0" borderId="2" xfId="12" applyNumberFormat="1" applyFont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0" fontId="11" fillId="0" borderId="0" xfId="12" quotePrefix="1" applyFont="1" applyAlignment="1">
      <alignment vertical="center"/>
    </xf>
    <xf numFmtId="195" fontId="11" fillId="0" borderId="1" xfId="12" applyNumberFormat="1" applyFont="1" applyBorder="1" applyAlignment="1">
      <alignment horizontal="right" vertical="center"/>
    </xf>
    <xf numFmtId="195" fontId="11" fillId="0" borderId="0" xfId="12" applyNumberFormat="1" applyFont="1" applyAlignment="1">
      <alignment horizontal="center" vertical="center"/>
    </xf>
    <xf numFmtId="37" fontId="11" fillId="0" borderId="0" xfId="12" applyNumberFormat="1" applyFont="1" applyAlignment="1">
      <alignment horizontal="left" vertical="center"/>
    </xf>
    <xf numFmtId="195" fontId="11" fillId="0" borderId="5" xfId="12" applyNumberFormat="1" applyFont="1" applyBorder="1" applyAlignment="1">
      <alignment horizontal="right" vertical="center"/>
    </xf>
    <xf numFmtId="0" fontId="11" fillId="0" borderId="2" xfId="12" applyFont="1" applyBorder="1" applyAlignment="1">
      <alignment horizontal="center" vertical="center"/>
    </xf>
    <xf numFmtId="37" fontId="8" fillId="0" borderId="0" xfId="12" quotePrefix="1" applyNumberFormat="1" applyFont="1" applyAlignment="1">
      <alignment horizontal="left" vertical="center"/>
    </xf>
    <xf numFmtId="37" fontId="8" fillId="0" borderId="0" xfId="12" applyNumberFormat="1" applyFont="1" applyAlignment="1">
      <alignment horizontal="left" vertical="center"/>
    </xf>
    <xf numFmtId="194" fontId="8" fillId="0" borderId="0" xfId="12" applyNumberFormat="1" applyFont="1" applyAlignment="1">
      <alignment horizontal="right" vertical="center"/>
    </xf>
    <xf numFmtId="190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horizontal="left" vertical="center"/>
    </xf>
    <xf numFmtId="194" fontId="8" fillId="0" borderId="2" xfId="12" applyNumberFormat="1" applyFont="1" applyBorder="1" applyAlignment="1">
      <alignment horizontal="right" vertical="center"/>
    </xf>
    <xf numFmtId="190" fontId="11" fillId="0" borderId="2" xfId="12" applyNumberFormat="1" applyFont="1" applyBorder="1" applyAlignment="1">
      <alignment horizontal="right" vertical="center"/>
    </xf>
    <xf numFmtId="195" fontId="8" fillId="0" borderId="2" xfId="12" applyNumberFormat="1" applyFont="1" applyBorder="1" applyAlignment="1">
      <alignment horizontal="right" vertical="center"/>
    </xf>
    <xf numFmtId="195" fontId="11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horizontal="right" vertical="center"/>
    </xf>
    <xf numFmtId="0" fontId="11" fillId="0" borderId="0" xfId="12" applyFont="1"/>
    <xf numFmtId="0" fontId="8" fillId="0" borderId="1" xfId="9" applyFont="1" applyBorder="1" applyAlignment="1">
      <alignment vertical="center"/>
    </xf>
    <xf numFmtId="195" fontId="8" fillId="0" borderId="0" xfId="12" applyNumberFormat="1" applyFont="1" applyAlignment="1">
      <alignment horizontal="center" vertical="center"/>
    </xf>
    <xf numFmtId="195" fontId="8" fillId="0" borderId="0" xfId="12" applyNumberFormat="1" applyFont="1" applyAlignment="1">
      <alignment vertical="center"/>
    </xf>
    <xf numFmtId="191" fontId="8" fillId="0" borderId="0" xfId="12" applyNumberFormat="1" applyFont="1" applyAlignment="1" applyProtection="1">
      <alignment horizontal="right" vertical="center"/>
      <protection locked="0"/>
    </xf>
    <xf numFmtId="191" fontId="8" fillId="0" borderId="1" xfId="12" applyNumberFormat="1" applyFont="1" applyBorder="1" applyAlignment="1" applyProtection="1">
      <alignment horizontal="right" vertical="center"/>
      <protection locked="0"/>
    </xf>
    <xf numFmtId="187" fontId="8" fillId="0" borderId="0" xfId="12" applyNumberFormat="1" applyFont="1" applyAlignment="1">
      <alignment vertical="center"/>
    </xf>
    <xf numFmtId="194" fontId="11" fillId="0" borderId="0" xfId="12" applyNumberFormat="1" applyFont="1" applyAlignment="1">
      <alignment horizontal="right" vertical="center"/>
    </xf>
    <xf numFmtId="187" fontId="11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194" fontId="11" fillId="0" borderId="0" xfId="12" applyNumberFormat="1" applyFont="1" applyAlignment="1">
      <alignment vertical="center"/>
    </xf>
    <xf numFmtId="196" fontId="8" fillId="0" borderId="0" xfId="12" applyNumberFormat="1" applyFont="1" applyAlignment="1">
      <alignment horizontal="center" vertical="center"/>
    </xf>
    <xf numFmtId="37" fontId="8" fillId="0" borderId="0" xfId="15" quotePrefix="1" applyNumberFormat="1" applyFont="1" applyAlignment="1">
      <alignment horizontal="left" vertical="center"/>
    </xf>
    <xf numFmtId="0" fontId="11" fillId="0" borderId="0" xfId="15" applyFont="1" applyAlignment="1">
      <alignment vertical="center"/>
    </xf>
    <xf numFmtId="0" fontId="11" fillId="0" borderId="0" xfId="15" applyFont="1" applyAlignment="1">
      <alignment horizontal="center" vertical="center"/>
    </xf>
    <xf numFmtId="191" fontId="11" fillId="0" borderId="0" xfId="15" applyNumberFormat="1" applyFont="1" applyAlignment="1">
      <alignment vertical="center"/>
    </xf>
    <xf numFmtId="0" fontId="8" fillId="0" borderId="0" xfId="15" applyFont="1" applyAlignment="1">
      <alignment vertical="center"/>
    </xf>
    <xf numFmtId="0" fontId="11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191" fontId="11" fillId="0" borderId="1" xfId="15" applyNumberFormat="1" applyFont="1" applyBorder="1" applyAlignment="1">
      <alignment vertical="center"/>
    </xf>
    <xf numFmtId="190" fontId="8" fillId="0" borderId="0" xfId="15" applyNumberFormat="1" applyFont="1" applyAlignment="1">
      <alignment horizontal="right" vertical="center"/>
    </xf>
    <xf numFmtId="0" fontId="11" fillId="0" borderId="0" xfId="15" applyFont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right" vertical="center"/>
    </xf>
    <xf numFmtId="191" fontId="8" fillId="0" borderId="1" xfId="15" quotePrefix="1" applyNumberFormat="1" applyFont="1" applyBorder="1" applyAlignment="1">
      <alignment horizontal="right" vertical="center"/>
    </xf>
    <xf numFmtId="191" fontId="8" fillId="0" borderId="0" xfId="15" applyNumberFormat="1" applyFont="1" applyAlignment="1">
      <alignment horizontal="right" vertical="center"/>
    </xf>
    <xf numFmtId="0" fontId="8" fillId="0" borderId="0" xfId="15" applyFont="1" applyAlignment="1">
      <alignment horizontal="center" vertical="center"/>
    </xf>
    <xf numFmtId="191" fontId="11" fillId="0" borderId="0" xfId="15" applyNumberFormat="1" applyFont="1" applyAlignment="1">
      <alignment horizontal="right" vertical="center"/>
    </xf>
    <xf numFmtId="191" fontId="11" fillId="0" borderId="0" xfId="9" applyNumberFormat="1" applyFont="1" applyAlignment="1">
      <alignment horizontal="right" vertical="center"/>
    </xf>
    <xf numFmtId="191" fontId="8" fillId="0" borderId="0" xfId="9" applyNumberFormat="1" applyFont="1" applyAlignment="1">
      <alignment horizontal="right" vertical="center"/>
    </xf>
    <xf numFmtId="191" fontId="11" fillId="0" borderId="1" xfId="15" applyNumberFormat="1" applyFont="1" applyBorder="1" applyAlignment="1">
      <alignment horizontal="right" vertical="center"/>
    </xf>
    <xf numFmtId="191" fontId="11" fillId="0" borderId="1" xfId="9" applyNumberFormat="1" applyFont="1" applyBorder="1" applyAlignment="1">
      <alignment horizontal="right" vertical="center"/>
    </xf>
    <xf numFmtId="0" fontId="11" fillId="0" borderId="0" xfId="15" quotePrefix="1" applyFont="1" applyAlignment="1">
      <alignment horizontal="right" vertical="center"/>
    </xf>
    <xf numFmtId="0" fontId="8" fillId="0" borderId="0" xfId="15" applyFont="1" applyAlignment="1">
      <alignment horizontal="left" vertical="center"/>
    </xf>
    <xf numFmtId="191" fontId="11" fillId="0" borderId="3" xfId="15" applyNumberFormat="1" applyFont="1" applyBorder="1" applyAlignment="1">
      <alignment horizontal="right" vertical="center"/>
    </xf>
    <xf numFmtId="0" fontId="11" fillId="0" borderId="1" xfId="15" applyFont="1" applyBorder="1" applyAlignment="1">
      <alignment horizontal="right" vertical="center"/>
    </xf>
    <xf numFmtId="0" fontId="8" fillId="0" borderId="1" xfId="15" applyFont="1" applyBorder="1" applyAlignment="1">
      <alignment vertical="center"/>
    </xf>
    <xf numFmtId="188" fontId="11" fillId="0" borderId="0" xfId="15" applyNumberFormat="1" applyFont="1" applyAlignment="1">
      <alignment vertical="center"/>
    </xf>
    <xf numFmtId="191" fontId="11" fillId="0" borderId="0" xfId="9" applyNumberFormat="1" applyFont="1" applyAlignment="1">
      <alignment vertical="center"/>
    </xf>
    <xf numFmtId="188" fontId="11" fillId="0" borderId="0" xfId="9" applyNumberFormat="1" applyFont="1" applyAlignment="1">
      <alignment vertical="center"/>
    </xf>
    <xf numFmtId="191" fontId="11" fillId="0" borderId="1" xfId="9" applyNumberFormat="1" applyFont="1" applyBorder="1" applyAlignment="1">
      <alignment vertical="center"/>
    </xf>
    <xf numFmtId="192" fontId="11" fillId="0" borderId="0" xfId="15" applyNumberFormat="1" applyFont="1" applyAlignment="1">
      <alignment vertical="center"/>
    </xf>
    <xf numFmtId="191" fontId="11" fillId="0" borderId="3" xfId="15" applyNumberFormat="1" applyFont="1" applyBorder="1" applyAlignment="1">
      <alignment vertical="center"/>
    </xf>
    <xf numFmtId="193" fontId="11" fillId="0" borderId="0" xfId="15" applyNumberFormat="1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193" fontId="11" fillId="0" borderId="0" xfId="9" applyNumberFormat="1" applyFont="1" applyAlignment="1">
      <alignment horizontal="right" vertical="center"/>
    </xf>
    <xf numFmtId="0" fontId="8" fillId="0" borderId="1" xfId="15" applyFont="1" applyBorder="1" applyAlignment="1">
      <alignment horizontal="right" vertical="center"/>
    </xf>
    <xf numFmtId="191" fontId="11" fillId="0" borderId="0" xfId="12" applyNumberFormat="1" applyFont="1" applyAlignment="1">
      <alignment horizontal="right" vertical="center"/>
    </xf>
    <xf numFmtId="191" fontId="11" fillId="0" borderId="1" xfId="12" applyNumberFormat="1" applyFont="1" applyBorder="1" applyAlignment="1">
      <alignment horizontal="right" vertical="center"/>
    </xf>
    <xf numFmtId="188" fontId="11" fillId="0" borderId="1" xfId="12" applyNumberFormat="1" applyFont="1" applyBorder="1" applyAlignment="1">
      <alignment horizontal="right" vertical="center"/>
    </xf>
    <xf numFmtId="191" fontId="11" fillId="0" borderId="0" xfId="19" applyNumberFormat="1" applyFont="1" applyFill="1" applyAlignment="1">
      <alignment horizontal="right" vertical="center"/>
    </xf>
    <xf numFmtId="194" fontId="11" fillId="0" borderId="0" xfId="19" applyNumberFormat="1" applyFont="1" applyFill="1" applyBorder="1" applyAlignment="1">
      <alignment horizontal="right" vertical="center"/>
    </xf>
    <xf numFmtId="191" fontId="11" fillId="0" borderId="2" xfId="12" applyNumberFormat="1" applyFont="1" applyBorder="1" applyAlignment="1">
      <alignment horizontal="right" vertical="center"/>
    </xf>
    <xf numFmtId="191" fontId="11" fillId="0" borderId="5" xfId="12" applyNumberFormat="1" applyFont="1" applyBorder="1" applyAlignment="1">
      <alignment horizontal="right" vertical="center"/>
    </xf>
    <xf numFmtId="0" fontId="11" fillId="0" borderId="0" xfId="17" applyFont="1" applyAlignment="1">
      <alignment vertical="center"/>
    </xf>
    <xf numFmtId="191" fontId="11" fillId="0" borderId="0" xfId="12" applyNumberFormat="1" applyFont="1" applyAlignment="1">
      <alignment vertical="center"/>
    </xf>
    <xf numFmtId="0" fontId="11" fillId="0" borderId="0" xfId="18" applyFont="1" applyAlignment="1">
      <alignment vertical="center"/>
    </xf>
    <xf numFmtId="191" fontId="11" fillId="0" borderId="1" xfId="19" applyNumberFormat="1" applyFont="1" applyFill="1" applyBorder="1" applyAlignment="1">
      <alignment horizontal="right" vertical="center"/>
    </xf>
    <xf numFmtId="0" fontId="11" fillId="0" borderId="1" xfId="12" applyFont="1" applyBorder="1" applyAlignment="1">
      <alignment vertical="center"/>
    </xf>
    <xf numFmtId="0" fontId="11" fillId="0" borderId="1" xfId="12" applyFont="1" applyBorder="1" applyAlignment="1">
      <alignment horizontal="center" vertical="center"/>
    </xf>
    <xf numFmtId="188" fontId="11" fillId="0" borderId="3" xfId="5" applyNumberFormat="1" applyFont="1" applyFill="1" applyBorder="1" applyAlignment="1">
      <alignment horizontal="right" vertical="center"/>
    </xf>
    <xf numFmtId="37" fontId="11" fillId="0" borderId="0" xfId="11" applyNumberFormat="1" applyFont="1" applyAlignment="1">
      <alignment vertical="center"/>
    </xf>
    <xf numFmtId="188" fontId="8" fillId="0" borderId="2" xfId="0" applyNumberFormat="1" applyFont="1" applyBorder="1" applyAlignment="1">
      <alignment horizontal="center" vertical="center"/>
    </xf>
    <xf numFmtId="188" fontId="11" fillId="0" borderId="2" xfId="0" applyNumberFormat="1" applyFont="1" applyBorder="1"/>
    <xf numFmtId="188" fontId="8" fillId="0" borderId="2" xfId="0" applyNumberFormat="1" applyFont="1" applyBorder="1" applyAlignment="1">
      <alignment horizontal="center" vertical="center" wrapText="1"/>
    </xf>
    <xf numFmtId="188" fontId="8" fillId="0" borderId="0" xfId="0" applyNumberFormat="1" applyFont="1" applyAlignment="1">
      <alignment horizontal="center" vertical="center"/>
    </xf>
    <xf numFmtId="188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190" fontId="8" fillId="0" borderId="0" xfId="15" applyNumberFormat="1" applyFont="1" applyAlignment="1">
      <alignment horizontal="center" vertical="center" wrapText="1"/>
    </xf>
    <xf numFmtId="0" fontId="8" fillId="0" borderId="1" xfId="15" applyFont="1" applyBorder="1" applyAlignment="1">
      <alignment horizontal="center" vertical="center"/>
    </xf>
    <xf numFmtId="190" fontId="8" fillId="0" borderId="0" xfId="15" applyNumberFormat="1" applyFont="1" applyAlignment="1">
      <alignment horizontal="center" vertical="center"/>
    </xf>
    <xf numFmtId="195" fontId="8" fillId="0" borderId="2" xfId="12" applyNumberFormat="1" applyFont="1" applyBorder="1" applyAlignment="1">
      <alignment horizontal="center" vertical="center"/>
    </xf>
    <xf numFmtId="0" fontId="11" fillId="0" borderId="2" xfId="12" applyFont="1" applyBorder="1"/>
    <xf numFmtId="195" fontId="8" fillId="0" borderId="4" xfId="12" applyNumberFormat="1" applyFont="1" applyBorder="1" applyAlignment="1">
      <alignment horizontal="center" vertical="center"/>
    </xf>
    <xf numFmtId="0" fontId="11" fillId="0" borderId="2" xfId="12" applyFont="1" applyBorder="1" applyAlignment="1">
      <alignment horizontal="left" vertical="center"/>
    </xf>
    <xf numFmtId="190" fontId="8" fillId="0" borderId="0" xfId="12" applyNumberFormat="1" applyFont="1" applyAlignment="1">
      <alignment horizontal="center" vertical="center"/>
    </xf>
    <xf numFmtId="0" fontId="11" fillId="0" borderId="0" xfId="12" applyFont="1"/>
    <xf numFmtId="190" fontId="8" fillId="0" borderId="1" xfId="12" applyNumberFormat="1" applyFont="1" applyBorder="1" applyAlignment="1">
      <alignment horizontal="center" vertical="center"/>
    </xf>
    <xf numFmtId="0" fontId="11" fillId="0" borderId="1" xfId="12" applyFont="1" applyBorder="1"/>
    <xf numFmtId="190" fontId="8" fillId="0" borderId="1" xfId="12" applyNumberFormat="1" applyFont="1" applyBorder="1" applyAlignment="1">
      <alignment horizontal="center" vertical="center" wrapText="1"/>
    </xf>
  </cellXfs>
  <cellStyles count="21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Comma 6 2" xfId="19" xr:uid="{2AA1D3ED-00F8-4BD1-A05A-562485BA158F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4 2 2" xfId="16" xr:uid="{F0922AED-3561-45FB-A981-8B24365D1A5D}"/>
    <cellStyle name="Normal 4 2 2 2" xfId="18" xr:uid="{4D095F6E-D020-44BB-AA00-0F6337DCA6EE}"/>
    <cellStyle name="Normal 4 3" xfId="15" xr:uid="{AB9EEEB4-8D10-4E21-BD48-0C56B15D4A18}"/>
    <cellStyle name="Normal 4 3 2" xfId="17" xr:uid="{EE5481EA-5357-4FF8-B56B-C8D519A35AE7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 6 2" xfId="20" xr:uid="{FEB41DE9-DD77-42A8-8831-E404DDF5616C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K152"/>
  <sheetViews>
    <sheetView tabSelected="1" topLeftCell="A54" zoomScale="85" zoomScaleNormal="85" zoomScaleSheetLayoutView="115" workbookViewId="0">
      <selection activeCell="O70" sqref="O70"/>
    </sheetView>
  </sheetViews>
  <sheetFormatPr defaultColWidth="12.59765625" defaultRowHeight="16.5" customHeight="1" x14ac:dyDescent="0.2"/>
  <cols>
    <col min="1" max="1" width="1.09765625" style="10" customWidth="1"/>
    <col min="2" max="2" width="32.8984375" style="10" customWidth="1"/>
    <col min="3" max="3" width="5" style="10" customWidth="1"/>
    <col min="4" max="4" width="0.59765625" style="10" customWidth="1"/>
    <col min="5" max="5" width="11.09765625" style="24" customWidth="1"/>
    <col min="6" max="6" width="0.59765625" style="24" customWidth="1"/>
    <col min="7" max="7" width="11.09765625" style="24" customWidth="1"/>
    <col min="8" max="8" width="0.59765625" style="24" customWidth="1"/>
    <col min="9" max="9" width="11.09765625" style="24" customWidth="1"/>
    <col min="10" max="10" width="0.59765625" style="24" customWidth="1"/>
    <col min="11" max="11" width="11.09765625" style="24" customWidth="1"/>
    <col min="12" max="16384" width="12.59765625" style="10"/>
  </cols>
  <sheetData>
    <row r="1" spans="1:11" ht="16.5" customHeight="1" x14ac:dyDescent="0.2">
      <c r="A1" s="12" t="s">
        <v>0</v>
      </c>
      <c r="B1" s="13"/>
      <c r="C1" s="14"/>
      <c r="D1" s="15"/>
      <c r="E1" s="16"/>
      <c r="F1" s="16"/>
      <c r="G1" s="16"/>
      <c r="H1" s="16"/>
      <c r="I1" s="16"/>
      <c r="J1" s="16"/>
      <c r="K1" s="16"/>
    </row>
    <row r="2" spans="1:11" ht="16.5" customHeight="1" x14ac:dyDescent="0.2">
      <c r="A2" s="17" t="s">
        <v>1</v>
      </c>
      <c r="B2" s="13"/>
      <c r="C2" s="14"/>
      <c r="D2" s="15"/>
      <c r="E2" s="16"/>
      <c r="F2" s="16"/>
      <c r="G2" s="16"/>
      <c r="H2" s="16"/>
      <c r="I2" s="16"/>
      <c r="J2" s="16"/>
      <c r="K2" s="16"/>
    </row>
    <row r="3" spans="1:11" ht="16.5" customHeight="1" x14ac:dyDescent="0.2">
      <c r="A3" s="18" t="s">
        <v>183</v>
      </c>
      <c r="B3" s="19"/>
      <c r="C3" s="20"/>
      <c r="D3" s="21"/>
      <c r="E3" s="22"/>
      <c r="F3" s="22"/>
      <c r="G3" s="22"/>
      <c r="H3" s="22"/>
      <c r="I3" s="22"/>
      <c r="J3" s="22"/>
      <c r="K3" s="22"/>
    </row>
    <row r="4" spans="1:11" ht="16.5" customHeight="1" x14ac:dyDescent="0.2">
      <c r="A4" s="23"/>
      <c r="B4" s="23"/>
      <c r="C4" s="14"/>
      <c r="D4" s="15"/>
      <c r="E4" s="16"/>
      <c r="F4" s="16"/>
      <c r="G4" s="16"/>
      <c r="H4" s="16"/>
      <c r="I4" s="16"/>
      <c r="J4" s="16"/>
      <c r="K4" s="16"/>
    </row>
    <row r="5" spans="1:11" ht="16.5" customHeight="1" x14ac:dyDescent="0.2">
      <c r="A5" s="23"/>
      <c r="B5" s="23"/>
      <c r="C5" s="14"/>
      <c r="D5" s="15"/>
      <c r="E5" s="16"/>
      <c r="F5" s="16"/>
      <c r="G5" s="16"/>
      <c r="H5" s="16"/>
      <c r="I5" s="16"/>
      <c r="J5" s="16"/>
      <c r="K5" s="16"/>
    </row>
    <row r="6" spans="1:11" ht="16.5" customHeight="1" x14ac:dyDescent="0.2">
      <c r="A6" s="23"/>
      <c r="B6" s="23"/>
      <c r="C6" s="14"/>
      <c r="D6" s="15"/>
      <c r="E6" s="159" t="s">
        <v>2</v>
      </c>
      <c r="F6" s="160"/>
      <c r="G6" s="160"/>
      <c r="H6" s="16"/>
      <c r="I6" s="159" t="s">
        <v>3</v>
      </c>
      <c r="J6" s="160"/>
      <c r="K6" s="160"/>
    </row>
    <row r="7" spans="1:11" ht="16.5" customHeight="1" x14ac:dyDescent="0.2">
      <c r="A7" s="23"/>
      <c r="B7" s="23"/>
      <c r="C7" s="14"/>
      <c r="D7" s="15"/>
      <c r="E7" s="158" t="s">
        <v>4</v>
      </c>
      <c r="F7" s="157"/>
      <c r="G7" s="157"/>
      <c r="H7" s="25"/>
      <c r="I7" s="158" t="s">
        <v>4</v>
      </c>
      <c r="J7" s="157"/>
      <c r="K7" s="157"/>
    </row>
    <row r="8" spans="1:11" ht="16.5" customHeight="1" x14ac:dyDescent="0.2">
      <c r="A8" s="23"/>
      <c r="B8" s="23"/>
      <c r="C8" s="14"/>
      <c r="D8" s="15"/>
      <c r="E8" s="26" t="s">
        <v>5</v>
      </c>
      <c r="F8" s="26"/>
      <c r="G8" s="26" t="s">
        <v>6</v>
      </c>
      <c r="H8" s="26"/>
      <c r="I8" s="26" t="s">
        <v>5</v>
      </c>
      <c r="J8" s="26"/>
      <c r="K8" s="26" t="s">
        <v>6</v>
      </c>
    </row>
    <row r="9" spans="1:11" ht="16.5" customHeight="1" x14ac:dyDescent="0.2">
      <c r="A9" s="23"/>
      <c r="B9" s="23"/>
      <c r="C9" s="14"/>
      <c r="D9" s="15"/>
      <c r="E9" s="27" t="s">
        <v>184</v>
      </c>
      <c r="F9" s="8"/>
      <c r="G9" s="28" t="s">
        <v>7</v>
      </c>
      <c r="H9" s="8"/>
      <c r="I9" s="27" t="s">
        <v>184</v>
      </c>
      <c r="J9" s="8"/>
      <c r="K9" s="28" t="s">
        <v>7</v>
      </c>
    </row>
    <row r="10" spans="1:11" ht="16.5" customHeight="1" x14ac:dyDescent="0.2">
      <c r="A10" s="23"/>
      <c r="B10" s="23"/>
      <c r="C10" s="14"/>
      <c r="D10" s="15"/>
      <c r="E10" s="28" t="s">
        <v>158</v>
      </c>
      <c r="F10" s="16"/>
      <c r="G10" s="28" t="s">
        <v>8</v>
      </c>
      <c r="H10" s="16"/>
      <c r="I10" s="28" t="s">
        <v>158</v>
      </c>
      <c r="J10" s="16"/>
      <c r="K10" s="28" t="s">
        <v>8</v>
      </c>
    </row>
    <row r="11" spans="1:11" ht="16.5" customHeight="1" x14ac:dyDescent="0.2">
      <c r="A11" s="23"/>
      <c r="B11" s="23"/>
      <c r="C11" s="20" t="s">
        <v>9</v>
      </c>
      <c r="D11" s="15"/>
      <c r="E11" s="22" t="s">
        <v>10</v>
      </c>
      <c r="F11" s="16"/>
      <c r="G11" s="22" t="s">
        <v>10</v>
      </c>
      <c r="H11" s="8"/>
      <c r="I11" s="22" t="s">
        <v>10</v>
      </c>
      <c r="J11" s="16"/>
      <c r="K11" s="22" t="s">
        <v>10</v>
      </c>
    </row>
    <row r="12" spans="1:11" ht="16.5" customHeight="1" x14ac:dyDescent="0.2">
      <c r="A12" s="29"/>
      <c r="B12" s="29"/>
      <c r="C12" s="30"/>
      <c r="D12" s="31"/>
      <c r="E12" s="8"/>
      <c r="F12" s="8"/>
      <c r="G12" s="8"/>
      <c r="H12" s="8"/>
      <c r="I12" s="8"/>
      <c r="J12" s="8"/>
      <c r="K12" s="8"/>
    </row>
    <row r="13" spans="1:11" s="29" customFormat="1" ht="16.5" customHeight="1" x14ac:dyDescent="0.25">
      <c r="A13" s="32" t="s">
        <v>11</v>
      </c>
      <c r="B13" s="33"/>
      <c r="C13" s="14"/>
      <c r="D13" s="15"/>
      <c r="E13" s="34"/>
      <c r="F13" s="34"/>
      <c r="G13" s="34"/>
      <c r="H13" s="34"/>
      <c r="I13" s="34"/>
      <c r="J13" s="34"/>
      <c r="K13" s="34"/>
    </row>
    <row r="14" spans="1:11" s="29" customFormat="1" ht="16.5" customHeight="1" x14ac:dyDescent="0.25">
      <c r="A14" s="35"/>
      <c r="B14" s="33"/>
      <c r="C14" s="30"/>
      <c r="D14" s="31"/>
      <c r="E14" s="9"/>
      <c r="F14" s="9"/>
      <c r="G14" s="9"/>
      <c r="H14" s="9"/>
      <c r="I14" s="9"/>
      <c r="J14" s="9"/>
      <c r="K14" s="9"/>
    </row>
    <row r="15" spans="1:11" s="29" customFormat="1" ht="16.5" customHeight="1" x14ac:dyDescent="0.25">
      <c r="A15" s="35" t="s">
        <v>12</v>
      </c>
      <c r="B15" s="33"/>
      <c r="C15" s="30"/>
      <c r="D15" s="31"/>
      <c r="E15" s="9"/>
      <c r="F15" s="9"/>
      <c r="G15" s="9"/>
      <c r="H15" s="9"/>
      <c r="I15" s="9"/>
      <c r="J15" s="9"/>
      <c r="K15" s="9"/>
    </row>
    <row r="16" spans="1:11" s="29" customFormat="1" ht="16.5" customHeight="1" x14ac:dyDescent="0.25">
      <c r="A16" s="35"/>
      <c r="B16" s="33"/>
      <c r="C16" s="30"/>
      <c r="D16" s="31"/>
      <c r="E16" s="9"/>
      <c r="F16" s="9"/>
      <c r="G16" s="9"/>
      <c r="H16" s="9"/>
      <c r="I16" s="9"/>
      <c r="J16" s="9"/>
      <c r="K16" s="9"/>
    </row>
    <row r="17" spans="1:11" s="29" customFormat="1" ht="16.5" customHeight="1" x14ac:dyDescent="0.25">
      <c r="A17" s="29" t="s">
        <v>13</v>
      </c>
      <c r="B17" s="33"/>
      <c r="C17" s="30"/>
      <c r="D17" s="31"/>
      <c r="E17" s="2">
        <v>63801</v>
      </c>
      <c r="F17" s="1"/>
      <c r="G17" s="2">
        <v>189613</v>
      </c>
      <c r="H17" s="1"/>
      <c r="I17" s="2">
        <v>1936</v>
      </c>
      <c r="J17" s="1"/>
      <c r="K17" s="2">
        <v>94477</v>
      </c>
    </row>
    <row r="18" spans="1:11" s="29" customFormat="1" ht="16.5" customHeight="1" x14ac:dyDescent="0.25">
      <c r="A18" s="29" t="s">
        <v>14</v>
      </c>
      <c r="C18" s="30">
        <v>8</v>
      </c>
      <c r="D18" s="31"/>
      <c r="E18" s="2">
        <v>78570</v>
      </c>
      <c r="F18" s="1"/>
      <c r="G18" s="2">
        <v>81031</v>
      </c>
      <c r="H18" s="1"/>
      <c r="I18" s="2">
        <v>74240</v>
      </c>
      <c r="J18" s="1"/>
      <c r="K18" s="2">
        <v>77699</v>
      </c>
    </row>
    <row r="19" spans="1:11" s="29" customFormat="1" ht="16.5" customHeight="1" x14ac:dyDescent="0.25">
      <c r="A19" s="29" t="s">
        <v>15</v>
      </c>
      <c r="B19" s="33"/>
      <c r="C19" s="30"/>
      <c r="D19" s="31"/>
      <c r="E19" s="1"/>
      <c r="F19" s="1"/>
      <c r="G19" s="2"/>
      <c r="H19" s="1"/>
      <c r="I19" s="2"/>
      <c r="J19" s="1"/>
      <c r="K19" s="2"/>
    </row>
    <row r="20" spans="1:11" s="29" customFormat="1" ht="16.5" customHeight="1" x14ac:dyDescent="0.25">
      <c r="A20" s="33"/>
      <c r="B20" s="29" t="s">
        <v>16</v>
      </c>
      <c r="C20" s="30" t="s">
        <v>215</v>
      </c>
      <c r="D20" s="31"/>
      <c r="E20" s="2">
        <v>0</v>
      </c>
      <c r="F20" s="9"/>
      <c r="G20" s="2">
        <v>0</v>
      </c>
      <c r="H20" s="9"/>
      <c r="I20" s="2">
        <v>1339105</v>
      </c>
      <c r="J20" s="9"/>
      <c r="K20" s="2">
        <v>1229232</v>
      </c>
    </row>
    <row r="21" spans="1:11" s="29" customFormat="1" ht="16.5" customHeight="1" x14ac:dyDescent="0.25">
      <c r="A21" s="33" t="s">
        <v>225</v>
      </c>
      <c r="C21" s="30"/>
      <c r="D21" s="31"/>
      <c r="E21" s="2">
        <v>4518</v>
      </c>
      <c r="F21" s="9"/>
      <c r="G21" s="2">
        <v>0</v>
      </c>
      <c r="H21" s="9"/>
      <c r="I21" s="2">
        <v>0</v>
      </c>
      <c r="J21" s="9"/>
      <c r="K21" s="2">
        <v>0</v>
      </c>
    </row>
    <row r="22" spans="1:11" s="29" customFormat="1" ht="16.5" customHeight="1" x14ac:dyDescent="0.25">
      <c r="A22" s="33" t="s">
        <v>17</v>
      </c>
      <c r="B22" s="36"/>
      <c r="C22" s="30">
        <v>9</v>
      </c>
      <c r="D22" s="31"/>
      <c r="E22" s="2">
        <v>3660098</v>
      </c>
      <c r="F22" s="1"/>
      <c r="G22" s="2">
        <v>3893906</v>
      </c>
      <c r="H22" s="1"/>
      <c r="I22" s="2">
        <v>2323336</v>
      </c>
      <c r="J22" s="1"/>
      <c r="K22" s="2">
        <v>2480780</v>
      </c>
    </row>
    <row r="23" spans="1:11" s="29" customFormat="1" ht="16.5" customHeight="1" x14ac:dyDescent="0.25">
      <c r="A23" s="29" t="s">
        <v>18</v>
      </c>
      <c r="B23" s="36"/>
      <c r="C23" s="30"/>
      <c r="D23" s="31"/>
      <c r="E23" s="3">
        <v>17774</v>
      </c>
      <c r="F23" s="1"/>
      <c r="G23" s="3">
        <v>24119</v>
      </c>
      <c r="H23" s="1"/>
      <c r="I23" s="3">
        <v>1547</v>
      </c>
      <c r="J23" s="1"/>
      <c r="K23" s="3">
        <v>1808</v>
      </c>
    </row>
    <row r="24" spans="1:11" s="29" customFormat="1" ht="16.5" customHeight="1" x14ac:dyDescent="0.25">
      <c r="A24" s="23"/>
      <c r="B24" s="23"/>
      <c r="C24" s="30"/>
      <c r="D24" s="31"/>
      <c r="E24" s="1"/>
      <c r="F24" s="1"/>
      <c r="G24" s="1"/>
      <c r="H24" s="1"/>
      <c r="I24" s="1"/>
      <c r="J24" s="1"/>
      <c r="K24" s="1"/>
    </row>
    <row r="25" spans="1:11" s="29" customFormat="1" ht="16.5" customHeight="1" x14ac:dyDescent="0.25">
      <c r="A25" s="35" t="s">
        <v>19</v>
      </c>
      <c r="C25" s="30"/>
      <c r="D25" s="31"/>
      <c r="E25" s="3">
        <f>SUM(E17:E23)</f>
        <v>3824761</v>
      </c>
      <c r="F25" s="9"/>
      <c r="G25" s="3">
        <f>SUM(G17:G23)</f>
        <v>4188669</v>
      </c>
      <c r="H25" s="9"/>
      <c r="I25" s="3">
        <f>SUM(I17:I23)</f>
        <v>3740164</v>
      </c>
      <c r="J25" s="9"/>
      <c r="K25" s="3">
        <f>SUM(K17:K23)</f>
        <v>3883996</v>
      </c>
    </row>
    <row r="26" spans="1:11" s="29" customFormat="1" ht="16.5" customHeight="1" x14ac:dyDescent="0.25">
      <c r="A26" s="23"/>
      <c r="B26" s="23"/>
      <c r="C26" s="30"/>
      <c r="D26" s="31"/>
      <c r="E26" s="9"/>
      <c r="F26" s="9"/>
      <c r="G26" s="9"/>
      <c r="H26" s="9"/>
      <c r="I26" s="9"/>
      <c r="J26" s="9"/>
      <c r="K26" s="9"/>
    </row>
    <row r="27" spans="1:11" s="29" customFormat="1" ht="16.5" customHeight="1" x14ac:dyDescent="0.25">
      <c r="A27" s="35" t="s">
        <v>20</v>
      </c>
      <c r="B27" s="13"/>
      <c r="C27" s="30"/>
      <c r="D27" s="31"/>
      <c r="E27" s="9"/>
      <c r="F27" s="9"/>
      <c r="G27" s="9"/>
      <c r="H27" s="9"/>
      <c r="I27" s="9"/>
      <c r="J27" s="9"/>
      <c r="K27" s="9"/>
    </row>
    <row r="28" spans="1:11" s="29" customFormat="1" ht="16.5" customHeight="1" x14ac:dyDescent="0.25">
      <c r="A28" s="13"/>
      <c r="B28" s="13"/>
      <c r="C28" s="30"/>
      <c r="D28" s="31"/>
      <c r="E28" s="2"/>
      <c r="F28" s="9"/>
      <c r="G28" s="9"/>
      <c r="H28" s="9"/>
      <c r="I28" s="9"/>
      <c r="J28" s="9"/>
      <c r="K28" s="9"/>
    </row>
    <row r="29" spans="1:11" s="29" customFormat="1" ht="16.5" customHeight="1" x14ac:dyDescent="0.25">
      <c r="A29" s="37" t="s">
        <v>21</v>
      </c>
      <c r="B29" s="33"/>
      <c r="C29" s="30">
        <v>10</v>
      </c>
      <c r="D29" s="31"/>
      <c r="E29" s="2">
        <v>46131</v>
      </c>
      <c r="F29" s="2"/>
      <c r="G29" s="2">
        <v>50728</v>
      </c>
      <c r="H29" s="2"/>
      <c r="I29" s="2">
        <v>523</v>
      </c>
      <c r="J29" s="2"/>
      <c r="K29" s="2">
        <v>523</v>
      </c>
    </row>
    <row r="30" spans="1:11" s="29" customFormat="1" ht="16.5" customHeight="1" x14ac:dyDescent="0.25">
      <c r="A30" s="29" t="s">
        <v>22</v>
      </c>
      <c r="B30" s="33"/>
      <c r="C30" s="30">
        <v>11</v>
      </c>
      <c r="D30" s="31"/>
      <c r="E30" s="2">
        <v>0</v>
      </c>
      <c r="F30" s="2"/>
      <c r="G30" s="2">
        <v>0</v>
      </c>
      <c r="H30" s="2"/>
      <c r="I30" s="2">
        <v>673944</v>
      </c>
      <c r="J30" s="2"/>
      <c r="K30" s="2">
        <v>794443</v>
      </c>
    </row>
    <row r="31" spans="1:11" s="29" customFormat="1" ht="16.5" customHeight="1" x14ac:dyDescent="0.25">
      <c r="A31" s="33" t="s">
        <v>23</v>
      </c>
      <c r="C31" s="30"/>
      <c r="D31" s="31"/>
      <c r="E31" s="2">
        <v>38411</v>
      </c>
      <c r="F31" s="2"/>
      <c r="G31" s="2">
        <v>38312</v>
      </c>
      <c r="H31" s="2"/>
      <c r="I31" s="2">
        <v>11009</v>
      </c>
      <c r="J31" s="2"/>
      <c r="K31" s="2">
        <v>11009</v>
      </c>
    </row>
    <row r="32" spans="1:11" s="29" customFormat="1" ht="16.5" customHeight="1" x14ac:dyDescent="0.25">
      <c r="A32" s="29" t="s">
        <v>24</v>
      </c>
      <c r="C32" s="30"/>
      <c r="D32" s="31"/>
      <c r="E32" s="38">
        <v>1163333</v>
      </c>
      <c r="F32" s="2"/>
      <c r="G32" s="2">
        <v>1163333</v>
      </c>
      <c r="H32" s="2"/>
      <c r="I32" s="2">
        <v>830554</v>
      </c>
      <c r="J32" s="2"/>
      <c r="K32" s="2">
        <v>830554</v>
      </c>
    </row>
    <row r="33" spans="1:11" s="29" customFormat="1" ht="16.5" customHeight="1" x14ac:dyDescent="0.25">
      <c r="A33" s="29" t="s">
        <v>25</v>
      </c>
      <c r="B33" s="33"/>
      <c r="C33" s="30">
        <v>13</v>
      </c>
      <c r="D33" s="31"/>
      <c r="E33" s="38">
        <v>642307</v>
      </c>
      <c r="F33" s="2"/>
      <c r="G33" s="2">
        <v>668639</v>
      </c>
      <c r="H33" s="2"/>
      <c r="I33" s="38">
        <v>9191</v>
      </c>
      <c r="J33" s="2"/>
      <c r="K33" s="2">
        <v>12056</v>
      </c>
    </row>
    <row r="34" spans="1:11" s="29" customFormat="1" ht="16.5" customHeight="1" x14ac:dyDescent="0.25">
      <c r="A34" s="29" t="s">
        <v>26</v>
      </c>
      <c r="B34" s="33"/>
      <c r="C34" s="30">
        <v>14</v>
      </c>
      <c r="D34" s="31"/>
      <c r="E34" s="38">
        <v>392564</v>
      </c>
      <c r="F34" s="2"/>
      <c r="G34" s="2">
        <v>401810</v>
      </c>
      <c r="H34" s="2"/>
      <c r="I34" s="2">
        <v>31824</v>
      </c>
      <c r="J34" s="2"/>
      <c r="K34" s="2">
        <v>34303</v>
      </c>
    </row>
    <row r="35" spans="1:11" s="29" customFormat="1" ht="16.5" customHeight="1" x14ac:dyDescent="0.25">
      <c r="A35" s="37" t="s">
        <v>27</v>
      </c>
      <c r="B35" s="33"/>
      <c r="C35" s="30"/>
      <c r="D35" s="31"/>
      <c r="E35" s="2">
        <v>6499</v>
      </c>
      <c r="F35" s="2"/>
      <c r="G35" s="2">
        <v>7374</v>
      </c>
      <c r="H35" s="2"/>
      <c r="I35" s="2">
        <v>0</v>
      </c>
      <c r="J35" s="2"/>
      <c r="K35" s="2">
        <v>0</v>
      </c>
    </row>
    <row r="36" spans="1:11" s="29" customFormat="1" ht="16.5" customHeight="1" x14ac:dyDescent="0.25">
      <c r="A36" s="39" t="s">
        <v>28</v>
      </c>
      <c r="B36" s="33"/>
      <c r="C36" s="30">
        <v>12</v>
      </c>
      <c r="D36" s="31"/>
      <c r="E36" s="2">
        <v>139512</v>
      </c>
      <c r="F36" s="2"/>
      <c r="G36" s="2">
        <v>146229</v>
      </c>
      <c r="H36" s="2"/>
      <c r="I36" s="2">
        <v>105230</v>
      </c>
      <c r="J36" s="2"/>
      <c r="K36" s="2">
        <v>104793</v>
      </c>
    </row>
    <row r="37" spans="1:11" s="29" customFormat="1" ht="16.5" customHeight="1" x14ac:dyDescent="0.25">
      <c r="A37" s="39" t="s">
        <v>29</v>
      </c>
      <c r="B37" s="33"/>
      <c r="D37" s="31"/>
      <c r="E37" s="2">
        <v>329960</v>
      </c>
      <c r="F37" s="2"/>
      <c r="G37" s="2">
        <v>319941</v>
      </c>
      <c r="H37" s="2"/>
      <c r="I37" s="2">
        <v>58960</v>
      </c>
      <c r="J37" s="2"/>
      <c r="K37" s="2">
        <v>48940</v>
      </c>
    </row>
    <row r="38" spans="1:11" s="29" customFormat="1" ht="16.5" customHeight="1" x14ac:dyDescent="0.25">
      <c r="A38" s="29" t="s">
        <v>30</v>
      </c>
      <c r="B38" s="33"/>
      <c r="C38" s="30">
        <v>15</v>
      </c>
      <c r="D38" s="31"/>
      <c r="E38" s="3">
        <v>71573</v>
      </c>
      <c r="F38" s="2"/>
      <c r="G38" s="3">
        <v>61366</v>
      </c>
      <c r="H38" s="2"/>
      <c r="I38" s="3">
        <v>24825</v>
      </c>
      <c r="J38" s="2"/>
      <c r="K38" s="3">
        <v>20150</v>
      </c>
    </row>
    <row r="39" spans="1:11" s="29" customFormat="1" ht="16.5" customHeight="1" x14ac:dyDescent="0.25">
      <c r="B39" s="36"/>
      <c r="C39" s="30"/>
      <c r="D39" s="31"/>
      <c r="E39" s="2"/>
      <c r="F39" s="4"/>
      <c r="G39" s="2"/>
      <c r="H39" s="4"/>
      <c r="I39" s="2"/>
      <c r="J39" s="5"/>
      <c r="K39" s="2"/>
    </row>
    <row r="40" spans="1:11" s="29" customFormat="1" ht="16.5" customHeight="1" x14ac:dyDescent="0.25">
      <c r="A40" s="35" t="s">
        <v>31</v>
      </c>
      <c r="C40" s="30"/>
      <c r="D40" s="31"/>
      <c r="E40" s="3">
        <f>SUM(E28:E39)</f>
        <v>2830290</v>
      </c>
      <c r="F40" s="4"/>
      <c r="G40" s="3">
        <f>SUM(G29:G39)</f>
        <v>2857732</v>
      </c>
      <c r="H40" s="4"/>
      <c r="I40" s="3">
        <f>SUM(I29:I39)</f>
        <v>1746060</v>
      </c>
      <c r="J40" s="5"/>
      <c r="K40" s="3">
        <f>SUM(K29:K39)</f>
        <v>1856771</v>
      </c>
    </row>
    <row r="41" spans="1:11" s="29" customFormat="1" ht="16.5" customHeight="1" x14ac:dyDescent="0.25">
      <c r="A41" s="35"/>
      <c r="B41" s="23"/>
      <c r="C41" s="30"/>
      <c r="D41" s="31"/>
      <c r="E41" s="6"/>
      <c r="F41" s="6"/>
      <c r="G41" s="6"/>
      <c r="H41" s="6"/>
      <c r="I41" s="6"/>
      <c r="J41" s="9"/>
      <c r="K41" s="9"/>
    </row>
    <row r="42" spans="1:11" s="29" customFormat="1" ht="16.5" customHeight="1" thickBot="1" x14ac:dyDescent="0.3">
      <c r="A42" s="35" t="s">
        <v>32</v>
      </c>
      <c r="B42" s="13"/>
      <c r="C42" s="30"/>
      <c r="D42" s="31"/>
      <c r="E42" s="7">
        <f>SUM(E25+E40)</f>
        <v>6655051</v>
      </c>
      <c r="F42" s="2"/>
      <c r="G42" s="7">
        <f>SUM(G25+G40)</f>
        <v>7046401</v>
      </c>
      <c r="H42" s="2"/>
      <c r="I42" s="7">
        <f>SUM(I25+I40)</f>
        <v>5486224</v>
      </c>
      <c r="J42" s="5"/>
      <c r="K42" s="7">
        <f>SUM(K25+K40)</f>
        <v>5740767</v>
      </c>
    </row>
    <row r="43" spans="1:11" ht="16.5" customHeight="1" thickTop="1" x14ac:dyDescent="0.2">
      <c r="A43" s="29"/>
      <c r="B43" s="29"/>
      <c r="C43" s="30"/>
      <c r="D43" s="31"/>
      <c r="E43" s="8"/>
      <c r="F43" s="8"/>
      <c r="G43" s="8"/>
      <c r="H43" s="8"/>
      <c r="I43" s="8"/>
      <c r="J43" s="8"/>
      <c r="K43" s="8"/>
    </row>
    <row r="44" spans="1:11" ht="24" customHeight="1" x14ac:dyDescent="0.2">
      <c r="A44" s="29"/>
      <c r="B44" s="29"/>
      <c r="C44" s="30"/>
      <c r="D44" s="31"/>
      <c r="E44" s="8"/>
      <c r="F44" s="8"/>
      <c r="G44" s="8"/>
      <c r="H44" s="8"/>
      <c r="I44" s="8"/>
      <c r="J44" s="8"/>
      <c r="K44" s="8"/>
    </row>
    <row r="45" spans="1:11" ht="18.75" customHeight="1" x14ac:dyDescent="0.2">
      <c r="A45" s="29"/>
      <c r="B45" s="29"/>
      <c r="C45" s="30"/>
      <c r="D45" s="31"/>
      <c r="E45" s="8"/>
      <c r="F45" s="8"/>
      <c r="G45" s="8"/>
      <c r="H45" s="8"/>
      <c r="I45" s="8"/>
      <c r="J45" s="8"/>
      <c r="K45" s="8"/>
    </row>
    <row r="46" spans="1:11" ht="16.5" customHeight="1" x14ac:dyDescent="0.2">
      <c r="A46" s="29"/>
      <c r="B46" s="29"/>
      <c r="C46" s="30"/>
      <c r="D46" s="31"/>
      <c r="E46" s="8"/>
      <c r="F46" s="8"/>
      <c r="G46" s="8"/>
      <c r="H46" s="8"/>
      <c r="I46" s="8"/>
      <c r="J46" s="8"/>
      <c r="K46" s="8"/>
    </row>
    <row r="47" spans="1:11" ht="16.5" customHeight="1" x14ac:dyDescent="0.2">
      <c r="A47" s="161" t="s">
        <v>33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1:11" ht="16.5" customHeight="1" x14ac:dyDescent="0.2">
      <c r="E48" s="10"/>
      <c r="F48" s="10"/>
      <c r="G48" s="10"/>
      <c r="H48" s="10"/>
      <c r="I48" s="10"/>
      <c r="J48" s="10"/>
      <c r="K48" s="10"/>
    </row>
    <row r="49" spans="1:11" ht="16.5" customHeight="1" x14ac:dyDescent="0.2">
      <c r="A49" s="29"/>
      <c r="B49" s="29"/>
      <c r="C49" s="30"/>
      <c r="D49" s="31"/>
      <c r="E49" s="8"/>
      <c r="F49" s="8"/>
      <c r="G49" s="8"/>
      <c r="H49" s="8"/>
      <c r="I49" s="8"/>
      <c r="J49" s="8"/>
      <c r="K49" s="8"/>
    </row>
    <row r="50" spans="1:11" ht="21.9" customHeight="1" x14ac:dyDescent="0.2">
      <c r="A50" s="40" t="s">
        <v>34</v>
      </c>
      <c r="B50" s="40"/>
      <c r="C50" s="41"/>
      <c r="D50" s="41"/>
      <c r="E50" s="42"/>
      <c r="F50" s="42"/>
      <c r="G50" s="42"/>
      <c r="H50" s="42"/>
      <c r="I50" s="42"/>
      <c r="J50" s="42"/>
      <c r="K50" s="42"/>
    </row>
    <row r="51" spans="1:11" ht="16.5" customHeight="1" x14ac:dyDescent="0.2">
      <c r="A51" s="13" t="str">
        <f>+A1</f>
        <v xml:space="preserve">Chaoprayamahanakorn Public Company Limited </v>
      </c>
      <c r="B51" s="13"/>
      <c r="C51" s="14"/>
      <c r="D51" s="15"/>
      <c r="E51" s="16"/>
      <c r="F51" s="16"/>
      <c r="G51" s="16"/>
      <c r="H51" s="16"/>
      <c r="I51" s="16"/>
      <c r="J51" s="16"/>
      <c r="K51" s="16"/>
    </row>
    <row r="52" spans="1:11" ht="16.5" customHeight="1" x14ac:dyDescent="0.2">
      <c r="A52" s="13" t="s">
        <v>35</v>
      </c>
      <c r="B52" s="13"/>
      <c r="C52" s="14"/>
      <c r="D52" s="15"/>
      <c r="E52" s="16"/>
      <c r="F52" s="16"/>
      <c r="G52" s="16"/>
      <c r="H52" s="16"/>
      <c r="I52" s="16"/>
      <c r="J52" s="16"/>
      <c r="K52" s="16"/>
    </row>
    <row r="53" spans="1:11" ht="16.5" customHeight="1" x14ac:dyDescent="0.2">
      <c r="A53" s="19" t="str">
        <f>+A3</f>
        <v>As at 30 June 2025</v>
      </c>
      <c r="B53" s="19"/>
      <c r="C53" s="20"/>
      <c r="D53" s="21"/>
      <c r="E53" s="22"/>
      <c r="F53" s="22"/>
      <c r="G53" s="22"/>
      <c r="H53" s="22"/>
      <c r="I53" s="22"/>
      <c r="J53" s="22"/>
      <c r="K53" s="22"/>
    </row>
    <row r="54" spans="1:11" ht="16.5" customHeight="1" x14ac:dyDescent="0.2">
      <c r="A54" s="23"/>
      <c r="B54" s="23"/>
      <c r="C54" s="14"/>
      <c r="D54" s="15"/>
      <c r="E54" s="16"/>
      <c r="F54" s="16"/>
      <c r="G54" s="16"/>
      <c r="H54" s="16"/>
      <c r="I54" s="16"/>
      <c r="J54" s="16"/>
      <c r="K54" s="16"/>
    </row>
    <row r="55" spans="1:11" ht="16.5" customHeight="1" x14ac:dyDescent="0.2">
      <c r="A55" s="23"/>
      <c r="B55" s="23"/>
      <c r="C55" s="14"/>
      <c r="D55" s="15"/>
      <c r="E55" s="16"/>
      <c r="F55" s="16"/>
      <c r="G55" s="16"/>
      <c r="H55" s="16"/>
      <c r="I55" s="16"/>
      <c r="J55" s="16"/>
      <c r="K55" s="16"/>
    </row>
    <row r="56" spans="1:11" ht="16.5" customHeight="1" x14ac:dyDescent="0.2">
      <c r="A56" s="23"/>
      <c r="B56" s="23"/>
      <c r="C56" s="14"/>
      <c r="D56" s="15"/>
      <c r="E56" s="159" t="s">
        <v>2</v>
      </c>
      <c r="F56" s="160"/>
      <c r="G56" s="160"/>
      <c r="H56" s="16"/>
      <c r="I56" s="159" t="s">
        <v>3</v>
      </c>
      <c r="J56" s="160"/>
      <c r="K56" s="160"/>
    </row>
    <row r="57" spans="1:11" ht="16.5" customHeight="1" x14ac:dyDescent="0.2">
      <c r="A57" s="23"/>
      <c r="B57" s="23"/>
      <c r="C57" s="14"/>
      <c r="D57" s="15"/>
      <c r="E57" s="156" t="s">
        <v>4</v>
      </c>
      <c r="F57" s="157"/>
      <c r="G57" s="157"/>
      <c r="H57" s="43"/>
      <c r="I57" s="158" t="s">
        <v>4</v>
      </c>
      <c r="J57" s="157"/>
      <c r="K57" s="157"/>
    </row>
    <row r="58" spans="1:11" ht="16.5" customHeight="1" x14ac:dyDescent="0.2">
      <c r="A58" s="23"/>
      <c r="B58" s="23"/>
      <c r="C58" s="14"/>
      <c r="D58" s="15"/>
      <c r="E58" s="26" t="s">
        <v>5</v>
      </c>
      <c r="F58" s="26"/>
      <c r="G58" s="26" t="s">
        <v>6</v>
      </c>
      <c r="H58" s="26"/>
      <c r="I58" s="26" t="s">
        <v>5</v>
      </c>
      <c r="J58" s="26"/>
      <c r="K58" s="26" t="s">
        <v>6</v>
      </c>
    </row>
    <row r="59" spans="1:11" ht="16.5" customHeight="1" x14ac:dyDescent="0.2">
      <c r="A59" s="23"/>
      <c r="B59" s="23"/>
      <c r="C59" s="14"/>
      <c r="D59" s="15"/>
      <c r="E59" s="27" t="s">
        <v>184</v>
      </c>
      <c r="F59" s="8"/>
      <c r="G59" s="28" t="s">
        <v>7</v>
      </c>
      <c r="H59" s="8"/>
      <c r="I59" s="27" t="s">
        <v>184</v>
      </c>
      <c r="J59" s="8"/>
      <c r="K59" s="28" t="s">
        <v>7</v>
      </c>
    </row>
    <row r="60" spans="1:11" ht="16.5" customHeight="1" x14ac:dyDescent="0.2">
      <c r="A60" s="23"/>
      <c r="B60" s="23"/>
      <c r="C60" s="14"/>
      <c r="D60" s="15"/>
      <c r="E60" s="28" t="s">
        <v>158</v>
      </c>
      <c r="F60" s="16"/>
      <c r="G60" s="28" t="s">
        <v>8</v>
      </c>
      <c r="H60" s="16"/>
      <c r="I60" s="28" t="s">
        <v>158</v>
      </c>
      <c r="J60" s="16"/>
      <c r="K60" s="28" t="s">
        <v>8</v>
      </c>
    </row>
    <row r="61" spans="1:11" ht="16.5" customHeight="1" x14ac:dyDescent="0.2">
      <c r="A61" s="23"/>
      <c r="B61" s="23"/>
      <c r="C61" s="20" t="s">
        <v>9</v>
      </c>
      <c r="D61" s="15"/>
      <c r="E61" s="22" t="s">
        <v>10</v>
      </c>
      <c r="F61" s="16"/>
      <c r="G61" s="22" t="s">
        <v>10</v>
      </c>
      <c r="H61" s="8"/>
      <c r="I61" s="22" t="s">
        <v>10</v>
      </c>
      <c r="J61" s="16"/>
      <c r="K61" s="22" t="s">
        <v>10</v>
      </c>
    </row>
    <row r="62" spans="1:11" ht="16.5" customHeight="1" x14ac:dyDescent="0.2">
      <c r="A62" s="29"/>
      <c r="B62" s="29"/>
      <c r="C62" s="30"/>
      <c r="D62" s="31"/>
      <c r="E62" s="8"/>
      <c r="F62" s="8"/>
      <c r="G62" s="8"/>
      <c r="H62" s="8"/>
      <c r="I62" s="8"/>
      <c r="J62" s="8"/>
      <c r="K62" s="8"/>
    </row>
    <row r="63" spans="1:11" s="29" customFormat="1" ht="16.5" customHeight="1" x14ac:dyDescent="0.25">
      <c r="A63" s="23" t="s">
        <v>36</v>
      </c>
      <c r="B63" s="33"/>
      <c r="C63" s="14"/>
      <c r="D63" s="15"/>
      <c r="E63" s="34"/>
      <c r="F63" s="34"/>
      <c r="G63" s="34"/>
      <c r="H63" s="34"/>
      <c r="I63" s="34"/>
      <c r="J63" s="34"/>
      <c r="K63" s="34"/>
    </row>
    <row r="64" spans="1:11" s="29" customFormat="1" ht="16.5" customHeight="1" x14ac:dyDescent="0.25">
      <c r="A64" s="35"/>
      <c r="B64" s="33"/>
      <c r="C64" s="30"/>
      <c r="D64" s="31"/>
      <c r="E64" s="9"/>
      <c r="F64" s="9"/>
      <c r="G64" s="9"/>
      <c r="H64" s="9"/>
      <c r="I64" s="9"/>
      <c r="J64" s="9"/>
      <c r="K64" s="9"/>
    </row>
    <row r="65" spans="1:11" s="29" customFormat="1" ht="16.5" customHeight="1" x14ac:dyDescent="0.25">
      <c r="A65" s="23" t="s">
        <v>37</v>
      </c>
      <c r="B65" s="33"/>
      <c r="C65" s="30"/>
      <c r="D65" s="31"/>
      <c r="E65" s="9"/>
      <c r="F65" s="9"/>
      <c r="G65" s="9"/>
      <c r="H65" s="9"/>
      <c r="I65" s="9"/>
      <c r="J65" s="9"/>
      <c r="K65" s="9"/>
    </row>
    <row r="66" spans="1:11" s="29" customFormat="1" ht="16.5" customHeight="1" x14ac:dyDescent="0.25">
      <c r="A66" s="23"/>
      <c r="B66" s="33"/>
      <c r="C66" s="30"/>
      <c r="D66" s="31"/>
      <c r="E66" s="9"/>
      <c r="F66" s="9"/>
      <c r="G66" s="9"/>
      <c r="H66" s="9"/>
      <c r="I66" s="9"/>
      <c r="J66" s="9"/>
      <c r="K66" s="9"/>
    </row>
    <row r="67" spans="1:11" s="29" customFormat="1" ht="16.5" customHeight="1" x14ac:dyDescent="0.25">
      <c r="A67" s="29" t="s">
        <v>38</v>
      </c>
      <c r="B67" s="33"/>
      <c r="E67" s="2"/>
    </row>
    <row r="68" spans="1:11" s="29" customFormat="1" ht="16.5" customHeight="1" x14ac:dyDescent="0.25">
      <c r="B68" s="33" t="s">
        <v>209</v>
      </c>
      <c r="C68" s="30">
        <v>17</v>
      </c>
      <c r="D68" s="31"/>
      <c r="E68" s="2">
        <v>201679</v>
      </c>
      <c r="F68" s="9"/>
      <c r="G68" s="2">
        <v>187765</v>
      </c>
      <c r="H68" s="9"/>
      <c r="I68" s="2">
        <v>44911</v>
      </c>
      <c r="J68" s="9"/>
      <c r="K68" s="2">
        <v>44623</v>
      </c>
    </row>
    <row r="69" spans="1:11" s="29" customFormat="1" ht="16.5" customHeight="1" x14ac:dyDescent="0.25">
      <c r="A69" s="29" t="s">
        <v>39</v>
      </c>
      <c r="B69" s="33"/>
      <c r="C69" s="30"/>
      <c r="D69" s="31"/>
      <c r="E69" s="2"/>
      <c r="F69" s="9"/>
      <c r="G69" s="2"/>
      <c r="H69" s="9"/>
      <c r="I69" s="2"/>
      <c r="J69" s="9"/>
      <c r="K69" s="2"/>
    </row>
    <row r="70" spans="1:11" s="29" customFormat="1" ht="16.5" customHeight="1" x14ac:dyDescent="0.25">
      <c r="B70" s="33" t="s">
        <v>212</v>
      </c>
      <c r="C70" s="30" t="s">
        <v>216</v>
      </c>
      <c r="D70" s="31"/>
      <c r="E70" s="2">
        <v>3545</v>
      </c>
      <c r="F70" s="9"/>
      <c r="G70" s="2">
        <v>0</v>
      </c>
      <c r="H70" s="9"/>
      <c r="I70" s="2">
        <v>68100</v>
      </c>
      <c r="J70" s="9"/>
      <c r="K70" s="2">
        <v>60909</v>
      </c>
    </row>
    <row r="71" spans="1:11" s="29" customFormat="1" ht="16.5" customHeight="1" x14ac:dyDescent="0.25">
      <c r="A71" s="29" t="s">
        <v>40</v>
      </c>
      <c r="B71" s="33"/>
      <c r="C71" s="30">
        <v>16</v>
      </c>
      <c r="D71" s="31"/>
      <c r="E71" s="2">
        <v>275283</v>
      </c>
      <c r="F71" s="4"/>
      <c r="G71" s="2">
        <v>312555</v>
      </c>
      <c r="H71" s="4"/>
      <c r="I71" s="2">
        <v>223586</v>
      </c>
      <c r="J71" s="4"/>
      <c r="K71" s="2">
        <v>249794</v>
      </c>
    </row>
    <row r="72" spans="1:11" s="29" customFormat="1" ht="16.5" customHeight="1" x14ac:dyDescent="0.25">
      <c r="A72" s="29" t="s">
        <v>41</v>
      </c>
      <c r="B72" s="33"/>
      <c r="C72" s="30"/>
      <c r="D72" s="31"/>
      <c r="E72" s="2"/>
      <c r="F72" s="4"/>
      <c r="G72" s="2"/>
      <c r="H72" s="4"/>
      <c r="I72" s="2"/>
      <c r="J72" s="4"/>
      <c r="K72" s="2"/>
    </row>
    <row r="73" spans="1:11" s="29" customFormat="1" ht="16.5" customHeight="1" x14ac:dyDescent="0.25">
      <c r="B73" s="29" t="s">
        <v>42</v>
      </c>
      <c r="C73" s="30">
        <v>17</v>
      </c>
      <c r="D73" s="31"/>
      <c r="E73" s="2">
        <v>1691265</v>
      </c>
      <c r="F73" s="9"/>
      <c r="G73" s="2">
        <v>1115904</v>
      </c>
      <c r="H73" s="9"/>
      <c r="I73" s="2">
        <v>1684217</v>
      </c>
      <c r="J73" s="9"/>
      <c r="K73" s="2">
        <v>1108707</v>
      </c>
    </row>
    <row r="74" spans="1:11" s="29" customFormat="1" ht="16.5" customHeight="1" x14ac:dyDescent="0.25">
      <c r="A74" s="29" t="s">
        <v>223</v>
      </c>
      <c r="B74" s="33"/>
      <c r="C74" s="30"/>
      <c r="D74" s="31"/>
      <c r="E74" s="2">
        <v>3936</v>
      </c>
      <c r="F74" s="4"/>
      <c r="G74" s="2">
        <v>6236</v>
      </c>
      <c r="H74" s="4"/>
      <c r="I74" s="2">
        <v>0</v>
      </c>
      <c r="J74" s="4"/>
      <c r="K74" s="2">
        <v>0</v>
      </c>
    </row>
    <row r="75" spans="1:11" s="29" customFormat="1" ht="16.5" customHeight="1" x14ac:dyDescent="0.25">
      <c r="A75" s="29" t="s">
        <v>43</v>
      </c>
      <c r="B75" s="33"/>
      <c r="C75" s="30"/>
      <c r="D75" s="31"/>
      <c r="E75" s="2">
        <v>3960</v>
      </c>
      <c r="F75" s="4"/>
      <c r="G75" s="2">
        <v>3775</v>
      </c>
      <c r="H75" s="4"/>
      <c r="I75" s="2">
        <v>4560</v>
      </c>
      <c r="J75" s="4"/>
      <c r="K75" s="2">
        <v>4398</v>
      </c>
    </row>
    <row r="76" spans="1:11" s="29" customFormat="1" ht="16.5" customHeight="1" x14ac:dyDescent="0.25">
      <c r="A76" s="29" t="s">
        <v>44</v>
      </c>
      <c r="B76" s="33"/>
      <c r="C76" s="30"/>
      <c r="D76" s="31"/>
      <c r="E76" s="44">
        <v>18946</v>
      </c>
      <c r="F76" s="4"/>
      <c r="G76" s="3">
        <v>19993</v>
      </c>
      <c r="H76" s="4"/>
      <c r="I76" s="44">
        <v>2279</v>
      </c>
      <c r="J76" s="4"/>
      <c r="K76" s="3">
        <v>2377</v>
      </c>
    </row>
    <row r="77" spans="1:11" s="29" customFormat="1" ht="16.5" customHeight="1" x14ac:dyDescent="0.25">
      <c r="A77" s="13"/>
      <c r="B77" s="13"/>
      <c r="C77" s="30"/>
      <c r="D77" s="31"/>
      <c r="E77" s="9"/>
      <c r="F77" s="9"/>
      <c r="G77" s="9"/>
      <c r="H77" s="9"/>
      <c r="I77" s="9"/>
      <c r="J77" s="9"/>
      <c r="K77" s="9"/>
    </row>
    <row r="78" spans="1:11" s="29" customFormat="1" ht="16.5" customHeight="1" x14ac:dyDescent="0.25">
      <c r="A78" s="23" t="s">
        <v>45</v>
      </c>
      <c r="C78" s="30"/>
      <c r="D78" s="31"/>
      <c r="E78" s="3">
        <f>SUM(E67:E76)</f>
        <v>2198614</v>
      </c>
      <c r="F78" s="2"/>
      <c r="G78" s="3">
        <f>SUM(G67:G76)</f>
        <v>1646228</v>
      </c>
      <c r="H78" s="2"/>
      <c r="I78" s="3">
        <f>SUM(I67:I76)</f>
        <v>2027653</v>
      </c>
      <c r="J78" s="2"/>
      <c r="K78" s="3">
        <f>SUM(K67:K76)</f>
        <v>1470808</v>
      </c>
    </row>
    <row r="79" spans="1:11" s="29" customFormat="1" ht="16.5" customHeight="1" x14ac:dyDescent="0.25">
      <c r="A79" s="35"/>
      <c r="C79" s="30"/>
      <c r="D79" s="31"/>
      <c r="E79" s="9"/>
      <c r="F79" s="9"/>
      <c r="G79" s="9"/>
      <c r="H79" s="9"/>
      <c r="I79" s="9"/>
      <c r="J79" s="9"/>
      <c r="K79" s="9"/>
    </row>
    <row r="80" spans="1:11" s="29" customFormat="1" ht="16.5" customHeight="1" x14ac:dyDescent="0.25">
      <c r="A80" s="23" t="s">
        <v>46</v>
      </c>
      <c r="B80" s="13"/>
      <c r="C80" s="30"/>
      <c r="D80" s="31"/>
      <c r="E80" s="9"/>
      <c r="F80" s="9"/>
      <c r="G80" s="9"/>
      <c r="H80" s="9"/>
      <c r="I80" s="9"/>
      <c r="J80" s="9"/>
      <c r="K80" s="9"/>
    </row>
    <row r="81" spans="1:11" s="29" customFormat="1" ht="16.5" customHeight="1" x14ac:dyDescent="0.25">
      <c r="C81" s="30"/>
      <c r="D81" s="31"/>
      <c r="E81" s="9"/>
      <c r="F81" s="9"/>
      <c r="G81" s="9"/>
      <c r="H81" s="9"/>
      <c r="I81" s="9"/>
      <c r="J81" s="9"/>
      <c r="K81" s="9"/>
    </row>
    <row r="82" spans="1:11" s="29" customFormat="1" ht="16.5" customHeight="1" x14ac:dyDescent="0.25">
      <c r="A82" s="29" t="s">
        <v>47</v>
      </c>
      <c r="B82" s="36"/>
      <c r="C82" s="30">
        <v>17</v>
      </c>
      <c r="D82" s="31"/>
      <c r="E82" s="2">
        <v>2125857</v>
      </c>
      <c r="F82" s="4"/>
      <c r="G82" s="2">
        <v>2937114</v>
      </c>
      <c r="H82" s="4"/>
      <c r="I82" s="38">
        <v>1407491</v>
      </c>
      <c r="J82" s="4"/>
      <c r="K82" s="2">
        <v>2154997</v>
      </c>
    </row>
    <row r="83" spans="1:11" s="29" customFormat="1" ht="16.5" customHeight="1" x14ac:dyDescent="0.25">
      <c r="A83" s="36" t="s">
        <v>210</v>
      </c>
      <c r="B83" s="36"/>
      <c r="C83" s="30"/>
      <c r="D83" s="31"/>
      <c r="E83" s="2"/>
      <c r="F83" s="4"/>
      <c r="G83" s="2"/>
      <c r="H83" s="4"/>
      <c r="I83" s="38"/>
      <c r="J83" s="4"/>
      <c r="K83" s="2"/>
    </row>
    <row r="84" spans="1:11" s="29" customFormat="1" ht="16.5" customHeight="1" x14ac:dyDescent="0.25">
      <c r="B84" s="29" t="s">
        <v>211</v>
      </c>
      <c r="C84" s="30" t="s">
        <v>217</v>
      </c>
      <c r="D84" s="31"/>
      <c r="E84" s="2">
        <v>73246</v>
      </c>
      <c r="F84" s="4"/>
      <c r="G84" s="2">
        <v>0</v>
      </c>
      <c r="H84" s="4"/>
      <c r="I84" s="38">
        <v>51792</v>
      </c>
      <c r="J84" s="4"/>
      <c r="K84" s="2">
        <v>0</v>
      </c>
    </row>
    <row r="85" spans="1:11" s="29" customFormat="1" ht="16.5" customHeight="1" x14ac:dyDescent="0.25">
      <c r="A85" s="29" t="s">
        <v>48</v>
      </c>
      <c r="B85" s="36"/>
      <c r="C85" s="30"/>
      <c r="D85" s="31"/>
      <c r="E85" s="38">
        <v>317590</v>
      </c>
      <c r="F85" s="4"/>
      <c r="G85" s="2">
        <v>311420</v>
      </c>
      <c r="H85" s="4"/>
      <c r="I85" s="2">
        <v>34256</v>
      </c>
      <c r="J85" s="4"/>
      <c r="K85" s="2">
        <v>36578</v>
      </c>
    </row>
    <row r="86" spans="1:11" s="29" customFormat="1" ht="16.5" customHeight="1" x14ac:dyDescent="0.25">
      <c r="A86" s="29" t="s">
        <v>49</v>
      </c>
      <c r="B86" s="36"/>
      <c r="C86" s="30"/>
      <c r="D86" s="31"/>
      <c r="E86" s="2">
        <v>26537</v>
      </c>
      <c r="F86" s="4"/>
      <c r="G86" s="2">
        <v>25025</v>
      </c>
      <c r="H86" s="4"/>
      <c r="I86" s="2">
        <v>15747</v>
      </c>
      <c r="J86" s="4"/>
      <c r="K86" s="2">
        <v>15140</v>
      </c>
    </row>
    <row r="87" spans="1:11" s="29" customFormat="1" ht="16.5" customHeight="1" x14ac:dyDescent="0.25">
      <c r="A87" s="29" t="s">
        <v>50</v>
      </c>
      <c r="B87" s="33"/>
      <c r="C87" s="30"/>
      <c r="D87" s="31"/>
      <c r="E87" s="3">
        <v>139</v>
      </c>
      <c r="F87" s="4"/>
      <c r="G87" s="3">
        <v>139</v>
      </c>
      <c r="H87" s="4"/>
      <c r="I87" s="3">
        <v>0</v>
      </c>
      <c r="J87" s="4"/>
      <c r="K87" s="3">
        <v>0</v>
      </c>
    </row>
    <row r="88" spans="1:11" s="29" customFormat="1" ht="16.5" customHeight="1" x14ac:dyDescent="0.25">
      <c r="A88" s="36"/>
      <c r="B88" s="36"/>
      <c r="C88" s="30"/>
      <c r="D88" s="31"/>
      <c r="E88" s="5"/>
      <c r="F88" s="4"/>
      <c r="G88" s="5"/>
      <c r="H88" s="4"/>
      <c r="I88" s="5"/>
      <c r="J88" s="5"/>
      <c r="K88" s="5"/>
    </row>
    <row r="89" spans="1:11" s="29" customFormat="1" ht="16.5" customHeight="1" x14ac:dyDescent="0.25">
      <c r="A89" s="23" t="s">
        <v>51</v>
      </c>
      <c r="C89" s="30"/>
      <c r="D89" s="31"/>
      <c r="E89" s="3">
        <f>SUM(E82:E87)</f>
        <v>2543369</v>
      </c>
      <c r="F89" s="5"/>
      <c r="G89" s="3">
        <f>SUM(G82:G87)</f>
        <v>3273698</v>
      </c>
      <c r="H89" s="5"/>
      <c r="I89" s="3">
        <f>SUM(I82:I87)</f>
        <v>1509286</v>
      </c>
      <c r="J89" s="5"/>
      <c r="K89" s="3">
        <f>SUM(K82:K87)</f>
        <v>2206715</v>
      </c>
    </row>
    <row r="90" spans="1:11" s="29" customFormat="1" ht="16.5" customHeight="1" x14ac:dyDescent="0.25">
      <c r="B90" s="36"/>
      <c r="C90" s="30"/>
      <c r="D90" s="31"/>
      <c r="E90" s="5"/>
      <c r="F90" s="5"/>
      <c r="G90" s="5"/>
      <c r="H90" s="5"/>
      <c r="I90" s="5"/>
      <c r="J90" s="5"/>
      <c r="K90" s="5"/>
    </row>
    <row r="91" spans="1:11" s="29" customFormat="1" ht="16.5" customHeight="1" x14ac:dyDescent="0.25">
      <c r="A91" s="23" t="s">
        <v>52</v>
      </c>
      <c r="B91" s="13"/>
      <c r="C91" s="30"/>
      <c r="D91" s="31"/>
      <c r="E91" s="3">
        <f>E78+E89</f>
        <v>4741983</v>
      </c>
      <c r="F91" s="5"/>
      <c r="G91" s="3">
        <f>G78+G89</f>
        <v>4919926</v>
      </c>
      <c r="H91" s="5"/>
      <c r="I91" s="3">
        <f>I78+I89</f>
        <v>3536939</v>
      </c>
      <c r="J91" s="5"/>
      <c r="K91" s="3">
        <f>K78+K89</f>
        <v>3677523</v>
      </c>
    </row>
    <row r="92" spans="1:11" ht="16.5" customHeight="1" x14ac:dyDescent="0.2">
      <c r="A92" s="13"/>
      <c r="B92" s="13"/>
      <c r="C92" s="30"/>
      <c r="D92" s="31"/>
      <c r="E92" s="8"/>
      <c r="F92" s="8"/>
      <c r="G92" s="8"/>
      <c r="H92" s="8"/>
      <c r="I92" s="8"/>
      <c r="J92" s="8"/>
      <c r="K92" s="8"/>
    </row>
    <row r="93" spans="1:11" ht="16.5" customHeight="1" x14ac:dyDescent="0.2">
      <c r="A93" s="13"/>
      <c r="B93" s="13"/>
      <c r="C93" s="30"/>
      <c r="D93" s="31"/>
      <c r="E93" s="8"/>
      <c r="F93" s="8"/>
      <c r="G93" s="8"/>
      <c r="H93" s="8"/>
      <c r="I93" s="8"/>
      <c r="J93" s="8"/>
      <c r="K93" s="8"/>
    </row>
    <row r="94" spans="1:11" s="29" customFormat="1" ht="16.5" customHeight="1" x14ac:dyDescent="0.25">
      <c r="B94" s="33"/>
      <c r="C94" s="30"/>
      <c r="D94" s="31"/>
      <c r="E94" s="8"/>
      <c r="F94" s="8"/>
      <c r="G94" s="8"/>
      <c r="H94" s="8"/>
      <c r="I94" s="8"/>
      <c r="J94" s="8"/>
      <c r="K94" s="8"/>
    </row>
    <row r="95" spans="1:11" ht="16.5" customHeight="1" x14ac:dyDescent="0.2">
      <c r="A95" s="13"/>
      <c r="B95" s="13"/>
      <c r="C95" s="30"/>
      <c r="D95" s="31"/>
      <c r="E95" s="8"/>
      <c r="F95" s="8"/>
      <c r="G95" s="8"/>
      <c r="H95" s="8"/>
      <c r="I95" s="8"/>
      <c r="J95" s="8"/>
      <c r="K95" s="8"/>
    </row>
    <row r="96" spans="1:11" ht="16.5" customHeight="1" x14ac:dyDescent="0.2">
      <c r="A96" s="13"/>
      <c r="B96" s="13"/>
      <c r="C96" s="30"/>
      <c r="D96" s="31"/>
      <c r="E96" s="8"/>
      <c r="F96" s="8"/>
      <c r="G96" s="8"/>
      <c r="H96" s="8"/>
      <c r="I96" s="8"/>
      <c r="J96" s="8"/>
      <c r="K96" s="8"/>
    </row>
    <row r="97" spans="1:11" ht="16.5" customHeight="1" x14ac:dyDescent="0.2">
      <c r="A97" s="13"/>
      <c r="B97" s="13"/>
      <c r="C97" s="30"/>
      <c r="D97" s="31"/>
      <c r="E97" s="8"/>
      <c r="F97" s="8"/>
      <c r="G97" s="8"/>
      <c r="H97" s="8"/>
      <c r="I97" s="8"/>
      <c r="J97" s="8"/>
      <c r="K97" s="8"/>
    </row>
    <row r="98" spans="1:11" ht="16.5" customHeight="1" x14ac:dyDescent="0.2">
      <c r="A98" s="13"/>
      <c r="B98" s="13"/>
      <c r="C98" s="30"/>
      <c r="D98" s="31"/>
      <c r="E98" s="8"/>
      <c r="F98" s="8"/>
      <c r="G98" s="8"/>
      <c r="H98" s="8"/>
      <c r="I98" s="8"/>
      <c r="J98" s="8"/>
      <c r="K98" s="8"/>
    </row>
    <row r="99" spans="1:11" ht="16.5" customHeight="1" x14ac:dyDescent="0.2">
      <c r="A99" s="13"/>
      <c r="B99" s="13"/>
      <c r="C99" s="30"/>
      <c r="D99" s="31"/>
      <c r="E99" s="8"/>
      <c r="F99" s="8"/>
      <c r="G99" s="8"/>
      <c r="H99" s="8"/>
      <c r="I99" s="8"/>
      <c r="J99" s="8"/>
      <c r="K99" s="8"/>
    </row>
    <row r="100" spans="1:11" ht="9.75" customHeight="1" x14ac:dyDescent="0.2">
      <c r="A100" s="13"/>
      <c r="B100" s="13"/>
      <c r="C100" s="30"/>
      <c r="D100" s="31"/>
      <c r="E100" s="8"/>
      <c r="F100" s="8"/>
      <c r="G100" s="8"/>
      <c r="H100" s="8"/>
      <c r="I100" s="8"/>
      <c r="J100" s="8"/>
      <c r="K100" s="8"/>
    </row>
    <row r="101" spans="1:11" ht="21.9" customHeight="1" x14ac:dyDescent="0.2">
      <c r="A101" s="40" t="s">
        <v>34</v>
      </c>
      <c r="B101" s="45"/>
      <c r="C101" s="41"/>
      <c r="D101" s="46"/>
      <c r="E101" s="47"/>
      <c r="F101" s="47"/>
      <c r="G101" s="47"/>
      <c r="H101" s="47"/>
      <c r="I101" s="47"/>
      <c r="J101" s="47"/>
      <c r="K101" s="47"/>
    </row>
    <row r="102" spans="1:11" ht="16.5" customHeight="1" x14ac:dyDescent="0.2">
      <c r="A102" s="12" t="s">
        <v>0</v>
      </c>
      <c r="B102" s="17"/>
      <c r="C102" s="14"/>
      <c r="D102" s="15"/>
      <c r="E102" s="16"/>
      <c r="F102" s="16"/>
      <c r="G102" s="16"/>
      <c r="H102" s="16"/>
      <c r="I102" s="16"/>
      <c r="J102" s="16"/>
      <c r="K102" s="16"/>
    </row>
    <row r="103" spans="1:11" ht="16.5" customHeight="1" x14ac:dyDescent="0.2">
      <c r="A103" s="17" t="s">
        <v>53</v>
      </c>
      <c r="B103" s="17"/>
      <c r="C103" s="14"/>
      <c r="D103" s="15"/>
      <c r="E103" s="16"/>
      <c r="F103" s="16"/>
      <c r="G103" s="16"/>
      <c r="H103" s="16"/>
      <c r="I103" s="16"/>
      <c r="J103" s="16"/>
      <c r="K103" s="16"/>
    </row>
    <row r="104" spans="1:11" ht="16.5" customHeight="1" x14ac:dyDescent="0.2">
      <c r="A104" s="48" t="str">
        <f>+A3</f>
        <v>As at 30 June 2025</v>
      </c>
      <c r="B104" s="48"/>
      <c r="C104" s="20"/>
      <c r="D104" s="21"/>
      <c r="E104" s="22"/>
      <c r="F104" s="22"/>
      <c r="G104" s="22"/>
      <c r="H104" s="22"/>
      <c r="I104" s="22"/>
      <c r="J104" s="22"/>
      <c r="K104" s="22"/>
    </row>
    <row r="105" spans="1:11" ht="16.5" customHeight="1" x14ac:dyDescent="0.2">
      <c r="A105" s="23"/>
      <c r="B105" s="23"/>
      <c r="C105" s="14"/>
      <c r="D105" s="15"/>
      <c r="E105" s="16"/>
      <c r="F105" s="16"/>
      <c r="G105" s="16"/>
      <c r="H105" s="16"/>
      <c r="I105" s="16"/>
      <c r="J105" s="16"/>
      <c r="K105" s="16"/>
    </row>
    <row r="106" spans="1:11" ht="16.5" customHeight="1" x14ac:dyDescent="0.2">
      <c r="A106" s="23"/>
      <c r="B106" s="23"/>
      <c r="C106" s="14"/>
      <c r="D106" s="15"/>
      <c r="E106" s="16"/>
      <c r="F106" s="16"/>
      <c r="G106" s="16"/>
      <c r="H106" s="16"/>
      <c r="I106" s="16"/>
      <c r="J106" s="16"/>
      <c r="K106" s="16"/>
    </row>
    <row r="107" spans="1:11" ht="16.5" customHeight="1" x14ac:dyDescent="0.2">
      <c r="A107" s="23"/>
      <c r="B107" s="23"/>
      <c r="C107" s="14"/>
      <c r="D107" s="15"/>
      <c r="E107" s="159" t="s">
        <v>2</v>
      </c>
      <c r="F107" s="160"/>
      <c r="G107" s="160"/>
      <c r="H107" s="16"/>
      <c r="I107" s="159" t="s">
        <v>3</v>
      </c>
      <c r="J107" s="160"/>
      <c r="K107" s="160"/>
    </row>
    <row r="108" spans="1:11" ht="16.5" customHeight="1" x14ac:dyDescent="0.2">
      <c r="A108" s="23"/>
      <c r="B108" s="23"/>
      <c r="C108" s="14"/>
      <c r="D108" s="15"/>
      <c r="E108" s="156" t="s">
        <v>4</v>
      </c>
      <c r="F108" s="157"/>
      <c r="G108" s="157"/>
      <c r="H108" s="43"/>
      <c r="I108" s="158" t="s">
        <v>4</v>
      </c>
      <c r="J108" s="157"/>
      <c r="K108" s="157"/>
    </row>
    <row r="109" spans="1:11" ht="16.5" customHeight="1" x14ac:dyDescent="0.2">
      <c r="A109" s="23"/>
      <c r="B109" s="23"/>
      <c r="C109" s="14"/>
      <c r="D109" s="15"/>
      <c r="E109" s="26" t="s">
        <v>5</v>
      </c>
      <c r="F109" s="26"/>
      <c r="G109" s="26" t="s">
        <v>6</v>
      </c>
      <c r="H109" s="26"/>
      <c r="I109" s="26" t="s">
        <v>5</v>
      </c>
      <c r="J109" s="26"/>
      <c r="K109" s="26" t="s">
        <v>6</v>
      </c>
    </row>
    <row r="110" spans="1:11" ht="16.5" customHeight="1" x14ac:dyDescent="0.2">
      <c r="A110" s="23"/>
      <c r="B110" s="23"/>
      <c r="C110" s="14"/>
      <c r="D110" s="15"/>
      <c r="E110" s="27" t="s">
        <v>184</v>
      </c>
      <c r="F110" s="8"/>
      <c r="G110" s="28" t="s">
        <v>7</v>
      </c>
      <c r="H110" s="8"/>
      <c r="I110" s="27" t="s">
        <v>184</v>
      </c>
      <c r="J110" s="8"/>
      <c r="K110" s="28" t="s">
        <v>7</v>
      </c>
    </row>
    <row r="111" spans="1:11" ht="16.5" customHeight="1" x14ac:dyDescent="0.2">
      <c r="A111" s="23"/>
      <c r="B111" s="23"/>
      <c r="C111" s="14"/>
      <c r="D111" s="15"/>
      <c r="E111" s="28" t="s">
        <v>158</v>
      </c>
      <c r="F111" s="16"/>
      <c r="G111" s="28" t="s">
        <v>8</v>
      </c>
      <c r="H111" s="16"/>
      <c r="I111" s="28" t="s">
        <v>158</v>
      </c>
      <c r="J111" s="16"/>
      <c r="K111" s="28" t="s">
        <v>8</v>
      </c>
    </row>
    <row r="112" spans="1:11" ht="16.5" customHeight="1" x14ac:dyDescent="0.2">
      <c r="A112" s="23"/>
      <c r="B112" s="23"/>
      <c r="C112" s="14"/>
      <c r="D112" s="15"/>
      <c r="E112" s="22" t="s">
        <v>10</v>
      </c>
      <c r="F112" s="16"/>
      <c r="G112" s="22" t="s">
        <v>10</v>
      </c>
      <c r="H112" s="8"/>
      <c r="I112" s="22" t="s">
        <v>10</v>
      </c>
      <c r="J112" s="16"/>
      <c r="K112" s="22" t="s">
        <v>10</v>
      </c>
    </row>
    <row r="113" spans="1:11" ht="16.5" customHeight="1" x14ac:dyDescent="0.2">
      <c r="A113" s="29"/>
      <c r="B113" s="29"/>
      <c r="C113" s="14"/>
      <c r="D113" s="15"/>
      <c r="E113" s="16"/>
      <c r="F113" s="16"/>
      <c r="G113" s="16"/>
      <c r="H113" s="16"/>
      <c r="I113" s="16"/>
      <c r="J113" s="16"/>
      <c r="K113" s="16"/>
    </row>
    <row r="114" spans="1:11" s="29" customFormat="1" ht="16.5" customHeight="1" x14ac:dyDescent="0.2">
      <c r="A114" s="23" t="s">
        <v>54</v>
      </c>
      <c r="B114" s="13"/>
      <c r="C114" s="10"/>
      <c r="D114" s="15"/>
      <c r="E114" s="34"/>
      <c r="F114" s="34"/>
      <c r="G114" s="34"/>
      <c r="H114" s="34"/>
      <c r="I114" s="34"/>
      <c r="J114" s="34"/>
      <c r="K114" s="34"/>
    </row>
    <row r="115" spans="1:11" s="29" customFormat="1" ht="16.5" customHeight="1" x14ac:dyDescent="0.25">
      <c r="A115" s="35"/>
      <c r="B115" s="13"/>
      <c r="C115" s="30"/>
      <c r="D115" s="31"/>
      <c r="E115" s="9"/>
      <c r="F115" s="9"/>
      <c r="G115" s="9"/>
      <c r="H115" s="9"/>
      <c r="I115" s="9"/>
      <c r="J115" s="9"/>
      <c r="K115" s="9"/>
    </row>
    <row r="116" spans="1:11" s="29" customFormat="1" ht="16.5" customHeight="1" x14ac:dyDescent="0.25">
      <c r="A116" s="23" t="s">
        <v>55</v>
      </c>
      <c r="B116" s="13"/>
      <c r="C116" s="30"/>
      <c r="D116" s="31"/>
      <c r="E116" s="9"/>
      <c r="F116" s="9"/>
      <c r="G116" s="9"/>
      <c r="H116" s="9"/>
      <c r="I116" s="9"/>
      <c r="J116" s="9"/>
      <c r="K116" s="9"/>
    </row>
    <row r="117" spans="1:11" s="29" customFormat="1" ht="16.5" customHeight="1" x14ac:dyDescent="0.25">
      <c r="A117" s="13"/>
      <c r="B117" s="13"/>
      <c r="C117" s="30"/>
      <c r="D117" s="31"/>
      <c r="E117" s="9"/>
      <c r="F117" s="9"/>
      <c r="G117" s="9"/>
      <c r="H117" s="9"/>
      <c r="I117" s="9"/>
      <c r="J117" s="9"/>
      <c r="K117" s="9"/>
    </row>
    <row r="118" spans="1:11" s="29" customFormat="1" ht="16.5" customHeight="1" x14ac:dyDescent="0.25">
      <c r="A118" s="29" t="s">
        <v>56</v>
      </c>
      <c r="B118" s="33"/>
      <c r="C118" s="49"/>
      <c r="D118" s="11"/>
      <c r="E118" s="11"/>
      <c r="F118" s="11"/>
      <c r="G118" s="11"/>
      <c r="H118" s="11"/>
      <c r="I118" s="11"/>
      <c r="J118" s="11"/>
      <c r="K118" s="11"/>
    </row>
    <row r="119" spans="1:11" s="29" customFormat="1" ht="16.5" customHeight="1" x14ac:dyDescent="0.25">
      <c r="A119" s="33"/>
      <c r="B119" s="39" t="s">
        <v>57</v>
      </c>
      <c r="C119" s="49"/>
      <c r="D119" s="11"/>
      <c r="E119" s="11"/>
      <c r="F119" s="11"/>
      <c r="G119" s="11"/>
      <c r="H119" s="11"/>
      <c r="I119" s="11"/>
      <c r="J119" s="11"/>
      <c r="K119" s="11"/>
    </row>
    <row r="120" spans="1:11" s="29" customFormat="1" ht="16.5" customHeight="1" x14ac:dyDescent="0.25">
      <c r="A120" s="33"/>
      <c r="B120" s="50" t="s">
        <v>58</v>
      </c>
      <c r="C120" s="49"/>
      <c r="D120" s="11"/>
      <c r="E120" s="11"/>
      <c r="F120" s="11"/>
      <c r="G120" s="11"/>
      <c r="H120" s="11"/>
      <c r="I120" s="11"/>
      <c r="J120" s="11"/>
      <c r="K120" s="11"/>
    </row>
    <row r="121" spans="1:11" s="29" customFormat="1" ht="16.5" customHeight="1" thickBot="1" x14ac:dyDescent="0.3">
      <c r="A121" s="36"/>
      <c r="B121" s="51" t="s">
        <v>59</v>
      </c>
      <c r="C121" s="49"/>
      <c r="D121" s="52"/>
      <c r="E121" s="7">
        <v>1103280</v>
      </c>
      <c r="F121" s="2"/>
      <c r="G121" s="7">
        <v>1103280</v>
      </c>
      <c r="H121" s="2"/>
      <c r="I121" s="7">
        <v>1103280</v>
      </c>
      <c r="J121" s="2"/>
      <c r="K121" s="7">
        <v>1103280</v>
      </c>
    </row>
    <row r="122" spans="1:11" s="29" customFormat="1" ht="16.5" customHeight="1" thickTop="1" x14ac:dyDescent="0.25">
      <c r="A122" s="13"/>
      <c r="B122" s="13"/>
      <c r="C122" s="30"/>
      <c r="D122" s="31"/>
      <c r="E122" s="9"/>
      <c r="F122" s="9"/>
      <c r="G122" s="8"/>
      <c r="H122" s="8"/>
      <c r="I122" s="8"/>
      <c r="J122" s="8"/>
      <c r="K122" s="8"/>
    </row>
    <row r="123" spans="1:11" s="29" customFormat="1" ht="16.5" customHeight="1" x14ac:dyDescent="0.25">
      <c r="A123" s="13"/>
      <c r="B123" s="39" t="s">
        <v>60</v>
      </c>
      <c r="C123" s="30"/>
      <c r="D123" s="31"/>
      <c r="E123" s="9"/>
      <c r="F123" s="9"/>
      <c r="G123" s="8"/>
      <c r="H123" s="8"/>
      <c r="I123" s="8"/>
      <c r="J123" s="8"/>
      <c r="K123" s="8"/>
    </row>
    <row r="124" spans="1:11" s="29" customFormat="1" ht="16.5" customHeight="1" x14ac:dyDescent="0.25">
      <c r="A124" s="13"/>
      <c r="B124" s="39" t="s">
        <v>61</v>
      </c>
      <c r="C124" s="30"/>
      <c r="D124" s="31"/>
      <c r="E124" s="9"/>
      <c r="F124" s="9"/>
      <c r="G124" s="8"/>
      <c r="H124" s="8"/>
      <c r="I124" s="8"/>
      <c r="J124" s="8"/>
      <c r="K124" s="8"/>
    </row>
    <row r="125" spans="1:11" s="29" customFormat="1" ht="16.5" customHeight="1" x14ac:dyDescent="0.25">
      <c r="A125" s="36"/>
      <c r="B125" s="36" t="s">
        <v>62</v>
      </c>
      <c r="C125" s="49"/>
      <c r="D125" s="52"/>
      <c r="E125" s="2">
        <v>1102213</v>
      </c>
      <c r="F125" s="2"/>
      <c r="G125" s="2">
        <v>1102213</v>
      </c>
      <c r="H125" s="2"/>
      <c r="I125" s="2">
        <v>1102213</v>
      </c>
      <c r="J125" s="2"/>
      <c r="K125" s="2">
        <v>1102213</v>
      </c>
    </row>
    <row r="126" spans="1:11" s="29" customFormat="1" ht="16.5" customHeight="1" x14ac:dyDescent="0.25">
      <c r="A126" s="36"/>
      <c r="B126" s="53" t="s">
        <v>63</v>
      </c>
      <c r="C126" s="49"/>
      <c r="D126" s="52"/>
      <c r="E126" s="2">
        <v>467900</v>
      </c>
      <c r="F126" s="2"/>
      <c r="G126" s="2">
        <v>467900</v>
      </c>
      <c r="H126" s="2"/>
      <c r="I126" s="2">
        <v>467900</v>
      </c>
      <c r="J126" s="2"/>
      <c r="K126" s="2">
        <v>467900</v>
      </c>
    </row>
    <row r="127" spans="1:11" s="29" customFormat="1" ht="16.5" customHeight="1" x14ac:dyDescent="0.25">
      <c r="A127" s="29" t="s">
        <v>64</v>
      </c>
      <c r="B127" s="33"/>
      <c r="C127" s="30"/>
      <c r="D127" s="31"/>
      <c r="E127" s="9"/>
      <c r="F127" s="2"/>
      <c r="G127" s="8"/>
      <c r="H127" s="2"/>
      <c r="I127" s="2"/>
      <c r="J127" s="2"/>
      <c r="K127" s="2"/>
    </row>
    <row r="128" spans="1:11" s="29" customFormat="1" ht="16.5" customHeight="1" x14ac:dyDescent="0.25">
      <c r="A128" s="33"/>
      <c r="B128" s="29" t="s">
        <v>65</v>
      </c>
      <c r="C128" s="30"/>
      <c r="D128" s="31"/>
      <c r="E128" s="2">
        <v>102916</v>
      </c>
      <c r="F128" s="2"/>
      <c r="G128" s="2">
        <v>102916</v>
      </c>
      <c r="H128" s="2"/>
      <c r="I128" s="2">
        <v>102916</v>
      </c>
      <c r="J128" s="2"/>
      <c r="K128" s="8">
        <v>102916</v>
      </c>
    </row>
    <row r="129" spans="1:11" s="29" customFormat="1" ht="16.5" customHeight="1" x14ac:dyDescent="0.25">
      <c r="A129" s="33"/>
      <c r="B129" s="29" t="s">
        <v>66</v>
      </c>
      <c r="C129" s="30"/>
      <c r="D129" s="31"/>
      <c r="E129" s="2">
        <v>264368</v>
      </c>
      <c r="F129" s="2"/>
      <c r="G129" s="2">
        <v>477757</v>
      </c>
      <c r="H129" s="2"/>
      <c r="I129" s="2">
        <v>276256</v>
      </c>
      <c r="J129" s="2"/>
      <c r="K129" s="8">
        <v>390215</v>
      </c>
    </row>
    <row r="130" spans="1:11" s="29" customFormat="1" ht="16.5" customHeight="1" x14ac:dyDescent="0.25">
      <c r="A130" s="33" t="s">
        <v>67</v>
      </c>
      <c r="C130" s="30"/>
      <c r="D130" s="31"/>
      <c r="E130" s="3">
        <v>-23637</v>
      </c>
      <c r="F130" s="2"/>
      <c r="G130" s="3">
        <v>-23637</v>
      </c>
      <c r="H130" s="2"/>
      <c r="I130" s="3">
        <v>0</v>
      </c>
      <c r="J130" s="2"/>
      <c r="K130" s="3">
        <v>0</v>
      </c>
    </row>
    <row r="131" spans="1:11" s="29" customFormat="1" ht="16.5" customHeight="1" x14ac:dyDescent="0.25">
      <c r="A131" s="13"/>
      <c r="B131" s="13"/>
      <c r="C131" s="30"/>
      <c r="D131" s="31"/>
      <c r="E131" s="9"/>
      <c r="F131" s="9"/>
      <c r="G131" s="9"/>
      <c r="H131" s="9"/>
      <c r="I131" s="9"/>
      <c r="J131" s="9"/>
      <c r="K131" s="9"/>
    </row>
    <row r="132" spans="1:11" s="29" customFormat="1" ht="16.5" customHeight="1" x14ac:dyDescent="0.25">
      <c r="A132" s="23" t="s">
        <v>68</v>
      </c>
      <c r="B132" s="54"/>
      <c r="C132" s="30"/>
      <c r="D132" s="31"/>
      <c r="E132" s="5">
        <f>SUM(E125:E130)</f>
        <v>1913760</v>
      </c>
      <c r="F132" s="2"/>
      <c r="G132" s="5">
        <f>SUM(G125:G130)</f>
        <v>2127149</v>
      </c>
      <c r="H132" s="2"/>
      <c r="I132" s="5">
        <f>SUM(I125:I130)</f>
        <v>1949285</v>
      </c>
      <c r="J132" s="5"/>
      <c r="K132" s="5">
        <f>SUM(K125:K130)</f>
        <v>2063244</v>
      </c>
    </row>
    <row r="133" spans="1:11" s="29" customFormat="1" ht="16.5" customHeight="1" x14ac:dyDescent="0.25">
      <c r="A133" s="29" t="s">
        <v>69</v>
      </c>
      <c r="B133" s="54"/>
      <c r="C133" s="30"/>
      <c r="D133" s="31"/>
      <c r="E133" s="3">
        <v>-692</v>
      </c>
      <c r="F133" s="2"/>
      <c r="G133" s="3">
        <v>-674</v>
      </c>
      <c r="H133" s="2"/>
      <c r="I133" s="3">
        <v>0</v>
      </c>
      <c r="J133" s="5"/>
      <c r="K133" s="3">
        <v>0</v>
      </c>
    </row>
    <row r="134" spans="1:11" s="29" customFormat="1" ht="16.5" customHeight="1" x14ac:dyDescent="0.25">
      <c r="A134" s="23"/>
      <c r="B134" s="54"/>
      <c r="C134" s="30"/>
      <c r="D134" s="31"/>
      <c r="E134" s="5"/>
      <c r="F134" s="2"/>
      <c r="G134" s="5"/>
      <c r="H134" s="2"/>
      <c r="I134" s="5"/>
      <c r="J134" s="5"/>
      <c r="K134" s="5"/>
    </row>
    <row r="135" spans="1:11" s="29" customFormat="1" ht="16.5" customHeight="1" x14ac:dyDescent="0.25">
      <c r="A135" s="23" t="s">
        <v>70</v>
      </c>
      <c r="B135" s="54"/>
      <c r="C135" s="30"/>
      <c r="D135" s="31"/>
      <c r="E135" s="3">
        <f>SUM(E132:E133)</f>
        <v>1913068</v>
      </c>
      <c r="F135" s="2"/>
      <c r="G135" s="3">
        <f>SUM(G132:G133)</f>
        <v>2126475</v>
      </c>
      <c r="H135" s="2"/>
      <c r="I135" s="3">
        <f>SUM(I132:I133)</f>
        <v>1949285</v>
      </c>
      <c r="J135" s="5"/>
      <c r="K135" s="3">
        <f>SUM(K132:K133)</f>
        <v>2063244</v>
      </c>
    </row>
    <row r="136" spans="1:11" s="29" customFormat="1" ht="16.5" customHeight="1" x14ac:dyDescent="0.25">
      <c r="A136" s="23"/>
      <c r="B136" s="33"/>
      <c r="C136" s="30"/>
      <c r="D136" s="31"/>
      <c r="E136" s="9"/>
      <c r="F136" s="9"/>
      <c r="G136" s="9"/>
      <c r="H136" s="9"/>
      <c r="I136" s="9"/>
      <c r="J136" s="9"/>
      <c r="K136" s="9"/>
    </row>
    <row r="137" spans="1:11" s="29" customFormat="1" ht="16.5" customHeight="1" thickBot="1" x14ac:dyDescent="0.3">
      <c r="A137" s="23" t="s">
        <v>71</v>
      </c>
      <c r="B137" s="54"/>
      <c r="C137" s="30"/>
      <c r="D137" s="31"/>
      <c r="E137" s="154">
        <f>SUM(E91+E135)</f>
        <v>6655051</v>
      </c>
      <c r="F137" s="5"/>
      <c r="G137" s="7">
        <f>SUM(G91+G135)</f>
        <v>7046401</v>
      </c>
      <c r="H137" s="5"/>
      <c r="I137" s="7">
        <f>SUM(I91+I135)</f>
        <v>5486224</v>
      </c>
      <c r="J137" s="5"/>
      <c r="K137" s="7">
        <f>SUM(K91+K135)</f>
        <v>5740767</v>
      </c>
    </row>
    <row r="138" spans="1:11" ht="16.5" customHeight="1" thickTop="1" x14ac:dyDescent="0.2">
      <c r="A138" s="36"/>
      <c r="B138" s="36"/>
      <c r="C138" s="30"/>
      <c r="D138" s="31"/>
      <c r="E138" s="8"/>
      <c r="F138" s="8"/>
      <c r="G138" s="8"/>
      <c r="H138" s="8"/>
      <c r="I138" s="8"/>
      <c r="J138" s="8"/>
      <c r="K138" s="8"/>
    </row>
    <row r="139" spans="1:11" s="29" customFormat="1" ht="16.5" customHeight="1" x14ac:dyDescent="0.25">
      <c r="A139" s="13"/>
      <c r="B139" s="39"/>
      <c r="C139" s="30"/>
      <c r="D139" s="31"/>
      <c r="E139" s="9"/>
      <c r="F139" s="9"/>
      <c r="G139" s="8"/>
      <c r="H139" s="8"/>
      <c r="I139" s="8"/>
      <c r="J139" s="8"/>
      <c r="K139" s="8"/>
    </row>
    <row r="140" spans="1:11" s="29" customFormat="1" ht="16.5" customHeight="1" x14ac:dyDescent="0.25">
      <c r="A140" s="13"/>
      <c r="B140" s="36"/>
      <c r="C140" s="30"/>
      <c r="D140" s="31"/>
      <c r="E140" s="9"/>
      <c r="F140" s="9"/>
      <c r="G140" s="8"/>
      <c r="H140" s="8"/>
      <c r="I140" s="8"/>
      <c r="J140" s="8"/>
      <c r="K140" s="8"/>
    </row>
    <row r="141" spans="1:11" ht="16.5" customHeight="1" x14ac:dyDescent="0.2">
      <c r="E141" s="10"/>
      <c r="F141" s="10"/>
      <c r="G141" s="10"/>
      <c r="H141" s="10"/>
      <c r="I141" s="10"/>
      <c r="J141" s="10"/>
      <c r="K141" s="10"/>
    </row>
    <row r="142" spans="1:11" ht="16.5" customHeight="1" x14ac:dyDescent="0.2">
      <c r="A142" s="36"/>
      <c r="B142" s="36"/>
      <c r="C142" s="30"/>
      <c r="D142" s="31"/>
      <c r="E142" s="8"/>
      <c r="F142" s="8"/>
      <c r="G142" s="8"/>
      <c r="H142" s="8"/>
      <c r="I142" s="8"/>
      <c r="J142" s="8"/>
      <c r="K142" s="8"/>
    </row>
    <row r="143" spans="1:11" ht="16.5" customHeight="1" x14ac:dyDescent="0.2">
      <c r="A143" s="36"/>
      <c r="B143" s="36"/>
      <c r="C143" s="30"/>
      <c r="D143" s="31"/>
      <c r="E143" s="8"/>
      <c r="F143" s="8"/>
      <c r="G143" s="8"/>
      <c r="H143" s="8"/>
      <c r="I143" s="8"/>
      <c r="J143" s="8"/>
      <c r="K143" s="8"/>
    </row>
    <row r="144" spans="1:11" s="29" customFormat="1" ht="16.5" customHeight="1" x14ac:dyDescent="0.25">
      <c r="A144" s="33"/>
      <c r="C144" s="49"/>
      <c r="D144" s="11"/>
      <c r="E144" s="11"/>
      <c r="F144" s="11"/>
      <c r="G144" s="11"/>
      <c r="H144" s="11"/>
      <c r="I144" s="11"/>
      <c r="J144" s="11"/>
      <c r="K144" s="11"/>
    </row>
    <row r="145" spans="1:11" s="29" customFormat="1" ht="16.5" customHeight="1" x14ac:dyDescent="0.25">
      <c r="A145" s="33"/>
      <c r="C145" s="49"/>
      <c r="D145" s="11"/>
      <c r="E145" s="11"/>
      <c r="F145" s="11"/>
      <c r="G145" s="11"/>
      <c r="H145" s="11"/>
      <c r="I145" s="11"/>
      <c r="J145" s="11"/>
      <c r="K145" s="11"/>
    </row>
    <row r="146" spans="1:11" ht="16.5" customHeight="1" x14ac:dyDescent="0.2">
      <c r="A146" s="36"/>
      <c r="B146" s="36"/>
      <c r="C146" s="30"/>
      <c r="D146" s="31"/>
      <c r="E146" s="8"/>
      <c r="F146" s="8"/>
      <c r="G146" s="8"/>
      <c r="H146" s="8"/>
      <c r="I146" s="8"/>
      <c r="J146" s="8"/>
      <c r="K146" s="8"/>
    </row>
    <row r="147" spans="1:11" ht="16.5" customHeight="1" x14ac:dyDescent="0.2">
      <c r="A147" s="36"/>
      <c r="B147" s="36"/>
      <c r="C147" s="30"/>
      <c r="D147" s="31"/>
      <c r="E147" s="8"/>
      <c r="F147" s="8"/>
      <c r="G147" s="8"/>
      <c r="H147" s="8"/>
      <c r="I147" s="8"/>
      <c r="J147" s="8"/>
      <c r="K147" s="8"/>
    </row>
    <row r="148" spans="1:11" ht="16.5" customHeight="1" x14ac:dyDescent="0.2">
      <c r="A148" s="36"/>
      <c r="B148" s="36"/>
      <c r="C148" s="30"/>
      <c r="D148" s="31"/>
      <c r="E148" s="8"/>
      <c r="F148" s="8"/>
      <c r="G148" s="8"/>
      <c r="H148" s="8"/>
      <c r="I148" s="8"/>
      <c r="J148" s="8"/>
      <c r="K148" s="8"/>
    </row>
    <row r="149" spans="1:11" ht="16.5" customHeight="1" x14ac:dyDescent="0.2">
      <c r="A149" s="36"/>
      <c r="B149" s="36"/>
      <c r="C149" s="30"/>
      <c r="D149" s="31"/>
      <c r="E149" s="8"/>
      <c r="F149" s="8"/>
      <c r="G149" s="8"/>
      <c r="H149" s="8"/>
      <c r="I149" s="8"/>
      <c r="J149" s="8"/>
      <c r="K149" s="8"/>
    </row>
    <row r="150" spans="1:11" ht="16.5" customHeight="1" x14ac:dyDescent="0.2">
      <c r="A150" s="36"/>
      <c r="B150" s="36"/>
      <c r="C150" s="30"/>
      <c r="D150" s="31"/>
      <c r="E150" s="8"/>
      <c r="F150" s="8"/>
      <c r="G150" s="8"/>
      <c r="H150" s="8"/>
      <c r="I150" s="8"/>
      <c r="J150" s="8"/>
      <c r="K150" s="8"/>
    </row>
    <row r="151" spans="1:11" ht="9.75" customHeight="1" x14ac:dyDescent="0.2">
      <c r="A151" s="36"/>
      <c r="B151" s="36"/>
      <c r="C151" s="30"/>
      <c r="D151" s="31"/>
      <c r="E151" s="8"/>
      <c r="F151" s="8"/>
      <c r="G151" s="8"/>
      <c r="H151" s="8"/>
      <c r="I151" s="8"/>
      <c r="J151" s="8"/>
      <c r="K151" s="8"/>
    </row>
    <row r="152" spans="1:11" ht="21.9" customHeight="1" x14ac:dyDescent="0.2">
      <c r="A152" s="40" t="s">
        <v>34</v>
      </c>
      <c r="B152" s="40"/>
      <c r="C152" s="41"/>
      <c r="D152" s="41"/>
      <c r="E152" s="42"/>
      <c r="F152" s="42"/>
      <c r="G152" s="42"/>
      <c r="H152" s="42"/>
      <c r="I152" s="42"/>
      <c r="J152" s="42"/>
      <c r="K152" s="42"/>
    </row>
  </sheetData>
  <mergeCells count="13">
    <mergeCell ref="E56:G56"/>
    <mergeCell ref="I56:K56"/>
    <mergeCell ref="E6:G6"/>
    <mergeCell ref="I6:K6"/>
    <mergeCell ref="E7:G7"/>
    <mergeCell ref="I7:K7"/>
    <mergeCell ref="A47:K47"/>
    <mergeCell ref="E57:G57"/>
    <mergeCell ref="I57:K57"/>
    <mergeCell ref="E107:G107"/>
    <mergeCell ref="I107:K107"/>
    <mergeCell ref="E108:G108"/>
    <mergeCell ref="I108:K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0" max="16383" man="1"/>
    <brk id="101" max="16383" man="1"/>
  </rowBreaks>
  <ignoredErrors>
    <ignoredError sqref="E10:K10 E60:K60 E111:K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3176-5C7B-4FEF-AEE0-F0CA0D0BEFC2}">
  <dimension ref="A1:N96"/>
  <sheetViews>
    <sheetView zoomScale="85" zoomScaleNormal="85" zoomScaleSheetLayoutView="115" zoomScalePageLayoutView="90" workbookViewId="0">
      <selection activeCell="S8" sqref="S8"/>
    </sheetView>
  </sheetViews>
  <sheetFormatPr defaultColWidth="8.09765625" defaultRowHeight="16.5" customHeight="1" x14ac:dyDescent="0.25"/>
  <cols>
    <col min="1" max="4" width="1.09765625" style="107" customWidth="1"/>
    <col min="5" max="5" width="25.09765625" style="107" customWidth="1"/>
    <col min="6" max="6" width="5" style="108" customWidth="1"/>
    <col min="7" max="7" width="0.59765625" style="107" customWidth="1"/>
    <col min="8" max="8" width="11.09765625" style="109" customWidth="1"/>
    <col min="9" max="9" width="0.59765625" style="109" customWidth="1"/>
    <col min="10" max="10" width="11.09765625" style="109" customWidth="1"/>
    <col min="11" max="11" width="0.59765625" style="109" customWidth="1"/>
    <col min="12" max="12" width="11.09765625" style="109" customWidth="1"/>
    <col min="13" max="13" width="0.59765625" style="109" customWidth="1"/>
    <col min="14" max="14" width="11.09765625" style="109" customWidth="1"/>
    <col min="15" max="15" width="8.09765625" style="107" customWidth="1"/>
    <col min="16" max="16384" width="8.09765625" style="107"/>
  </cols>
  <sheetData>
    <row r="1" spans="1:14" ht="16.5" customHeight="1" x14ac:dyDescent="0.25">
      <c r="A1" s="106" t="s">
        <v>72</v>
      </c>
    </row>
    <row r="2" spans="1:14" ht="16.5" customHeight="1" x14ac:dyDescent="0.25">
      <c r="A2" s="110" t="s">
        <v>73</v>
      </c>
    </row>
    <row r="3" spans="1:14" ht="16.5" customHeight="1" x14ac:dyDescent="0.25">
      <c r="A3" s="95" t="s">
        <v>185</v>
      </c>
      <c r="B3" s="111"/>
      <c r="C3" s="111"/>
      <c r="D3" s="111"/>
      <c r="E3" s="111"/>
      <c r="F3" s="112"/>
      <c r="G3" s="111"/>
      <c r="H3" s="113"/>
      <c r="I3" s="113"/>
      <c r="J3" s="113"/>
      <c r="K3" s="113"/>
      <c r="L3" s="113"/>
      <c r="M3" s="113"/>
      <c r="N3" s="113"/>
    </row>
    <row r="5" spans="1:14" ht="16.5" customHeight="1" x14ac:dyDescent="0.25">
      <c r="H5" s="163"/>
      <c r="I5" s="165"/>
      <c r="J5" s="165"/>
      <c r="K5" s="114"/>
      <c r="L5" s="163"/>
      <c r="M5" s="165"/>
      <c r="N5" s="165"/>
    </row>
    <row r="6" spans="1:14" ht="16.5" customHeight="1" x14ac:dyDescent="0.25">
      <c r="A6" s="115"/>
      <c r="B6" s="115"/>
      <c r="C6" s="115"/>
      <c r="D6" s="115"/>
      <c r="E6" s="115"/>
      <c r="F6" s="115"/>
      <c r="G6" s="115"/>
      <c r="H6" s="163" t="s">
        <v>74</v>
      </c>
      <c r="I6" s="163"/>
      <c r="J6" s="163"/>
      <c r="K6" s="114"/>
      <c r="L6" s="163" t="s">
        <v>75</v>
      </c>
      <c r="M6" s="163"/>
      <c r="N6" s="163"/>
    </row>
    <row r="7" spans="1:14" ht="16.5" customHeight="1" x14ac:dyDescent="0.25">
      <c r="A7" s="115"/>
      <c r="B7" s="115"/>
      <c r="C7" s="115"/>
      <c r="D7" s="115"/>
      <c r="E7" s="115"/>
      <c r="F7" s="115"/>
      <c r="G7" s="115"/>
      <c r="H7" s="164" t="s">
        <v>76</v>
      </c>
      <c r="I7" s="164"/>
      <c r="J7" s="164"/>
      <c r="K7" s="107"/>
      <c r="L7" s="164" t="s">
        <v>76</v>
      </c>
      <c r="M7" s="164"/>
      <c r="N7" s="164"/>
    </row>
    <row r="8" spans="1:14" ht="16.5" customHeight="1" x14ac:dyDescent="0.25">
      <c r="A8" s="115"/>
      <c r="B8" s="115"/>
      <c r="C8" s="115"/>
      <c r="D8" s="115"/>
      <c r="E8" s="115"/>
      <c r="F8" s="115"/>
      <c r="G8" s="115"/>
      <c r="H8" s="28" t="s">
        <v>158</v>
      </c>
      <c r="I8" s="16"/>
      <c r="J8" s="28" t="s">
        <v>8</v>
      </c>
      <c r="K8" s="16"/>
      <c r="L8" s="28" t="s">
        <v>158</v>
      </c>
      <c r="M8" s="16"/>
      <c r="N8" s="28" t="s">
        <v>8</v>
      </c>
    </row>
    <row r="9" spans="1:14" ht="16.5" customHeight="1" x14ac:dyDescent="0.25">
      <c r="A9" s="115"/>
      <c r="B9" s="115"/>
      <c r="C9" s="115"/>
      <c r="D9" s="115"/>
      <c r="E9" s="115"/>
      <c r="F9" s="116" t="s">
        <v>9</v>
      </c>
      <c r="G9" s="117"/>
      <c r="H9" s="118" t="s">
        <v>77</v>
      </c>
      <c r="I9" s="119"/>
      <c r="J9" s="118" t="s">
        <v>77</v>
      </c>
      <c r="K9" s="119"/>
      <c r="L9" s="118" t="s">
        <v>77</v>
      </c>
      <c r="M9" s="119"/>
      <c r="N9" s="118" t="s">
        <v>77</v>
      </c>
    </row>
    <row r="10" spans="1:14" ht="16.5" customHeight="1" x14ac:dyDescent="0.25">
      <c r="A10" s="115"/>
      <c r="B10" s="115"/>
      <c r="C10" s="115"/>
      <c r="D10" s="115"/>
      <c r="E10" s="115"/>
      <c r="F10" s="120"/>
      <c r="G10" s="117"/>
      <c r="H10" s="119"/>
      <c r="I10" s="119"/>
      <c r="J10" s="119"/>
      <c r="K10" s="119"/>
      <c r="L10" s="119"/>
      <c r="M10" s="119"/>
      <c r="N10" s="119"/>
    </row>
    <row r="11" spans="1:14" ht="16.5" customHeight="1" x14ac:dyDescent="0.25">
      <c r="A11" s="110" t="s">
        <v>78</v>
      </c>
      <c r="B11" s="115"/>
      <c r="C11" s="115"/>
      <c r="D11" s="115"/>
      <c r="E11" s="115"/>
      <c r="F11" s="120"/>
      <c r="G11" s="117"/>
      <c r="H11" s="119"/>
      <c r="I11" s="119"/>
      <c r="J11" s="119"/>
      <c r="K11" s="119"/>
      <c r="L11" s="119"/>
      <c r="M11" s="119"/>
      <c r="N11" s="119"/>
    </row>
    <row r="12" spans="1:14" ht="16.5" customHeight="1" x14ac:dyDescent="0.25">
      <c r="A12" s="107" t="s">
        <v>79</v>
      </c>
      <c r="B12" s="115"/>
      <c r="C12" s="115"/>
      <c r="D12" s="115"/>
      <c r="E12" s="115"/>
      <c r="G12" s="117"/>
      <c r="H12" s="121">
        <v>209175</v>
      </c>
      <c r="I12" s="119"/>
      <c r="J12" s="122">
        <v>401466</v>
      </c>
      <c r="K12" s="123"/>
      <c r="L12" s="122">
        <v>115513</v>
      </c>
      <c r="M12" s="123"/>
      <c r="N12" s="122">
        <v>93213</v>
      </c>
    </row>
    <row r="13" spans="1:14" ht="16.5" customHeight="1" x14ac:dyDescent="0.25">
      <c r="A13" s="107" t="s">
        <v>80</v>
      </c>
      <c r="B13" s="115"/>
      <c r="C13" s="115"/>
      <c r="D13" s="115"/>
      <c r="E13" s="115"/>
      <c r="G13" s="117"/>
      <c r="H13" s="121">
        <v>42</v>
      </c>
      <c r="I13" s="119"/>
      <c r="J13" s="122">
        <v>2418</v>
      </c>
      <c r="K13" s="123"/>
      <c r="L13" s="122" t="s">
        <v>175</v>
      </c>
      <c r="M13" s="123"/>
      <c r="N13" s="122" t="s">
        <v>175</v>
      </c>
    </row>
    <row r="14" spans="1:14" ht="16.5" customHeight="1" x14ac:dyDescent="0.25">
      <c r="A14" s="107" t="s">
        <v>81</v>
      </c>
      <c r="B14" s="115"/>
      <c r="C14" s="115"/>
      <c r="D14" s="115"/>
      <c r="E14" s="115"/>
      <c r="G14" s="117"/>
      <c r="H14" s="121">
        <v>65239</v>
      </c>
      <c r="I14" s="119"/>
      <c r="J14" s="122">
        <v>62776</v>
      </c>
      <c r="K14" s="123"/>
      <c r="L14" s="122" t="s">
        <v>175</v>
      </c>
      <c r="M14" s="123"/>
      <c r="N14" s="122" t="s">
        <v>175</v>
      </c>
    </row>
    <row r="15" spans="1:14" ht="16.5" customHeight="1" x14ac:dyDescent="0.25">
      <c r="A15" s="107" t="s">
        <v>82</v>
      </c>
      <c r="B15" s="115"/>
      <c r="C15" s="115"/>
      <c r="D15" s="115"/>
      <c r="E15" s="115"/>
      <c r="G15" s="117"/>
      <c r="H15" s="124">
        <v>4625</v>
      </c>
      <c r="I15" s="119"/>
      <c r="J15" s="125">
        <v>3960</v>
      </c>
      <c r="K15" s="123"/>
      <c r="L15" s="125" t="s">
        <v>175</v>
      </c>
      <c r="M15" s="123"/>
      <c r="N15" s="125" t="s">
        <v>175</v>
      </c>
    </row>
    <row r="16" spans="1:14" ht="16.5" customHeight="1" x14ac:dyDescent="0.25">
      <c r="B16" s="115"/>
      <c r="C16" s="115"/>
      <c r="D16" s="115"/>
      <c r="E16" s="115"/>
      <c r="G16" s="117"/>
      <c r="H16" s="121"/>
      <c r="I16" s="119"/>
      <c r="J16" s="121"/>
      <c r="K16" s="119"/>
      <c r="L16" s="121"/>
      <c r="M16" s="119"/>
      <c r="N16" s="121"/>
    </row>
    <row r="17" spans="1:14" ht="16.5" customHeight="1" x14ac:dyDescent="0.25">
      <c r="A17" s="110" t="s">
        <v>83</v>
      </c>
      <c r="B17" s="115"/>
      <c r="C17" s="115"/>
      <c r="D17" s="115"/>
      <c r="E17" s="115"/>
      <c r="F17" s="108">
        <v>7</v>
      </c>
      <c r="G17" s="117"/>
      <c r="H17" s="124">
        <f>SUM(H12:H15)</f>
        <v>279081</v>
      </c>
      <c r="I17" s="119"/>
      <c r="J17" s="124">
        <f>SUM(J12:J15)</f>
        <v>470620</v>
      </c>
      <c r="K17" s="119"/>
      <c r="L17" s="124">
        <f>SUM(L12:L15)</f>
        <v>115513</v>
      </c>
      <c r="M17" s="119"/>
      <c r="N17" s="124">
        <f>SUM(N12:N15)</f>
        <v>93213</v>
      </c>
    </row>
    <row r="18" spans="1:14" ht="16.5" customHeight="1" x14ac:dyDescent="0.25">
      <c r="B18" s="115"/>
      <c r="C18" s="115"/>
      <c r="D18" s="115"/>
      <c r="E18" s="115"/>
      <c r="G18" s="117"/>
      <c r="H18" s="121"/>
      <c r="I18" s="119"/>
      <c r="J18" s="121"/>
      <c r="K18" s="119"/>
      <c r="L18" s="121"/>
      <c r="M18" s="119"/>
      <c r="N18" s="121"/>
    </row>
    <row r="19" spans="1:14" ht="16.5" customHeight="1" x14ac:dyDescent="0.25">
      <c r="A19" s="110" t="s">
        <v>84</v>
      </c>
      <c r="B19" s="115"/>
      <c r="C19" s="115"/>
      <c r="D19" s="115"/>
      <c r="E19" s="115"/>
      <c r="G19" s="117"/>
      <c r="H19" s="121"/>
      <c r="I19" s="119"/>
      <c r="J19" s="121"/>
      <c r="K19" s="119"/>
      <c r="L19" s="121"/>
      <c r="M19" s="119"/>
      <c r="N19" s="121"/>
    </row>
    <row r="20" spans="1:14" ht="16.5" customHeight="1" x14ac:dyDescent="0.25">
      <c r="A20" s="107" t="s">
        <v>85</v>
      </c>
      <c r="B20" s="115"/>
      <c r="C20" s="115"/>
      <c r="D20" s="115"/>
      <c r="E20" s="115"/>
      <c r="G20" s="117"/>
      <c r="H20" s="121">
        <v>-155286</v>
      </c>
      <c r="I20" s="119"/>
      <c r="J20" s="122">
        <v>-268491</v>
      </c>
      <c r="K20" s="123"/>
      <c r="L20" s="122">
        <v>-90838</v>
      </c>
      <c r="M20" s="123"/>
      <c r="N20" s="122">
        <v>-76239</v>
      </c>
    </row>
    <row r="21" spans="1:14" ht="16.5" customHeight="1" x14ac:dyDescent="0.25">
      <c r="A21" s="107" t="s">
        <v>86</v>
      </c>
      <c r="B21" s="115"/>
      <c r="C21" s="115"/>
      <c r="D21" s="115"/>
      <c r="E21" s="115"/>
      <c r="G21" s="117"/>
      <c r="H21" s="121">
        <v>-235</v>
      </c>
      <c r="I21" s="119"/>
      <c r="J21" s="122">
        <v>-18013</v>
      </c>
      <c r="K21" s="123"/>
      <c r="L21" s="122">
        <v>0</v>
      </c>
      <c r="M21" s="123"/>
      <c r="N21" s="122" t="s">
        <v>175</v>
      </c>
    </row>
    <row r="22" spans="1:14" ht="16.5" customHeight="1" x14ac:dyDescent="0.25">
      <c r="A22" s="107" t="s">
        <v>87</v>
      </c>
      <c r="B22" s="115"/>
      <c r="C22" s="115"/>
      <c r="D22" s="115"/>
      <c r="E22" s="115"/>
      <c r="G22" s="117"/>
      <c r="H22" s="121">
        <v>-65326</v>
      </c>
      <c r="I22" s="119"/>
      <c r="J22" s="122">
        <v>-61983</v>
      </c>
      <c r="K22" s="123"/>
      <c r="L22" s="122">
        <v>0</v>
      </c>
      <c r="M22" s="123"/>
      <c r="N22" s="122" t="s">
        <v>175</v>
      </c>
    </row>
    <row r="23" spans="1:14" ht="16.5" customHeight="1" x14ac:dyDescent="0.25">
      <c r="A23" s="107" t="s">
        <v>88</v>
      </c>
      <c r="B23" s="115"/>
      <c r="C23" s="115"/>
      <c r="D23" s="115"/>
      <c r="E23" s="115"/>
      <c r="G23" s="117"/>
      <c r="H23" s="124">
        <v>-4503</v>
      </c>
      <c r="I23" s="121"/>
      <c r="J23" s="125">
        <v>-2890</v>
      </c>
      <c r="K23" s="122"/>
      <c r="L23" s="125">
        <v>0</v>
      </c>
      <c r="M23" s="122"/>
      <c r="N23" s="125" t="s">
        <v>175</v>
      </c>
    </row>
    <row r="24" spans="1:14" ht="16.5" customHeight="1" x14ac:dyDescent="0.25">
      <c r="B24" s="115"/>
      <c r="C24" s="115"/>
      <c r="D24" s="115"/>
      <c r="E24" s="115"/>
      <c r="G24" s="117"/>
      <c r="H24" s="121"/>
      <c r="I24" s="119"/>
      <c r="J24" s="121"/>
      <c r="K24" s="119"/>
      <c r="L24" s="121"/>
      <c r="M24" s="119"/>
      <c r="N24" s="121"/>
    </row>
    <row r="25" spans="1:14" ht="16.5" customHeight="1" x14ac:dyDescent="0.25">
      <c r="A25" s="110" t="s">
        <v>89</v>
      </c>
      <c r="B25" s="115"/>
      <c r="C25" s="115"/>
      <c r="D25" s="115"/>
      <c r="E25" s="115"/>
      <c r="G25" s="117"/>
      <c r="H25" s="124">
        <f>SUM(H20:H23)</f>
        <v>-225350</v>
      </c>
      <c r="I25" s="121"/>
      <c r="J25" s="124">
        <f>SUM(J20:J23)</f>
        <v>-351377</v>
      </c>
      <c r="K25" s="121"/>
      <c r="L25" s="124">
        <f>SUM(L20:L23)</f>
        <v>-90838</v>
      </c>
      <c r="M25" s="121"/>
      <c r="N25" s="124">
        <f>SUM(N20:N23)</f>
        <v>-76239</v>
      </c>
    </row>
    <row r="26" spans="1:14" ht="16.5" customHeight="1" x14ac:dyDescent="0.25">
      <c r="B26" s="115"/>
      <c r="C26" s="115"/>
      <c r="D26" s="115"/>
      <c r="E26" s="115"/>
      <c r="G26" s="117"/>
      <c r="H26" s="121"/>
      <c r="I26" s="121"/>
      <c r="J26" s="121"/>
      <c r="K26" s="121"/>
      <c r="L26" s="121"/>
      <c r="M26" s="121"/>
      <c r="N26" s="121"/>
    </row>
    <row r="27" spans="1:14" ht="16.5" customHeight="1" x14ac:dyDescent="0.25">
      <c r="A27" s="110" t="s">
        <v>90</v>
      </c>
      <c r="B27" s="115"/>
      <c r="C27" s="115"/>
      <c r="D27" s="115"/>
      <c r="E27" s="115"/>
      <c r="G27" s="117"/>
      <c r="H27" s="121">
        <f>SUM(H12,H13,H14,H21,H22,H15,H20,H23)</f>
        <v>53731</v>
      </c>
      <c r="I27" s="119"/>
      <c r="J27" s="121">
        <f>SUM(J12,J13,J14,J21,J22,J15,J20,J23)</f>
        <v>119243</v>
      </c>
      <c r="K27" s="119"/>
      <c r="L27" s="121">
        <f>SUM(L12,L13,L14,L21,L22,L15,L20,L23)</f>
        <v>24675</v>
      </c>
      <c r="M27" s="119"/>
      <c r="N27" s="121">
        <f>SUM(N12,N13,N14,N21,N22,N15,N20,N23)</f>
        <v>16974</v>
      </c>
    </row>
    <row r="28" spans="1:14" ht="16.5" customHeight="1" x14ac:dyDescent="0.25">
      <c r="A28" s="107" t="s">
        <v>91</v>
      </c>
      <c r="B28" s="115"/>
      <c r="C28" s="115"/>
      <c r="D28" s="115"/>
      <c r="E28" s="115"/>
      <c r="F28" s="108">
        <v>18</v>
      </c>
      <c r="G28" s="117"/>
      <c r="H28" s="121">
        <v>3491</v>
      </c>
      <c r="I28" s="119"/>
      <c r="J28" s="122">
        <v>2645</v>
      </c>
      <c r="K28" s="123"/>
      <c r="L28" s="122">
        <v>32342</v>
      </c>
      <c r="M28" s="123"/>
      <c r="N28" s="122">
        <v>34105</v>
      </c>
    </row>
    <row r="29" spans="1:14" ht="16.5" customHeight="1" x14ac:dyDescent="0.25">
      <c r="A29" s="107" t="s">
        <v>226</v>
      </c>
      <c r="B29" s="155"/>
      <c r="C29" s="115"/>
      <c r="D29" s="115"/>
      <c r="E29" s="115"/>
      <c r="G29" s="117"/>
      <c r="H29" s="121">
        <v>-1651</v>
      </c>
      <c r="I29" s="119"/>
      <c r="J29" s="122">
        <v>0</v>
      </c>
      <c r="K29" s="123"/>
      <c r="L29" s="122">
        <v>0</v>
      </c>
      <c r="M29" s="123"/>
      <c r="N29" s="122">
        <v>0</v>
      </c>
    </row>
    <row r="30" spans="1:14" ht="16.5" customHeight="1" x14ac:dyDescent="0.25">
      <c r="A30" s="107" t="s">
        <v>92</v>
      </c>
      <c r="B30" s="115"/>
      <c r="C30" s="115"/>
      <c r="D30" s="115"/>
      <c r="E30" s="115"/>
      <c r="G30" s="117"/>
      <c r="H30" s="121">
        <v>-27817</v>
      </c>
      <c r="I30" s="119"/>
      <c r="J30" s="122">
        <v>-55825</v>
      </c>
      <c r="K30" s="123"/>
      <c r="L30" s="122">
        <v>-15231</v>
      </c>
      <c r="M30" s="123"/>
      <c r="N30" s="122">
        <v>-17968</v>
      </c>
    </row>
    <row r="31" spans="1:14" ht="16.5" customHeight="1" x14ac:dyDescent="0.25">
      <c r="A31" s="107" t="s">
        <v>93</v>
      </c>
      <c r="B31" s="115"/>
      <c r="C31" s="115"/>
      <c r="D31" s="115"/>
      <c r="E31" s="126"/>
      <c r="G31" s="117"/>
      <c r="H31" s="124">
        <v>-44060</v>
      </c>
      <c r="I31" s="121"/>
      <c r="J31" s="125">
        <v>-92235</v>
      </c>
      <c r="K31" s="122"/>
      <c r="L31" s="125">
        <v>-23880</v>
      </c>
      <c r="M31" s="122"/>
      <c r="N31" s="125">
        <v>-31429</v>
      </c>
    </row>
    <row r="32" spans="1:14" ht="16.5" customHeight="1" x14ac:dyDescent="0.2">
      <c r="B32" s="115"/>
      <c r="C32" s="115"/>
      <c r="D32" s="115"/>
      <c r="E32" s="115"/>
      <c r="G32" s="117"/>
      <c r="H32" s="10"/>
      <c r="I32" s="10"/>
      <c r="J32" s="10"/>
      <c r="K32" s="10"/>
      <c r="L32" s="10"/>
      <c r="M32" s="10"/>
      <c r="N32" s="10"/>
    </row>
    <row r="33" spans="1:14" ht="16.5" customHeight="1" x14ac:dyDescent="0.25">
      <c r="A33" s="110" t="s">
        <v>180</v>
      </c>
      <c r="B33" s="117"/>
      <c r="C33" s="117"/>
      <c r="D33" s="117"/>
      <c r="E33" s="115"/>
      <c r="G33" s="117"/>
      <c r="H33" s="121"/>
      <c r="I33" s="121"/>
      <c r="J33" s="121"/>
      <c r="K33" s="121"/>
      <c r="L33" s="121"/>
      <c r="M33" s="121"/>
      <c r="N33" s="121"/>
    </row>
    <row r="34" spans="1:14" ht="16.5" customHeight="1" x14ac:dyDescent="0.25">
      <c r="A34" s="110"/>
      <c r="B34" s="127" t="s">
        <v>218</v>
      </c>
      <c r="C34" s="117"/>
      <c r="D34" s="117"/>
      <c r="E34" s="115"/>
      <c r="G34" s="117"/>
      <c r="H34" s="121">
        <f>SUM(H27:H31)</f>
        <v>-16306</v>
      </c>
      <c r="I34" s="121"/>
      <c r="J34" s="121">
        <f>SUM(J27:J31)</f>
        <v>-26172</v>
      </c>
      <c r="K34" s="121"/>
      <c r="L34" s="121">
        <f>SUM(L27:L31)</f>
        <v>17906</v>
      </c>
      <c r="M34" s="121"/>
      <c r="N34" s="121">
        <f>SUM(N27:N31)</f>
        <v>1682</v>
      </c>
    </row>
    <row r="35" spans="1:14" ht="16.5" customHeight="1" x14ac:dyDescent="0.25">
      <c r="A35" s="107" t="s">
        <v>94</v>
      </c>
      <c r="B35" s="115"/>
      <c r="C35" s="115"/>
      <c r="D35" s="115"/>
      <c r="E35" s="115"/>
      <c r="G35" s="117"/>
      <c r="H35" s="124">
        <v>-80815</v>
      </c>
      <c r="I35" s="121"/>
      <c r="J35" s="125">
        <v>-47338</v>
      </c>
      <c r="K35" s="122"/>
      <c r="L35" s="125">
        <v>-66123</v>
      </c>
      <c r="M35" s="122"/>
      <c r="N35" s="125">
        <v>-50703</v>
      </c>
    </row>
    <row r="36" spans="1:14" ht="16.5" customHeight="1" x14ac:dyDescent="0.25">
      <c r="B36" s="115"/>
      <c r="C36" s="115"/>
      <c r="D36" s="115"/>
      <c r="E36" s="115"/>
      <c r="G36" s="117"/>
      <c r="H36" s="121"/>
      <c r="I36" s="121"/>
      <c r="J36" s="121"/>
      <c r="K36" s="121"/>
      <c r="L36" s="121"/>
      <c r="M36" s="121"/>
      <c r="N36" s="121"/>
    </row>
    <row r="37" spans="1:14" ht="16.5" customHeight="1" x14ac:dyDescent="0.25">
      <c r="A37" s="110" t="s">
        <v>219</v>
      </c>
      <c r="B37" s="110"/>
      <c r="C37" s="115"/>
      <c r="D37" s="115"/>
      <c r="E37" s="115"/>
      <c r="G37" s="117"/>
      <c r="H37" s="121">
        <f>SUM(H34:H35)</f>
        <v>-97121</v>
      </c>
      <c r="I37" s="121"/>
      <c r="J37" s="121">
        <f>SUM(J34:J35)</f>
        <v>-73510</v>
      </c>
      <c r="K37" s="121"/>
      <c r="L37" s="121">
        <f>SUM(L34:L35)</f>
        <v>-48217</v>
      </c>
      <c r="M37" s="121"/>
      <c r="N37" s="121">
        <f>SUM(N34:N35)</f>
        <v>-49021</v>
      </c>
    </row>
    <row r="38" spans="1:14" ht="16.5" customHeight="1" x14ac:dyDescent="0.25">
      <c r="A38" s="107" t="s">
        <v>224</v>
      </c>
      <c r="B38" s="115"/>
      <c r="C38" s="115"/>
      <c r="D38" s="115"/>
      <c r="E38" s="115"/>
      <c r="G38" s="117"/>
      <c r="H38" s="124">
        <v>-7852</v>
      </c>
      <c r="I38" s="121"/>
      <c r="J38" s="125">
        <v>-12901</v>
      </c>
      <c r="K38" s="122"/>
      <c r="L38" s="125">
        <v>89</v>
      </c>
      <c r="M38" s="122"/>
      <c r="N38" s="125">
        <v>1819</v>
      </c>
    </row>
    <row r="39" spans="1:14" ht="16.5" customHeight="1" x14ac:dyDescent="0.25">
      <c r="B39" s="115"/>
      <c r="C39" s="115"/>
      <c r="D39" s="115"/>
      <c r="E39" s="115"/>
      <c r="G39" s="117"/>
      <c r="H39" s="121"/>
      <c r="I39" s="121"/>
      <c r="J39" s="121"/>
      <c r="K39" s="121"/>
      <c r="L39" s="121"/>
      <c r="M39" s="121"/>
      <c r="N39" s="121"/>
    </row>
    <row r="40" spans="1:14" ht="16.5" customHeight="1" thickBot="1" x14ac:dyDescent="0.3">
      <c r="A40" s="110" t="s">
        <v>179</v>
      </c>
      <c r="B40" s="115"/>
      <c r="C40" s="115"/>
      <c r="D40" s="115"/>
      <c r="E40" s="115"/>
      <c r="G40" s="117"/>
      <c r="H40" s="128">
        <f>SUM(H37:H38)</f>
        <v>-104973</v>
      </c>
      <c r="I40" s="121"/>
      <c r="J40" s="128">
        <f>SUM(J37:J38)</f>
        <v>-86411</v>
      </c>
      <c r="K40" s="121"/>
      <c r="L40" s="128">
        <f>SUM(L37:L38)</f>
        <v>-48128</v>
      </c>
      <c r="M40" s="121"/>
      <c r="N40" s="128">
        <f>SUM(N37:N38)</f>
        <v>-47202</v>
      </c>
    </row>
    <row r="41" spans="1:14" ht="16.5" customHeight="1" thickTop="1" x14ac:dyDescent="0.25">
      <c r="B41" s="115"/>
      <c r="C41" s="115"/>
      <c r="D41" s="115"/>
      <c r="E41" s="115"/>
      <c r="G41" s="117"/>
      <c r="H41" s="121"/>
      <c r="I41" s="121"/>
      <c r="J41" s="121"/>
      <c r="K41" s="121"/>
      <c r="L41" s="121"/>
      <c r="M41" s="121"/>
      <c r="N41" s="121"/>
    </row>
    <row r="42" spans="1:14" ht="16.5" customHeight="1" x14ac:dyDescent="0.25">
      <c r="B42" s="115"/>
      <c r="C42" s="115"/>
      <c r="D42" s="115"/>
      <c r="E42" s="115"/>
      <c r="G42" s="117"/>
      <c r="H42" s="121"/>
      <c r="I42" s="121"/>
      <c r="J42" s="121"/>
      <c r="K42" s="121"/>
      <c r="L42" s="121"/>
      <c r="M42" s="121"/>
      <c r="N42" s="121"/>
    </row>
    <row r="43" spans="1:14" ht="16.5" customHeight="1" x14ac:dyDescent="0.25">
      <c r="B43" s="115"/>
      <c r="C43" s="115"/>
      <c r="D43" s="115"/>
      <c r="E43" s="115"/>
      <c r="G43" s="117"/>
      <c r="H43" s="121"/>
      <c r="I43" s="121"/>
      <c r="J43" s="121"/>
      <c r="K43" s="121"/>
      <c r="L43" s="121"/>
      <c r="M43" s="121"/>
      <c r="N43" s="121"/>
    </row>
    <row r="44" spans="1:14" ht="16.5" customHeight="1" x14ac:dyDescent="0.25">
      <c r="B44" s="115"/>
      <c r="C44" s="115"/>
      <c r="D44" s="115"/>
      <c r="E44" s="115"/>
      <c r="G44" s="117"/>
      <c r="H44" s="121"/>
      <c r="I44" s="121"/>
      <c r="J44" s="121"/>
      <c r="K44" s="121"/>
      <c r="L44" s="121"/>
      <c r="M44" s="121"/>
      <c r="N44" s="121"/>
    </row>
    <row r="45" spans="1:14" ht="16.5" customHeight="1" x14ac:dyDescent="0.25">
      <c r="B45" s="115"/>
      <c r="C45" s="115"/>
      <c r="D45" s="115"/>
      <c r="E45" s="115"/>
      <c r="G45" s="117"/>
      <c r="H45" s="121"/>
      <c r="I45" s="121"/>
      <c r="J45" s="121"/>
      <c r="K45" s="121"/>
      <c r="L45" s="121"/>
      <c r="M45" s="121"/>
      <c r="N45" s="121"/>
    </row>
    <row r="46" spans="1:14" ht="16.5" customHeight="1" x14ac:dyDescent="0.25">
      <c r="B46" s="115"/>
      <c r="C46" s="115"/>
      <c r="D46" s="115"/>
      <c r="E46" s="115"/>
      <c r="G46" s="117"/>
      <c r="H46" s="121"/>
      <c r="I46" s="121"/>
      <c r="J46" s="121"/>
      <c r="K46" s="121"/>
      <c r="L46" s="121"/>
      <c r="M46" s="121"/>
      <c r="N46" s="121"/>
    </row>
    <row r="47" spans="1:14" ht="18" customHeight="1" x14ac:dyDescent="0.25">
      <c r="B47" s="115"/>
      <c r="C47" s="115"/>
      <c r="D47" s="115"/>
      <c r="E47" s="115"/>
      <c r="G47" s="117"/>
      <c r="H47" s="121"/>
      <c r="I47" s="121"/>
      <c r="J47" s="121"/>
      <c r="K47" s="121"/>
      <c r="L47" s="121"/>
      <c r="M47" s="121"/>
      <c r="N47" s="121"/>
    </row>
    <row r="48" spans="1:14" ht="21.9" customHeight="1" x14ac:dyDescent="0.25">
      <c r="A48" s="111" t="s">
        <v>34</v>
      </c>
      <c r="B48" s="129"/>
      <c r="C48" s="129"/>
      <c r="D48" s="129"/>
      <c r="E48" s="129"/>
      <c r="F48" s="112"/>
      <c r="G48" s="129"/>
      <c r="H48" s="124"/>
      <c r="I48" s="129"/>
      <c r="J48" s="124"/>
      <c r="K48" s="129"/>
      <c r="L48" s="124"/>
      <c r="M48" s="124"/>
      <c r="N48" s="124"/>
    </row>
    <row r="49" spans="1:14" ht="16.5" customHeight="1" x14ac:dyDescent="0.25">
      <c r="A49" s="106" t="s">
        <v>72</v>
      </c>
    </row>
    <row r="50" spans="1:14" ht="16.5" customHeight="1" x14ac:dyDescent="0.25">
      <c r="A50" s="110" t="s">
        <v>95</v>
      </c>
    </row>
    <row r="51" spans="1:14" ht="16.5" customHeight="1" x14ac:dyDescent="0.25">
      <c r="A51" s="130" t="str">
        <f>A3</f>
        <v>For the three-month period ended 30 June 2025</v>
      </c>
      <c r="B51" s="111"/>
      <c r="C51" s="111"/>
      <c r="D51" s="111"/>
      <c r="E51" s="111"/>
      <c r="F51" s="112"/>
      <c r="G51" s="111"/>
      <c r="H51" s="113"/>
      <c r="I51" s="113"/>
      <c r="J51" s="113"/>
      <c r="K51" s="113"/>
      <c r="L51" s="113"/>
      <c r="M51" s="113"/>
      <c r="N51" s="113"/>
    </row>
    <row r="54" spans="1:14" ht="16.5" customHeight="1" x14ac:dyDescent="0.25">
      <c r="A54" s="115"/>
      <c r="B54" s="115"/>
      <c r="C54" s="115"/>
      <c r="D54" s="115"/>
      <c r="E54" s="115"/>
      <c r="F54" s="115"/>
      <c r="G54" s="115"/>
      <c r="H54" s="163" t="s">
        <v>74</v>
      </c>
      <c r="I54" s="163"/>
      <c r="J54" s="163"/>
      <c r="K54" s="114"/>
      <c r="L54" s="163" t="s">
        <v>75</v>
      </c>
      <c r="M54" s="163"/>
      <c r="N54" s="163"/>
    </row>
    <row r="55" spans="1:14" ht="16.5" customHeight="1" x14ac:dyDescent="0.25">
      <c r="A55" s="115"/>
      <c r="B55" s="115"/>
      <c r="C55" s="115"/>
      <c r="D55" s="115"/>
      <c r="E55" s="115"/>
      <c r="F55" s="115"/>
      <c r="G55" s="115"/>
      <c r="H55" s="164" t="s">
        <v>76</v>
      </c>
      <c r="I55" s="164"/>
      <c r="J55" s="164"/>
      <c r="K55" s="107"/>
      <c r="L55" s="164" t="s">
        <v>76</v>
      </c>
      <c r="M55" s="164"/>
      <c r="N55" s="164"/>
    </row>
    <row r="56" spans="1:14" ht="16.5" customHeight="1" x14ac:dyDescent="0.25">
      <c r="A56" s="115"/>
      <c r="B56" s="115"/>
      <c r="C56" s="115"/>
      <c r="D56" s="115"/>
      <c r="E56" s="115"/>
      <c r="F56" s="115"/>
      <c r="G56" s="115"/>
      <c r="H56" s="28" t="s">
        <v>158</v>
      </c>
      <c r="I56" s="16"/>
      <c r="J56" s="28" t="s">
        <v>8</v>
      </c>
      <c r="K56" s="16"/>
      <c r="L56" s="28" t="s">
        <v>158</v>
      </c>
      <c r="M56" s="16"/>
      <c r="N56" s="28" t="s">
        <v>8</v>
      </c>
    </row>
    <row r="57" spans="1:14" ht="16.5" customHeight="1" x14ac:dyDescent="0.25">
      <c r="A57" s="115"/>
      <c r="B57" s="115"/>
      <c r="C57" s="115"/>
      <c r="D57" s="115"/>
      <c r="E57" s="115"/>
      <c r="F57" s="116" t="s">
        <v>96</v>
      </c>
      <c r="G57" s="117"/>
      <c r="H57" s="118" t="s">
        <v>77</v>
      </c>
      <c r="I57" s="119"/>
      <c r="J57" s="118" t="s">
        <v>77</v>
      </c>
      <c r="K57" s="119"/>
      <c r="L57" s="118" t="s">
        <v>77</v>
      </c>
      <c r="M57" s="119"/>
      <c r="N57" s="118" t="s">
        <v>77</v>
      </c>
    </row>
    <row r="58" spans="1:14" ht="16.5" customHeight="1" x14ac:dyDescent="0.25">
      <c r="A58" s="115"/>
      <c r="B58" s="115"/>
      <c r="C58" s="115"/>
      <c r="D58" s="115"/>
      <c r="E58" s="115"/>
      <c r="F58" s="120"/>
      <c r="G58" s="117"/>
      <c r="H58" s="119"/>
      <c r="I58" s="119"/>
      <c r="J58" s="119"/>
      <c r="K58" s="119"/>
      <c r="L58" s="119"/>
      <c r="M58" s="119"/>
      <c r="N58" s="119"/>
    </row>
    <row r="59" spans="1:14" ht="16.5" customHeight="1" x14ac:dyDescent="0.25">
      <c r="A59" s="110" t="s">
        <v>220</v>
      </c>
      <c r="B59" s="127"/>
      <c r="C59" s="117"/>
      <c r="D59" s="117"/>
      <c r="E59" s="117"/>
      <c r="G59" s="117"/>
      <c r="H59" s="121"/>
      <c r="I59" s="121"/>
      <c r="J59" s="121"/>
      <c r="K59" s="121"/>
      <c r="L59" s="121"/>
      <c r="M59" s="121"/>
      <c r="N59" s="121"/>
    </row>
    <row r="60" spans="1:14" ht="16.5" customHeight="1" x14ac:dyDescent="0.25">
      <c r="A60" s="107" t="s">
        <v>97</v>
      </c>
      <c r="B60" s="127"/>
      <c r="C60" s="117"/>
      <c r="D60" s="117"/>
      <c r="E60" s="117"/>
      <c r="G60" s="117"/>
      <c r="H60" s="109">
        <v>-104821</v>
      </c>
      <c r="I60" s="131"/>
      <c r="J60" s="132">
        <v>-85696</v>
      </c>
      <c r="K60" s="133"/>
      <c r="L60" s="109">
        <v>-48128</v>
      </c>
      <c r="M60" s="133"/>
      <c r="N60" s="132">
        <v>-47202</v>
      </c>
    </row>
    <row r="61" spans="1:14" ht="16.5" customHeight="1" x14ac:dyDescent="0.25">
      <c r="A61" s="107" t="s">
        <v>69</v>
      </c>
      <c r="B61" s="127"/>
      <c r="C61" s="117"/>
      <c r="D61" s="117"/>
      <c r="E61" s="117"/>
      <c r="G61" s="117"/>
      <c r="H61" s="113">
        <v>-152</v>
      </c>
      <c r="I61" s="131"/>
      <c r="J61" s="134">
        <v>-715</v>
      </c>
      <c r="K61" s="133"/>
      <c r="L61" s="134">
        <v>0</v>
      </c>
      <c r="M61" s="133"/>
      <c r="N61" s="134">
        <v>0</v>
      </c>
    </row>
    <row r="62" spans="1:14" ht="16.5" customHeight="1" x14ac:dyDescent="0.25">
      <c r="B62" s="127"/>
      <c r="C62" s="117"/>
      <c r="D62" s="117"/>
      <c r="E62" s="117"/>
      <c r="G62" s="117"/>
      <c r="I62" s="135"/>
      <c r="K62" s="135"/>
      <c r="M62" s="135"/>
    </row>
    <row r="63" spans="1:14" ht="16.5" customHeight="1" thickBot="1" x14ac:dyDescent="0.3">
      <c r="A63" s="110"/>
      <c r="B63" s="115"/>
      <c r="C63" s="115"/>
      <c r="D63" s="115"/>
      <c r="E63" s="115"/>
      <c r="G63" s="115"/>
      <c r="H63" s="136">
        <f>H60+H61</f>
        <v>-104973</v>
      </c>
      <c r="I63" s="131"/>
      <c r="J63" s="136">
        <f>J40</f>
        <v>-86411</v>
      </c>
      <c r="K63" s="131"/>
      <c r="L63" s="136">
        <f>L40</f>
        <v>-48128</v>
      </c>
      <c r="M63" s="131"/>
      <c r="N63" s="136">
        <f>N40</f>
        <v>-47202</v>
      </c>
    </row>
    <row r="64" spans="1:14" ht="16.5" customHeight="1" thickTop="1" x14ac:dyDescent="0.25">
      <c r="A64" s="110"/>
      <c r="B64" s="115"/>
      <c r="C64" s="115"/>
      <c r="D64" s="115"/>
      <c r="E64" s="115"/>
      <c r="G64" s="115"/>
      <c r="I64" s="131"/>
      <c r="K64" s="131"/>
      <c r="M64" s="131"/>
    </row>
    <row r="65" spans="1:14" ht="16.5" customHeight="1" x14ac:dyDescent="0.25">
      <c r="A65" s="110" t="s">
        <v>222</v>
      </c>
      <c r="B65" s="115"/>
      <c r="C65" s="115"/>
      <c r="D65" s="115"/>
      <c r="E65" s="115"/>
      <c r="G65" s="115"/>
      <c r="H65" s="121"/>
      <c r="I65" s="115"/>
      <c r="J65" s="121"/>
      <c r="K65" s="115"/>
      <c r="L65" s="121"/>
      <c r="M65" s="121"/>
      <c r="N65" s="121"/>
    </row>
    <row r="66" spans="1:14" ht="16.5" customHeight="1" x14ac:dyDescent="0.25">
      <c r="A66" s="110"/>
      <c r="B66" s="127" t="s">
        <v>221</v>
      </c>
      <c r="C66" s="115"/>
      <c r="D66" s="115"/>
      <c r="E66" s="115"/>
      <c r="G66" s="115"/>
      <c r="H66" s="121"/>
      <c r="I66" s="115"/>
      <c r="J66" s="121"/>
      <c r="K66" s="115"/>
      <c r="L66" s="121"/>
      <c r="M66" s="121"/>
      <c r="N66" s="121"/>
    </row>
    <row r="67" spans="1:14" ht="16.5" customHeight="1" x14ac:dyDescent="0.25">
      <c r="A67" s="107" t="s">
        <v>97</v>
      </c>
      <c r="B67" s="127"/>
      <c r="C67" s="117"/>
      <c r="D67" s="117"/>
      <c r="E67" s="117"/>
      <c r="G67" s="117"/>
      <c r="H67" s="121">
        <v>-104821</v>
      </c>
      <c r="I67" s="121"/>
      <c r="J67" s="122">
        <v>-85696</v>
      </c>
      <c r="K67" s="122"/>
      <c r="L67" s="122">
        <v>-48128</v>
      </c>
      <c r="M67" s="122"/>
      <c r="N67" s="122">
        <v>-47202</v>
      </c>
    </row>
    <row r="68" spans="1:14" ht="16.5" customHeight="1" x14ac:dyDescent="0.25">
      <c r="A68" s="107" t="s">
        <v>69</v>
      </c>
      <c r="B68" s="127"/>
      <c r="C68" s="117"/>
      <c r="D68" s="117"/>
      <c r="E68" s="117"/>
      <c r="G68" s="117"/>
      <c r="H68" s="113">
        <v>-152</v>
      </c>
      <c r="I68" s="131"/>
      <c r="J68" s="134">
        <v>-715</v>
      </c>
      <c r="K68" s="133"/>
      <c r="L68" s="134">
        <v>0</v>
      </c>
      <c r="M68" s="133"/>
      <c r="N68" s="134">
        <v>0</v>
      </c>
    </row>
    <row r="69" spans="1:14" ht="16.5" customHeight="1" x14ac:dyDescent="0.25">
      <c r="B69" s="127"/>
      <c r="C69" s="117"/>
      <c r="D69" s="117"/>
      <c r="E69" s="117"/>
      <c r="G69" s="117"/>
      <c r="I69" s="131"/>
      <c r="K69" s="131"/>
      <c r="M69" s="131"/>
    </row>
    <row r="70" spans="1:14" ht="16.5" customHeight="1" thickBot="1" x14ac:dyDescent="0.3">
      <c r="B70" s="127"/>
      <c r="C70" s="117"/>
      <c r="D70" s="117"/>
      <c r="E70" s="117"/>
      <c r="G70" s="117"/>
      <c r="H70" s="128">
        <f>H40</f>
        <v>-104973</v>
      </c>
      <c r="I70" s="121"/>
      <c r="J70" s="128">
        <f>J40</f>
        <v>-86411</v>
      </c>
      <c r="K70" s="121"/>
      <c r="L70" s="128">
        <f>L40</f>
        <v>-48128</v>
      </c>
      <c r="M70" s="121"/>
      <c r="N70" s="128">
        <f>N40</f>
        <v>-47202</v>
      </c>
    </row>
    <row r="71" spans="1:14" ht="16.5" customHeight="1" thickTop="1" x14ac:dyDescent="0.25">
      <c r="B71" s="127"/>
      <c r="C71" s="117"/>
      <c r="D71" s="117"/>
      <c r="E71" s="117"/>
      <c r="G71" s="117"/>
      <c r="H71" s="121"/>
      <c r="I71" s="115"/>
      <c r="J71" s="121"/>
      <c r="K71" s="115"/>
      <c r="L71" s="121"/>
      <c r="M71" s="121"/>
      <c r="N71" s="121"/>
    </row>
    <row r="72" spans="1:14" ht="16.5" customHeight="1" x14ac:dyDescent="0.25">
      <c r="A72" s="110" t="s">
        <v>181</v>
      </c>
      <c r="B72" s="127"/>
      <c r="C72" s="115"/>
      <c r="D72" s="115"/>
      <c r="E72" s="115"/>
      <c r="H72" s="137"/>
      <c r="I72" s="137"/>
      <c r="J72" s="137"/>
      <c r="K72" s="137"/>
      <c r="L72" s="137"/>
      <c r="M72" s="137"/>
      <c r="N72" s="137"/>
    </row>
    <row r="73" spans="1:14" ht="16.5" customHeight="1" x14ac:dyDescent="0.25">
      <c r="A73" s="115"/>
      <c r="B73" s="115"/>
      <c r="C73" s="115"/>
      <c r="D73" s="115"/>
      <c r="E73" s="115"/>
      <c r="F73" s="120"/>
      <c r="G73" s="117"/>
      <c r="H73" s="119"/>
      <c r="I73" s="119"/>
      <c r="J73" s="119"/>
      <c r="K73" s="119"/>
      <c r="L73" s="119"/>
      <c r="M73" s="119"/>
      <c r="N73" s="119"/>
    </row>
    <row r="74" spans="1:14" ht="16.5" customHeight="1" x14ac:dyDescent="0.25">
      <c r="A74" s="29" t="s">
        <v>159</v>
      </c>
      <c r="B74" s="31"/>
      <c r="C74" s="31"/>
      <c r="D74" s="31"/>
      <c r="E74" s="31"/>
      <c r="F74" s="30">
        <v>20</v>
      </c>
      <c r="G74" s="138"/>
      <c r="H74" s="139">
        <f>H60/'2-4'!E125</f>
        <v>-9.5100493280336929E-2</v>
      </c>
      <c r="I74" s="123"/>
      <c r="J74" s="139">
        <f>J60/'2-4'!G125</f>
        <v>-7.7749037617955874E-2</v>
      </c>
      <c r="K74" s="139"/>
      <c r="L74" s="139">
        <f>L60/'2-4'!I125</f>
        <v>-4.366488147027843E-2</v>
      </c>
      <c r="M74" s="139"/>
      <c r="N74" s="139">
        <f>N60/'2-4'!K125</f>
        <v>-4.2824753473239746E-2</v>
      </c>
    </row>
    <row r="75" spans="1:14" ht="16.5" customHeight="1" x14ac:dyDescent="0.25">
      <c r="A75" s="115"/>
      <c r="B75" s="115"/>
      <c r="C75" s="115"/>
      <c r="D75" s="115"/>
      <c r="E75" s="115"/>
      <c r="F75" s="120"/>
      <c r="G75" s="117"/>
      <c r="H75" s="119"/>
      <c r="I75" s="119"/>
      <c r="J75" s="119"/>
      <c r="K75" s="119"/>
      <c r="L75" s="119"/>
      <c r="M75" s="119"/>
      <c r="N75" s="119"/>
    </row>
    <row r="76" spans="1:14" ht="16.5" customHeight="1" x14ac:dyDescent="0.25">
      <c r="A76" s="115"/>
      <c r="B76" s="115"/>
      <c r="C76" s="115"/>
      <c r="D76" s="115"/>
      <c r="E76" s="115"/>
      <c r="F76" s="120"/>
      <c r="G76" s="117"/>
      <c r="H76" s="119"/>
      <c r="I76" s="119"/>
      <c r="J76" s="119"/>
      <c r="K76" s="119"/>
      <c r="L76" s="119"/>
      <c r="M76" s="119"/>
      <c r="N76" s="119"/>
    </row>
    <row r="77" spans="1:14" ht="16.5" customHeight="1" x14ac:dyDescent="0.25">
      <c r="A77" s="115"/>
      <c r="B77" s="115"/>
      <c r="C77" s="115"/>
      <c r="D77" s="115"/>
      <c r="E77" s="115"/>
      <c r="F77" s="120"/>
      <c r="G77" s="117"/>
      <c r="H77" s="119"/>
      <c r="I77" s="119"/>
      <c r="J77" s="119"/>
      <c r="K77" s="119"/>
      <c r="L77" s="119"/>
      <c r="M77" s="119"/>
      <c r="N77" s="119"/>
    </row>
    <row r="78" spans="1:14" ht="16.5" customHeight="1" x14ac:dyDescent="0.25">
      <c r="A78" s="115"/>
      <c r="B78" s="115"/>
      <c r="C78" s="115"/>
      <c r="D78" s="115"/>
      <c r="E78" s="115"/>
      <c r="F78" s="120"/>
      <c r="G78" s="117"/>
      <c r="H78" s="119"/>
      <c r="I78" s="119"/>
      <c r="J78" s="119"/>
      <c r="K78" s="119"/>
      <c r="L78" s="119"/>
      <c r="M78" s="119"/>
      <c r="N78" s="119"/>
    </row>
    <row r="79" spans="1:14" ht="16.5" customHeight="1" x14ac:dyDescent="0.25">
      <c r="A79" s="115"/>
      <c r="B79" s="115"/>
      <c r="C79" s="115"/>
      <c r="D79" s="115"/>
      <c r="E79" s="115"/>
      <c r="F79" s="120"/>
      <c r="G79" s="117"/>
      <c r="H79" s="119"/>
      <c r="I79" s="119"/>
      <c r="J79" s="119"/>
      <c r="K79" s="119"/>
      <c r="L79" s="119"/>
      <c r="M79" s="119"/>
      <c r="N79" s="119"/>
    </row>
    <row r="80" spans="1:14" ht="16.5" customHeight="1" x14ac:dyDescent="0.25">
      <c r="A80" s="115"/>
      <c r="B80" s="115"/>
      <c r="C80" s="115"/>
      <c r="D80" s="115"/>
      <c r="E80" s="115"/>
      <c r="F80" s="120"/>
      <c r="G80" s="117"/>
      <c r="H80" s="119"/>
      <c r="I80" s="119"/>
      <c r="J80" s="119"/>
      <c r="K80" s="119"/>
      <c r="L80" s="119"/>
      <c r="M80" s="119"/>
      <c r="N80" s="119"/>
    </row>
    <row r="81" spans="1:14" ht="16.5" customHeight="1" x14ac:dyDescent="0.25">
      <c r="A81" s="115"/>
      <c r="B81" s="115"/>
      <c r="C81" s="115"/>
      <c r="D81" s="115"/>
      <c r="E81" s="115"/>
      <c r="F81" s="120"/>
      <c r="G81" s="117"/>
      <c r="H81" s="119"/>
      <c r="I81" s="119"/>
      <c r="J81" s="119"/>
      <c r="K81" s="119"/>
      <c r="L81" s="119"/>
      <c r="M81" s="119"/>
      <c r="N81" s="119"/>
    </row>
    <row r="82" spans="1:14" ht="16.5" customHeight="1" x14ac:dyDescent="0.25">
      <c r="A82" s="115"/>
      <c r="B82" s="115"/>
      <c r="C82" s="115"/>
      <c r="D82" s="115"/>
      <c r="E82" s="115"/>
      <c r="F82" s="120"/>
      <c r="G82" s="117"/>
      <c r="H82" s="119"/>
      <c r="I82" s="119"/>
      <c r="J82" s="119"/>
      <c r="K82" s="119"/>
      <c r="L82" s="119"/>
      <c r="M82" s="119"/>
      <c r="N82" s="119"/>
    </row>
    <row r="83" spans="1:14" ht="16.5" customHeight="1" x14ac:dyDescent="0.25">
      <c r="A83" s="115"/>
      <c r="B83" s="115"/>
      <c r="C83" s="115"/>
      <c r="D83" s="115"/>
      <c r="E83" s="115"/>
      <c r="F83" s="120"/>
      <c r="G83" s="117"/>
      <c r="H83" s="119"/>
      <c r="I83" s="119"/>
      <c r="J83" s="119"/>
      <c r="K83" s="119"/>
      <c r="L83" s="119"/>
      <c r="M83" s="119"/>
      <c r="N83" s="119"/>
    </row>
    <row r="84" spans="1:14" ht="16.5" customHeight="1" x14ac:dyDescent="0.25">
      <c r="A84" s="115"/>
      <c r="B84" s="115"/>
      <c r="C84" s="115"/>
      <c r="D84" s="115"/>
      <c r="E84" s="115"/>
      <c r="F84" s="120"/>
      <c r="G84" s="117"/>
      <c r="H84" s="119"/>
      <c r="I84" s="119"/>
      <c r="J84" s="119"/>
      <c r="K84" s="119"/>
      <c r="L84" s="119"/>
      <c r="M84" s="119"/>
      <c r="N84" s="119"/>
    </row>
    <row r="85" spans="1:14" ht="16.5" customHeight="1" x14ac:dyDescent="0.25">
      <c r="A85" s="115"/>
      <c r="B85" s="115"/>
      <c r="C85" s="115"/>
      <c r="D85" s="115"/>
      <c r="E85" s="115"/>
      <c r="F85" s="120"/>
      <c r="G85" s="117"/>
      <c r="H85" s="119"/>
      <c r="I85" s="119"/>
      <c r="J85" s="119"/>
      <c r="K85" s="119"/>
      <c r="L85" s="119"/>
      <c r="M85" s="119"/>
      <c r="N85" s="119"/>
    </row>
    <row r="86" spans="1:14" ht="16.5" customHeight="1" x14ac:dyDescent="0.25">
      <c r="A86" s="115"/>
      <c r="B86" s="115"/>
      <c r="C86" s="115"/>
      <c r="D86" s="115"/>
      <c r="E86" s="115"/>
      <c r="F86" s="120"/>
      <c r="G86" s="117"/>
      <c r="H86" s="119"/>
      <c r="I86" s="119"/>
      <c r="J86" s="119"/>
      <c r="K86" s="119"/>
      <c r="L86" s="119"/>
      <c r="M86" s="119"/>
      <c r="N86" s="119"/>
    </row>
    <row r="87" spans="1:14" ht="16.5" customHeight="1" x14ac:dyDescent="0.25">
      <c r="A87" s="115"/>
      <c r="B87" s="115"/>
      <c r="C87" s="115"/>
      <c r="D87" s="115"/>
      <c r="E87" s="115"/>
      <c r="F87" s="120"/>
      <c r="G87" s="117"/>
      <c r="H87" s="119"/>
      <c r="I87" s="119"/>
      <c r="J87" s="119"/>
      <c r="K87" s="119"/>
      <c r="L87" s="119"/>
      <c r="M87" s="119"/>
      <c r="N87" s="119"/>
    </row>
    <row r="88" spans="1:14" ht="16.5" customHeight="1" x14ac:dyDescent="0.25">
      <c r="A88" s="115"/>
      <c r="B88" s="115"/>
      <c r="C88" s="115"/>
      <c r="D88" s="115"/>
      <c r="E88" s="115"/>
      <c r="F88" s="120"/>
      <c r="G88" s="117"/>
      <c r="H88" s="119"/>
      <c r="I88" s="119"/>
      <c r="J88" s="119"/>
      <c r="K88" s="119"/>
      <c r="L88" s="119"/>
      <c r="M88" s="119"/>
      <c r="N88" s="119"/>
    </row>
    <row r="89" spans="1:14" ht="16.5" customHeight="1" x14ac:dyDescent="0.25">
      <c r="A89" s="115"/>
      <c r="B89" s="115"/>
      <c r="C89" s="115"/>
      <c r="D89" s="115"/>
      <c r="E89" s="115"/>
      <c r="F89" s="120"/>
      <c r="G89" s="117"/>
      <c r="H89" s="119"/>
      <c r="I89" s="119"/>
      <c r="J89" s="119"/>
      <c r="K89" s="119"/>
      <c r="L89" s="119"/>
      <c r="M89" s="119"/>
      <c r="N89" s="119"/>
    </row>
    <row r="90" spans="1:14" ht="16.5" customHeight="1" x14ac:dyDescent="0.25">
      <c r="A90" s="115"/>
      <c r="B90" s="115"/>
      <c r="C90" s="115"/>
      <c r="D90" s="115"/>
      <c r="E90" s="115"/>
      <c r="F90" s="120"/>
      <c r="G90" s="117"/>
      <c r="H90" s="119"/>
      <c r="I90" s="119"/>
      <c r="J90" s="119"/>
      <c r="K90" s="119"/>
      <c r="L90" s="119"/>
      <c r="M90" s="119"/>
      <c r="N90" s="119"/>
    </row>
    <row r="91" spans="1:14" ht="16.5" customHeight="1" x14ac:dyDescent="0.25">
      <c r="A91" s="115"/>
      <c r="B91" s="115"/>
      <c r="C91" s="115"/>
      <c r="D91" s="115"/>
      <c r="E91" s="115"/>
      <c r="F91" s="120"/>
      <c r="G91" s="117"/>
      <c r="H91" s="119"/>
      <c r="I91" s="119"/>
      <c r="J91" s="119"/>
      <c r="K91" s="119"/>
      <c r="L91" s="119"/>
      <c r="M91" s="119"/>
      <c r="N91" s="119"/>
    </row>
    <row r="92" spans="1:14" ht="16.5" customHeight="1" x14ac:dyDescent="0.25">
      <c r="A92" s="115"/>
      <c r="B92" s="115"/>
      <c r="C92" s="115"/>
      <c r="D92" s="115"/>
      <c r="E92" s="115"/>
      <c r="F92" s="120"/>
      <c r="G92" s="117"/>
      <c r="H92" s="119"/>
      <c r="I92" s="119"/>
      <c r="J92" s="119"/>
      <c r="K92" s="119"/>
      <c r="L92" s="119"/>
      <c r="M92" s="119"/>
      <c r="N92" s="119"/>
    </row>
    <row r="93" spans="1:14" ht="16.5" customHeight="1" x14ac:dyDescent="0.25">
      <c r="A93" s="115"/>
      <c r="B93" s="115"/>
      <c r="C93" s="115"/>
      <c r="D93" s="115"/>
      <c r="E93" s="115"/>
      <c r="F93" s="120"/>
      <c r="G93" s="117"/>
      <c r="H93" s="119"/>
      <c r="I93" s="119"/>
      <c r="J93" s="119"/>
      <c r="K93" s="119"/>
      <c r="L93" s="119"/>
      <c r="M93" s="119"/>
      <c r="N93" s="119"/>
    </row>
    <row r="94" spans="1:14" ht="16.5" customHeight="1" x14ac:dyDescent="0.25">
      <c r="A94" s="110"/>
      <c r="B94" s="115"/>
      <c r="C94" s="115"/>
      <c r="D94" s="115"/>
      <c r="E94" s="115"/>
      <c r="G94" s="117"/>
      <c r="H94" s="121"/>
      <c r="I94" s="121"/>
      <c r="J94" s="121"/>
      <c r="K94" s="121"/>
      <c r="L94" s="121"/>
      <c r="M94" s="121"/>
      <c r="N94" s="121"/>
    </row>
    <row r="95" spans="1:14" ht="18" customHeight="1" x14ac:dyDescent="0.25">
      <c r="A95" s="110"/>
      <c r="B95" s="115"/>
      <c r="C95" s="115"/>
      <c r="D95" s="115"/>
      <c r="E95" s="115"/>
      <c r="G95" s="117"/>
      <c r="H95" s="121"/>
      <c r="I95" s="121"/>
      <c r="J95" s="121"/>
      <c r="K95" s="121"/>
      <c r="L95" s="121"/>
      <c r="M95" s="121"/>
      <c r="N95" s="121"/>
    </row>
    <row r="96" spans="1:14" ht="21.9" customHeight="1" x14ac:dyDescent="0.25">
      <c r="A96" s="111" t="s">
        <v>34</v>
      </c>
      <c r="B96" s="129"/>
      <c r="C96" s="129"/>
      <c r="D96" s="129"/>
      <c r="E96" s="129"/>
      <c r="F96" s="112"/>
      <c r="G96" s="140"/>
      <c r="H96" s="124"/>
      <c r="I96" s="124"/>
      <c r="J96" s="124"/>
      <c r="K96" s="124"/>
      <c r="L96" s="124"/>
      <c r="M96" s="124"/>
      <c r="N96" s="124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  <ignoredErrors>
    <ignoredError sqref="H8:N8 H56:N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4D86C-C07D-437E-A85B-3486911C289E}">
  <dimension ref="A1:N96"/>
  <sheetViews>
    <sheetView topLeftCell="A16" zoomScale="85" zoomScaleNormal="85" zoomScaleSheetLayoutView="89" zoomScalePageLayoutView="90" workbookViewId="0">
      <selection activeCell="H28" activeCellId="1" sqref="H17 H28"/>
    </sheetView>
  </sheetViews>
  <sheetFormatPr defaultColWidth="8.09765625" defaultRowHeight="16.5" customHeight="1" x14ac:dyDescent="0.25"/>
  <cols>
    <col min="1" max="4" width="1.09765625" style="107" customWidth="1"/>
    <col min="5" max="5" width="25.19921875" style="107" customWidth="1"/>
    <col min="6" max="6" width="5" style="108" customWidth="1"/>
    <col min="7" max="7" width="0.59765625" style="107" customWidth="1"/>
    <col min="8" max="8" width="11.09765625" style="109" customWidth="1"/>
    <col min="9" max="9" width="0.59765625" style="109" customWidth="1"/>
    <col min="10" max="10" width="11.09765625" style="109" customWidth="1"/>
    <col min="11" max="11" width="0.59765625" style="109" customWidth="1"/>
    <col min="12" max="12" width="11.09765625" style="109" customWidth="1"/>
    <col min="13" max="13" width="0.59765625" style="109" customWidth="1"/>
    <col min="14" max="14" width="11.09765625" style="109" customWidth="1"/>
    <col min="15" max="15" width="8.09765625" style="107" customWidth="1"/>
    <col min="16" max="16384" width="8.09765625" style="107"/>
  </cols>
  <sheetData>
    <row r="1" spans="1:14" ht="16.5" customHeight="1" x14ac:dyDescent="0.25">
      <c r="A1" s="106" t="s">
        <v>72</v>
      </c>
    </row>
    <row r="2" spans="1:14" ht="16.5" customHeight="1" x14ac:dyDescent="0.25">
      <c r="A2" s="110" t="s">
        <v>73</v>
      </c>
    </row>
    <row r="3" spans="1:14" ht="16.5" customHeight="1" x14ac:dyDescent="0.25">
      <c r="A3" s="95" t="s">
        <v>199</v>
      </c>
      <c r="B3" s="111"/>
      <c r="C3" s="111"/>
      <c r="D3" s="111"/>
      <c r="E3" s="111"/>
      <c r="F3" s="112"/>
      <c r="G3" s="111"/>
      <c r="H3" s="113"/>
      <c r="I3" s="113"/>
      <c r="J3" s="113"/>
      <c r="K3" s="113"/>
      <c r="L3" s="113"/>
      <c r="M3" s="113"/>
      <c r="N3" s="113"/>
    </row>
    <row r="5" spans="1:14" ht="16.5" customHeight="1" x14ac:dyDescent="0.25">
      <c r="H5" s="163"/>
      <c r="I5" s="165"/>
      <c r="J5" s="165"/>
      <c r="K5" s="114"/>
      <c r="L5" s="163"/>
      <c r="M5" s="165"/>
      <c r="N5" s="165"/>
    </row>
    <row r="6" spans="1:14" ht="16.5" customHeight="1" x14ac:dyDescent="0.25">
      <c r="A6" s="115"/>
      <c r="B6" s="115"/>
      <c r="C6" s="115"/>
      <c r="D6" s="115"/>
      <c r="E6" s="115"/>
      <c r="F6" s="115"/>
      <c r="G6" s="115"/>
      <c r="H6" s="163" t="s">
        <v>74</v>
      </c>
      <c r="I6" s="163"/>
      <c r="J6" s="163"/>
      <c r="K6" s="114"/>
      <c r="L6" s="163" t="s">
        <v>75</v>
      </c>
      <c r="M6" s="163"/>
      <c r="N6" s="163"/>
    </row>
    <row r="7" spans="1:14" ht="16.5" customHeight="1" x14ac:dyDescent="0.25">
      <c r="A7" s="115"/>
      <c r="B7" s="115"/>
      <c r="C7" s="115"/>
      <c r="D7" s="115"/>
      <c r="E7" s="115"/>
      <c r="F7" s="115"/>
      <c r="G7" s="115"/>
      <c r="H7" s="164" t="s">
        <v>76</v>
      </c>
      <c r="I7" s="164"/>
      <c r="J7" s="164"/>
      <c r="K7" s="107"/>
      <c r="L7" s="164" t="s">
        <v>76</v>
      </c>
      <c r="M7" s="164"/>
      <c r="N7" s="164"/>
    </row>
    <row r="8" spans="1:14" ht="16.5" customHeight="1" x14ac:dyDescent="0.25">
      <c r="A8" s="115"/>
      <c r="B8" s="115"/>
      <c r="C8" s="115"/>
      <c r="D8" s="115"/>
      <c r="E8" s="115"/>
      <c r="F8" s="115"/>
      <c r="G8" s="115"/>
      <c r="H8" s="28" t="s">
        <v>158</v>
      </c>
      <c r="I8" s="16"/>
      <c r="J8" s="28" t="s">
        <v>8</v>
      </c>
      <c r="K8" s="16"/>
      <c r="L8" s="28" t="s">
        <v>158</v>
      </c>
      <c r="M8" s="16"/>
      <c r="N8" s="28" t="s">
        <v>8</v>
      </c>
    </row>
    <row r="9" spans="1:14" ht="16.5" customHeight="1" x14ac:dyDescent="0.25">
      <c r="A9" s="115"/>
      <c r="B9" s="115"/>
      <c r="C9" s="115"/>
      <c r="D9" s="115"/>
      <c r="E9" s="115"/>
      <c r="F9" s="116" t="s">
        <v>9</v>
      </c>
      <c r="G9" s="117"/>
      <c r="H9" s="118" t="s">
        <v>77</v>
      </c>
      <c r="I9" s="119"/>
      <c r="J9" s="118" t="s">
        <v>77</v>
      </c>
      <c r="K9" s="119"/>
      <c r="L9" s="118" t="s">
        <v>77</v>
      </c>
      <c r="M9" s="119"/>
      <c r="N9" s="118" t="s">
        <v>77</v>
      </c>
    </row>
    <row r="10" spans="1:14" ht="16.5" customHeight="1" x14ac:dyDescent="0.25">
      <c r="A10" s="115"/>
      <c r="B10" s="115"/>
      <c r="C10" s="115"/>
      <c r="D10" s="115"/>
      <c r="E10" s="115"/>
      <c r="F10" s="120"/>
      <c r="G10" s="117"/>
      <c r="H10" s="119"/>
      <c r="I10" s="119"/>
      <c r="J10" s="119"/>
      <c r="K10" s="119"/>
      <c r="L10" s="119"/>
      <c r="M10" s="119"/>
      <c r="N10" s="119"/>
    </row>
    <row r="11" spans="1:14" ht="16.5" customHeight="1" x14ac:dyDescent="0.25">
      <c r="A11" s="110" t="s">
        <v>78</v>
      </c>
      <c r="B11" s="115"/>
      <c r="C11" s="115"/>
      <c r="D11" s="115"/>
      <c r="E11" s="115"/>
      <c r="F11" s="120"/>
      <c r="G11" s="117"/>
      <c r="H11" s="119"/>
      <c r="I11" s="119"/>
      <c r="J11" s="119"/>
      <c r="K11" s="119"/>
      <c r="L11" s="119"/>
      <c r="M11" s="119"/>
      <c r="N11" s="119"/>
    </row>
    <row r="12" spans="1:14" ht="16.5" customHeight="1" x14ac:dyDescent="0.25">
      <c r="A12" s="107" t="s">
        <v>79</v>
      </c>
      <c r="B12" s="115"/>
      <c r="C12" s="115"/>
      <c r="D12" s="115"/>
      <c r="E12" s="115"/>
      <c r="G12" s="117"/>
      <c r="H12" s="121">
        <v>430775</v>
      </c>
      <c r="I12" s="119"/>
      <c r="J12" s="122">
        <v>713302</v>
      </c>
      <c r="K12" s="123"/>
      <c r="L12" s="122">
        <v>229253</v>
      </c>
      <c r="M12" s="123"/>
      <c r="N12" s="122">
        <v>245462</v>
      </c>
    </row>
    <row r="13" spans="1:14" ht="16.5" customHeight="1" x14ac:dyDescent="0.25">
      <c r="A13" s="107" t="s">
        <v>80</v>
      </c>
      <c r="B13" s="115"/>
      <c r="C13" s="115"/>
      <c r="D13" s="115"/>
      <c r="E13" s="115"/>
      <c r="G13" s="117"/>
      <c r="H13" s="121">
        <v>42</v>
      </c>
      <c r="I13" s="119"/>
      <c r="J13" s="122">
        <v>12886</v>
      </c>
      <c r="K13" s="123"/>
      <c r="L13" s="122">
        <v>0</v>
      </c>
      <c r="M13" s="123"/>
      <c r="N13" s="122" t="s">
        <v>175</v>
      </c>
    </row>
    <row r="14" spans="1:14" ht="16.5" customHeight="1" x14ac:dyDescent="0.25">
      <c r="A14" s="107" t="s">
        <v>81</v>
      </c>
      <c r="B14" s="115"/>
      <c r="C14" s="115"/>
      <c r="D14" s="115"/>
      <c r="E14" s="115"/>
      <c r="G14" s="117"/>
      <c r="H14" s="121">
        <v>138124</v>
      </c>
      <c r="I14" s="119"/>
      <c r="J14" s="122">
        <v>126108</v>
      </c>
      <c r="K14" s="123"/>
      <c r="L14" s="122">
        <v>0</v>
      </c>
      <c r="M14" s="123"/>
      <c r="N14" s="122" t="s">
        <v>175</v>
      </c>
    </row>
    <row r="15" spans="1:14" ht="16.5" customHeight="1" x14ac:dyDescent="0.25">
      <c r="A15" s="107" t="s">
        <v>82</v>
      </c>
      <c r="B15" s="115"/>
      <c r="C15" s="115"/>
      <c r="D15" s="115"/>
      <c r="E15" s="115"/>
      <c r="G15" s="117"/>
      <c r="H15" s="124">
        <v>7274</v>
      </c>
      <c r="I15" s="119"/>
      <c r="J15" s="125">
        <v>7908</v>
      </c>
      <c r="K15" s="123"/>
      <c r="L15" s="125">
        <v>0</v>
      </c>
      <c r="M15" s="123"/>
      <c r="N15" s="125" t="s">
        <v>175</v>
      </c>
    </row>
    <row r="16" spans="1:14" ht="16.5" customHeight="1" x14ac:dyDescent="0.25">
      <c r="B16" s="115"/>
      <c r="C16" s="115"/>
      <c r="D16" s="115"/>
      <c r="E16" s="115"/>
      <c r="G16" s="117"/>
      <c r="H16" s="121"/>
      <c r="I16" s="119"/>
      <c r="J16" s="121"/>
      <c r="K16" s="119"/>
      <c r="L16" s="121"/>
      <c r="M16" s="119"/>
      <c r="N16" s="121"/>
    </row>
    <row r="17" spans="1:14" ht="16.5" customHeight="1" x14ac:dyDescent="0.25">
      <c r="A17" s="110" t="s">
        <v>83</v>
      </c>
      <c r="B17" s="115"/>
      <c r="C17" s="115"/>
      <c r="D17" s="115"/>
      <c r="E17" s="115"/>
      <c r="F17" s="108">
        <v>7</v>
      </c>
      <c r="G17" s="117"/>
      <c r="H17" s="124">
        <f>SUM(H12:H15)</f>
        <v>576215</v>
      </c>
      <c r="I17" s="119"/>
      <c r="J17" s="124">
        <f>SUM(J12:J15)</f>
        <v>860204</v>
      </c>
      <c r="K17" s="119"/>
      <c r="L17" s="124">
        <f>SUM(L12:L15)</f>
        <v>229253</v>
      </c>
      <c r="M17" s="119"/>
      <c r="N17" s="124">
        <f>SUM(N12:N15)</f>
        <v>245462</v>
      </c>
    </row>
    <row r="18" spans="1:14" ht="16.5" customHeight="1" x14ac:dyDescent="0.25">
      <c r="B18" s="115"/>
      <c r="C18" s="115"/>
      <c r="D18" s="115"/>
      <c r="E18" s="115"/>
      <c r="G18" s="117"/>
      <c r="H18" s="121"/>
      <c r="I18" s="119"/>
      <c r="J18" s="121"/>
      <c r="K18" s="119"/>
      <c r="L18" s="121"/>
      <c r="M18" s="119"/>
      <c r="N18" s="121"/>
    </row>
    <row r="19" spans="1:14" ht="16.5" customHeight="1" x14ac:dyDescent="0.25">
      <c r="A19" s="110" t="s">
        <v>84</v>
      </c>
      <c r="B19" s="115"/>
      <c r="C19" s="115"/>
      <c r="D19" s="115"/>
      <c r="E19" s="115"/>
      <c r="G19" s="117"/>
      <c r="H19" s="121"/>
      <c r="I19" s="119"/>
      <c r="J19" s="121"/>
      <c r="K19" s="119"/>
      <c r="L19" s="121"/>
      <c r="M19" s="119"/>
      <c r="N19" s="121"/>
    </row>
    <row r="20" spans="1:14" ht="16.5" customHeight="1" x14ac:dyDescent="0.25">
      <c r="A20" s="107" t="s">
        <v>85</v>
      </c>
      <c r="B20" s="115"/>
      <c r="C20" s="115"/>
      <c r="D20" s="115"/>
      <c r="E20" s="115"/>
      <c r="G20" s="117"/>
      <c r="H20" s="121">
        <v>-308107</v>
      </c>
      <c r="I20" s="119"/>
      <c r="J20" s="122">
        <v>-481542</v>
      </c>
      <c r="K20" s="123"/>
      <c r="L20" s="122">
        <v>-180659</v>
      </c>
      <c r="M20" s="123"/>
      <c r="N20" s="122">
        <v>-191975</v>
      </c>
    </row>
    <row r="21" spans="1:14" ht="16.5" customHeight="1" x14ac:dyDescent="0.25">
      <c r="A21" s="107" t="s">
        <v>86</v>
      </c>
      <c r="B21" s="115"/>
      <c r="C21" s="115"/>
      <c r="D21" s="115"/>
      <c r="E21" s="115"/>
      <c r="G21" s="117"/>
      <c r="H21" s="121">
        <v>-348</v>
      </c>
      <c r="I21" s="119"/>
      <c r="J21" s="122">
        <v>-44865</v>
      </c>
      <c r="K21" s="123"/>
      <c r="L21" s="122">
        <v>0</v>
      </c>
      <c r="M21" s="123"/>
      <c r="N21" s="122" t="s">
        <v>175</v>
      </c>
    </row>
    <row r="22" spans="1:14" ht="16.5" customHeight="1" x14ac:dyDescent="0.25">
      <c r="A22" s="107" t="s">
        <v>87</v>
      </c>
      <c r="B22" s="115"/>
      <c r="C22" s="115"/>
      <c r="D22" s="115"/>
      <c r="E22" s="115"/>
      <c r="G22" s="117"/>
      <c r="H22" s="121">
        <v>-133327</v>
      </c>
      <c r="I22" s="119"/>
      <c r="J22" s="122">
        <v>-120694</v>
      </c>
      <c r="K22" s="123"/>
      <c r="L22" s="122">
        <v>0</v>
      </c>
      <c r="M22" s="123"/>
      <c r="N22" s="122" t="s">
        <v>175</v>
      </c>
    </row>
    <row r="23" spans="1:14" ht="16.5" customHeight="1" x14ac:dyDescent="0.25">
      <c r="A23" s="107" t="s">
        <v>88</v>
      </c>
      <c r="B23" s="115"/>
      <c r="C23" s="115"/>
      <c r="D23" s="115"/>
      <c r="E23" s="115"/>
      <c r="G23" s="117"/>
      <c r="H23" s="124">
        <v>-7302</v>
      </c>
      <c r="I23" s="121"/>
      <c r="J23" s="125">
        <v>-5825</v>
      </c>
      <c r="K23" s="122"/>
      <c r="L23" s="125">
        <v>0</v>
      </c>
      <c r="M23" s="122"/>
      <c r="N23" s="125" t="s">
        <v>175</v>
      </c>
    </row>
    <row r="24" spans="1:14" ht="16.5" customHeight="1" x14ac:dyDescent="0.25">
      <c r="B24" s="115"/>
      <c r="C24" s="115"/>
      <c r="D24" s="115"/>
      <c r="E24" s="115"/>
      <c r="G24" s="117"/>
      <c r="H24" s="121"/>
      <c r="I24" s="119"/>
      <c r="J24" s="121"/>
      <c r="K24" s="119"/>
      <c r="L24" s="121"/>
      <c r="M24" s="119"/>
      <c r="N24" s="121"/>
    </row>
    <row r="25" spans="1:14" ht="16.5" customHeight="1" x14ac:dyDescent="0.25">
      <c r="A25" s="110" t="s">
        <v>89</v>
      </c>
      <c r="B25" s="115"/>
      <c r="C25" s="115"/>
      <c r="D25" s="115"/>
      <c r="E25" s="115"/>
      <c r="G25" s="117"/>
      <c r="H25" s="124">
        <f>SUM(H20:H23)</f>
        <v>-449084</v>
      </c>
      <c r="I25" s="121"/>
      <c r="J25" s="124">
        <f>SUM(J20:J23)</f>
        <v>-652926</v>
      </c>
      <c r="K25" s="121"/>
      <c r="L25" s="124">
        <f>SUM(L20:L23)</f>
        <v>-180659</v>
      </c>
      <c r="M25" s="121"/>
      <c r="N25" s="124">
        <f>SUM(N20:N23)</f>
        <v>-191975</v>
      </c>
    </row>
    <row r="26" spans="1:14" ht="16.5" customHeight="1" x14ac:dyDescent="0.25">
      <c r="B26" s="115"/>
      <c r="C26" s="115"/>
      <c r="D26" s="115"/>
      <c r="E26" s="115"/>
      <c r="G26" s="117"/>
      <c r="H26" s="121"/>
      <c r="I26" s="121"/>
      <c r="J26" s="121"/>
      <c r="K26" s="121"/>
      <c r="L26" s="121"/>
      <c r="M26" s="121"/>
      <c r="N26" s="121"/>
    </row>
    <row r="27" spans="1:14" ht="16.5" customHeight="1" x14ac:dyDescent="0.25">
      <c r="A27" s="110" t="s">
        <v>90</v>
      </c>
      <c r="B27" s="115"/>
      <c r="C27" s="115"/>
      <c r="D27" s="115"/>
      <c r="E27" s="115"/>
      <c r="G27" s="117"/>
      <c r="H27" s="121">
        <f>SUM(H12,H13,H14,H21,H22,H15,H20,H23)</f>
        <v>127131</v>
      </c>
      <c r="I27" s="119"/>
      <c r="J27" s="121">
        <f>SUM(J12,J13,J14,J21,J22,J15,J20,J23)</f>
        <v>207278</v>
      </c>
      <c r="K27" s="119"/>
      <c r="L27" s="121">
        <f>SUM(L12,L13,L14,L21,L22,L15,L20,L23)</f>
        <v>48594</v>
      </c>
      <c r="M27" s="119"/>
      <c r="N27" s="121">
        <f>SUM(N12,N13,N14,N21,N22,N15,N20,N23)</f>
        <v>53487</v>
      </c>
    </row>
    <row r="28" spans="1:14" ht="16.5" customHeight="1" x14ac:dyDescent="0.25">
      <c r="A28" s="107" t="s">
        <v>91</v>
      </c>
      <c r="B28" s="115"/>
      <c r="C28" s="115"/>
      <c r="D28" s="115"/>
      <c r="E28" s="115"/>
      <c r="F28" s="108">
        <v>18</v>
      </c>
      <c r="G28" s="117"/>
      <c r="H28" s="121">
        <v>9075</v>
      </c>
      <c r="I28" s="119"/>
      <c r="J28" s="122">
        <v>11899</v>
      </c>
      <c r="K28" s="123"/>
      <c r="L28" s="122">
        <v>63499</v>
      </c>
      <c r="M28" s="123"/>
      <c r="N28" s="122">
        <v>68318</v>
      </c>
    </row>
    <row r="29" spans="1:14" ht="16.5" customHeight="1" x14ac:dyDescent="0.25">
      <c r="A29" s="107" t="s">
        <v>226</v>
      </c>
      <c r="B29" s="155"/>
      <c r="C29" s="115"/>
      <c r="D29" s="115"/>
      <c r="E29" s="115"/>
      <c r="G29" s="117"/>
      <c r="H29" s="121">
        <v>-1651</v>
      </c>
      <c r="I29" s="119"/>
      <c r="J29" s="122">
        <v>0</v>
      </c>
      <c r="K29" s="123"/>
      <c r="L29" s="122">
        <v>0</v>
      </c>
      <c r="M29" s="123"/>
      <c r="N29" s="122">
        <v>0</v>
      </c>
    </row>
    <row r="30" spans="1:14" ht="16.5" customHeight="1" x14ac:dyDescent="0.25">
      <c r="A30" s="107" t="s">
        <v>92</v>
      </c>
      <c r="B30" s="115"/>
      <c r="C30" s="115"/>
      <c r="D30" s="115"/>
      <c r="E30" s="115"/>
      <c r="G30" s="117"/>
      <c r="H30" s="121">
        <v>-78489</v>
      </c>
      <c r="I30" s="119"/>
      <c r="J30" s="122">
        <v>-112483</v>
      </c>
      <c r="K30" s="123"/>
      <c r="L30" s="122">
        <v>-38407</v>
      </c>
      <c r="M30" s="123"/>
      <c r="N30" s="122">
        <v>-44306</v>
      </c>
    </row>
    <row r="31" spans="1:14" ht="16.5" customHeight="1" x14ac:dyDescent="0.25">
      <c r="A31" s="107" t="s">
        <v>93</v>
      </c>
      <c r="B31" s="115"/>
      <c r="C31" s="115"/>
      <c r="D31" s="115"/>
      <c r="E31" s="126"/>
      <c r="G31" s="117"/>
      <c r="H31" s="124">
        <v>-93852</v>
      </c>
      <c r="I31" s="121"/>
      <c r="J31" s="125">
        <v>-155339</v>
      </c>
      <c r="K31" s="122"/>
      <c r="L31" s="125">
        <v>-48132</v>
      </c>
      <c r="M31" s="122"/>
      <c r="N31" s="125">
        <v>-69013</v>
      </c>
    </row>
    <row r="32" spans="1:14" ht="16.5" customHeight="1" x14ac:dyDescent="0.2">
      <c r="B32" s="115"/>
      <c r="C32" s="115"/>
      <c r="D32" s="115"/>
      <c r="E32" s="115"/>
      <c r="G32" s="117"/>
      <c r="H32" s="10"/>
      <c r="I32" s="10"/>
      <c r="J32" s="10"/>
      <c r="K32" s="10"/>
      <c r="L32" s="10"/>
      <c r="M32" s="10"/>
      <c r="N32" s="10"/>
    </row>
    <row r="33" spans="1:14" ht="16.5" customHeight="1" x14ac:dyDescent="0.25">
      <c r="A33" s="110" t="s">
        <v>180</v>
      </c>
      <c r="B33" s="117"/>
      <c r="C33" s="117"/>
      <c r="D33" s="117"/>
      <c r="E33" s="115"/>
      <c r="G33" s="117"/>
      <c r="H33" s="121"/>
      <c r="I33" s="121"/>
      <c r="J33" s="121"/>
      <c r="K33" s="121"/>
      <c r="L33" s="121"/>
      <c r="M33" s="121"/>
      <c r="N33" s="121"/>
    </row>
    <row r="34" spans="1:14" ht="16.5" customHeight="1" x14ac:dyDescent="0.25">
      <c r="A34" s="110"/>
      <c r="B34" s="127" t="s">
        <v>218</v>
      </c>
      <c r="C34" s="117"/>
      <c r="D34" s="117"/>
      <c r="E34" s="115"/>
      <c r="G34" s="117"/>
      <c r="H34" s="121">
        <f>SUM(H27:H31)</f>
        <v>-37786</v>
      </c>
      <c r="I34" s="121"/>
      <c r="J34" s="121">
        <f>SUM(J27:J31)</f>
        <v>-48645</v>
      </c>
      <c r="K34" s="121"/>
      <c r="L34" s="121">
        <f>SUM(L27:L31)</f>
        <v>25554</v>
      </c>
      <c r="M34" s="121"/>
      <c r="N34" s="121">
        <f>SUM(N27:N31)</f>
        <v>8486</v>
      </c>
    </row>
    <row r="35" spans="1:14" ht="16.5" customHeight="1" x14ac:dyDescent="0.25">
      <c r="A35" s="107" t="s">
        <v>94</v>
      </c>
      <c r="B35" s="115"/>
      <c r="C35" s="115"/>
      <c r="D35" s="115"/>
      <c r="E35" s="115"/>
      <c r="G35" s="117"/>
      <c r="H35" s="124">
        <v>-168971</v>
      </c>
      <c r="I35" s="121"/>
      <c r="J35" s="125">
        <v>-105393</v>
      </c>
      <c r="K35" s="122"/>
      <c r="L35" s="125">
        <v>-139950</v>
      </c>
      <c r="M35" s="122"/>
      <c r="N35" s="125">
        <v>-116910</v>
      </c>
    </row>
    <row r="36" spans="1:14" ht="16.5" customHeight="1" x14ac:dyDescent="0.25">
      <c r="B36" s="115"/>
      <c r="C36" s="115"/>
      <c r="D36" s="115"/>
      <c r="E36" s="115"/>
      <c r="G36" s="117"/>
      <c r="H36" s="121"/>
      <c r="I36" s="121"/>
      <c r="J36" s="121"/>
      <c r="K36" s="121"/>
      <c r="L36" s="121"/>
      <c r="M36" s="121"/>
      <c r="N36" s="121"/>
    </row>
    <row r="37" spans="1:14" ht="16.5" customHeight="1" x14ac:dyDescent="0.25">
      <c r="A37" s="110" t="s">
        <v>219</v>
      </c>
      <c r="B37" s="110"/>
      <c r="C37" s="115"/>
      <c r="D37" s="115"/>
      <c r="E37" s="115"/>
      <c r="G37" s="117"/>
      <c r="H37" s="121">
        <f>SUM(H34:H35)</f>
        <v>-206757</v>
      </c>
      <c r="I37" s="121"/>
      <c r="J37" s="121">
        <f>SUM(J34:J35)</f>
        <v>-154038</v>
      </c>
      <c r="K37" s="121"/>
      <c r="L37" s="121">
        <f>SUM(L34:L35)</f>
        <v>-114396</v>
      </c>
      <c r="M37" s="121"/>
      <c r="N37" s="121">
        <f>SUM(N34:N35)</f>
        <v>-108424</v>
      </c>
    </row>
    <row r="38" spans="1:14" ht="16.5" customHeight="1" x14ac:dyDescent="0.25">
      <c r="A38" s="107" t="s">
        <v>224</v>
      </c>
      <c r="B38" s="115"/>
      <c r="C38" s="115"/>
      <c r="D38" s="115"/>
      <c r="E38" s="115"/>
      <c r="G38" s="117"/>
      <c r="H38" s="125">
        <v>-6650</v>
      </c>
      <c r="I38" s="121"/>
      <c r="J38" s="125">
        <v>13148</v>
      </c>
      <c r="K38" s="122"/>
      <c r="L38" s="125">
        <v>437</v>
      </c>
      <c r="M38" s="122"/>
      <c r="N38" s="125">
        <v>19779</v>
      </c>
    </row>
    <row r="39" spans="1:14" ht="16.5" customHeight="1" x14ac:dyDescent="0.25">
      <c r="B39" s="115"/>
      <c r="C39" s="115"/>
      <c r="D39" s="115"/>
      <c r="E39" s="115"/>
      <c r="G39" s="117"/>
      <c r="H39" s="121"/>
      <c r="I39" s="121"/>
      <c r="J39" s="121"/>
      <c r="K39" s="121"/>
      <c r="L39" s="121"/>
      <c r="M39" s="121"/>
      <c r="N39" s="121"/>
    </row>
    <row r="40" spans="1:14" ht="16.5" customHeight="1" thickBot="1" x14ac:dyDescent="0.3">
      <c r="A40" s="110" t="s">
        <v>179</v>
      </c>
      <c r="B40" s="115"/>
      <c r="C40" s="115"/>
      <c r="D40" s="115"/>
      <c r="E40" s="115"/>
      <c r="G40" s="117"/>
      <c r="H40" s="128">
        <f>SUM(H37:H38)</f>
        <v>-213407</v>
      </c>
      <c r="I40" s="121"/>
      <c r="J40" s="128">
        <f>SUM(J37:J38)</f>
        <v>-140890</v>
      </c>
      <c r="K40" s="121"/>
      <c r="L40" s="128">
        <f>SUM(L37:L38)</f>
        <v>-113959</v>
      </c>
      <c r="M40" s="121"/>
      <c r="N40" s="128">
        <f>SUM(N37:N38)</f>
        <v>-88645</v>
      </c>
    </row>
    <row r="41" spans="1:14" ht="16.5" customHeight="1" thickTop="1" x14ac:dyDescent="0.25">
      <c r="B41" s="115"/>
      <c r="C41" s="115"/>
      <c r="D41" s="115"/>
      <c r="E41" s="115"/>
      <c r="G41" s="117"/>
      <c r="H41" s="121"/>
      <c r="I41" s="121"/>
      <c r="J41" s="121"/>
      <c r="K41" s="121"/>
      <c r="L41" s="121"/>
      <c r="M41" s="121"/>
      <c r="N41" s="121"/>
    </row>
    <row r="42" spans="1:14" ht="16.5" customHeight="1" x14ac:dyDescent="0.25">
      <c r="B42" s="115"/>
      <c r="C42" s="115"/>
      <c r="D42" s="115"/>
      <c r="E42" s="115"/>
      <c r="G42" s="117"/>
      <c r="H42" s="121"/>
      <c r="I42" s="121"/>
      <c r="J42" s="121"/>
      <c r="K42" s="121"/>
      <c r="L42" s="121"/>
      <c r="M42" s="121"/>
      <c r="N42" s="121"/>
    </row>
    <row r="43" spans="1:14" ht="16.5" customHeight="1" x14ac:dyDescent="0.25">
      <c r="B43" s="115"/>
      <c r="C43" s="115"/>
      <c r="D43" s="115"/>
      <c r="E43" s="115"/>
      <c r="G43" s="117"/>
      <c r="H43" s="121"/>
      <c r="I43" s="121"/>
      <c r="J43" s="121"/>
      <c r="K43" s="121"/>
      <c r="L43" s="121"/>
      <c r="M43" s="121"/>
      <c r="N43" s="121"/>
    </row>
    <row r="44" spans="1:14" ht="16.5" customHeight="1" x14ac:dyDescent="0.25">
      <c r="B44" s="115"/>
      <c r="C44" s="115"/>
      <c r="D44" s="115"/>
      <c r="E44" s="115"/>
      <c r="G44" s="117"/>
      <c r="H44" s="121"/>
      <c r="I44" s="121"/>
      <c r="J44" s="121"/>
      <c r="K44" s="121"/>
      <c r="L44" s="121"/>
      <c r="M44" s="121"/>
      <c r="N44" s="121"/>
    </row>
    <row r="45" spans="1:14" ht="16.5" customHeight="1" x14ac:dyDescent="0.25">
      <c r="B45" s="115"/>
      <c r="C45" s="115"/>
      <c r="D45" s="115"/>
      <c r="E45" s="115"/>
      <c r="G45" s="117"/>
      <c r="H45" s="121"/>
      <c r="I45" s="121"/>
      <c r="J45" s="121"/>
      <c r="K45" s="121"/>
      <c r="L45" s="121"/>
      <c r="M45" s="121"/>
      <c r="N45" s="121"/>
    </row>
    <row r="46" spans="1:14" ht="16.5" customHeight="1" x14ac:dyDescent="0.25">
      <c r="B46" s="115"/>
      <c r="C46" s="115"/>
      <c r="D46" s="115"/>
      <c r="E46" s="115"/>
      <c r="G46" s="117"/>
      <c r="H46" s="121"/>
      <c r="I46" s="121"/>
      <c r="J46" s="121"/>
      <c r="K46" s="121"/>
      <c r="L46" s="121"/>
      <c r="M46" s="121"/>
      <c r="N46" s="121"/>
    </row>
    <row r="47" spans="1:14" ht="18.75" customHeight="1" x14ac:dyDescent="0.25">
      <c r="B47" s="115"/>
      <c r="C47" s="115"/>
      <c r="D47" s="115"/>
      <c r="E47" s="115"/>
      <c r="G47" s="117"/>
      <c r="H47" s="121"/>
      <c r="I47" s="121"/>
      <c r="J47" s="121"/>
      <c r="K47" s="121"/>
      <c r="L47" s="121"/>
      <c r="M47" s="121"/>
      <c r="N47" s="121"/>
    </row>
    <row r="48" spans="1:14" ht="21.9" customHeight="1" x14ac:dyDescent="0.25">
      <c r="A48" s="111" t="s">
        <v>34</v>
      </c>
      <c r="B48" s="129"/>
      <c r="C48" s="129"/>
      <c r="D48" s="129"/>
      <c r="E48" s="129"/>
      <c r="F48" s="112"/>
      <c r="G48" s="129"/>
      <c r="H48" s="124"/>
      <c r="I48" s="129"/>
      <c r="J48" s="124"/>
      <c r="K48" s="129"/>
      <c r="L48" s="124"/>
      <c r="M48" s="124"/>
      <c r="N48" s="124"/>
    </row>
    <row r="49" spans="1:14" ht="16.5" customHeight="1" x14ac:dyDescent="0.25">
      <c r="A49" s="106" t="s">
        <v>72</v>
      </c>
    </row>
    <row r="50" spans="1:14" ht="16.5" customHeight="1" x14ac:dyDescent="0.25">
      <c r="A50" s="110" t="s">
        <v>95</v>
      </c>
    </row>
    <row r="51" spans="1:14" ht="16.5" customHeight="1" x14ac:dyDescent="0.25">
      <c r="A51" s="130" t="str">
        <f>A3</f>
        <v>For the six-month period ended 30 June 2025</v>
      </c>
      <c r="B51" s="111"/>
      <c r="C51" s="111"/>
      <c r="D51" s="111"/>
      <c r="E51" s="111"/>
      <c r="F51" s="112"/>
      <c r="G51" s="111"/>
      <c r="H51" s="113"/>
      <c r="I51" s="113"/>
      <c r="J51" s="113"/>
      <c r="K51" s="113"/>
      <c r="L51" s="113"/>
      <c r="M51" s="113"/>
      <c r="N51" s="113"/>
    </row>
    <row r="54" spans="1:14" ht="16.5" customHeight="1" x14ac:dyDescent="0.25">
      <c r="A54" s="115"/>
      <c r="B54" s="115"/>
      <c r="C54" s="115"/>
      <c r="D54" s="115"/>
      <c r="E54" s="115"/>
      <c r="F54" s="115"/>
      <c r="G54" s="115"/>
      <c r="H54" s="163" t="s">
        <v>74</v>
      </c>
      <c r="I54" s="163"/>
      <c r="J54" s="163"/>
      <c r="K54" s="114"/>
      <c r="L54" s="163" t="s">
        <v>75</v>
      </c>
      <c r="M54" s="163"/>
      <c r="N54" s="163"/>
    </row>
    <row r="55" spans="1:14" ht="16.5" customHeight="1" x14ac:dyDescent="0.25">
      <c r="A55" s="115"/>
      <c r="B55" s="115"/>
      <c r="C55" s="115"/>
      <c r="D55" s="115"/>
      <c r="E55" s="115"/>
      <c r="F55" s="115"/>
      <c r="G55" s="115"/>
      <c r="H55" s="164" t="s">
        <v>76</v>
      </c>
      <c r="I55" s="164"/>
      <c r="J55" s="164"/>
      <c r="K55" s="107"/>
      <c r="L55" s="164" t="s">
        <v>76</v>
      </c>
      <c r="M55" s="164"/>
      <c r="N55" s="164"/>
    </row>
    <row r="56" spans="1:14" ht="16.5" customHeight="1" x14ac:dyDescent="0.25">
      <c r="A56" s="115"/>
      <c r="B56" s="115"/>
      <c r="C56" s="115"/>
      <c r="D56" s="115"/>
      <c r="E56" s="115"/>
      <c r="F56" s="115"/>
      <c r="G56" s="115"/>
      <c r="H56" s="28" t="s">
        <v>158</v>
      </c>
      <c r="I56" s="16"/>
      <c r="J56" s="28" t="s">
        <v>8</v>
      </c>
      <c r="K56" s="16"/>
      <c r="L56" s="28" t="s">
        <v>158</v>
      </c>
      <c r="M56" s="16"/>
      <c r="N56" s="28" t="s">
        <v>8</v>
      </c>
    </row>
    <row r="57" spans="1:14" ht="16.5" customHeight="1" x14ac:dyDescent="0.25">
      <c r="A57" s="115"/>
      <c r="B57" s="115"/>
      <c r="C57" s="115"/>
      <c r="D57" s="115"/>
      <c r="E57" s="115"/>
      <c r="F57" s="116" t="s">
        <v>96</v>
      </c>
      <c r="G57" s="117"/>
      <c r="H57" s="118" t="s">
        <v>77</v>
      </c>
      <c r="I57" s="119"/>
      <c r="J57" s="118" t="s">
        <v>77</v>
      </c>
      <c r="K57" s="119"/>
      <c r="L57" s="118" t="s">
        <v>77</v>
      </c>
      <c r="M57" s="119"/>
      <c r="N57" s="118" t="s">
        <v>77</v>
      </c>
    </row>
    <row r="58" spans="1:14" ht="16.5" customHeight="1" x14ac:dyDescent="0.25">
      <c r="A58" s="115"/>
      <c r="B58" s="115"/>
      <c r="C58" s="115"/>
      <c r="D58" s="115"/>
      <c r="E58" s="115"/>
      <c r="F58" s="120"/>
      <c r="G58" s="117"/>
      <c r="H58" s="119"/>
      <c r="I58" s="119"/>
      <c r="J58" s="119"/>
      <c r="K58" s="119"/>
      <c r="L58" s="119"/>
      <c r="M58" s="119"/>
      <c r="N58" s="119"/>
    </row>
    <row r="59" spans="1:14" ht="16.5" customHeight="1" x14ac:dyDescent="0.25">
      <c r="A59" s="110" t="s">
        <v>220</v>
      </c>
      <c r="B59" s="127"/>
      <c r="C59" s="117"/>
      <c r="D59" s="117"/>
      <c r="E59" s="117"/>
      <c r="G59" s="117"/>
      <c r="H59" s="121"/>
      <c r="I59" s="121"/>
      <c r="J59" s="121"/>
      <c r="K59" s="121"/>
      <c r="L59" s="121"/>
      <c r="M59" s="121"/>
      <c r="N59" s="121"/>
    </row>
    <row r="60" spans="1:14" ht="16.5" customHeight="1" x14ac:dyDescent="0.25">
      <c r="A60" s="107" t="s">
        <v>97</v>
      </c>
      <c r="B60" s="127"/>
      <c r="C60" s="117"/>
      <c r="D60" s="117"/>
      <c r="E60" s="117"/>
      <c r="G60" s="117"/>
      <c r="H60" s="109">
        <v>-213389</v>
      </c>
      <c r="I60" s="131"/>
      <c r="J60" s="132">
        <v>-139678</v>
      </c>
      <c r="K60" s="133"/>
      <c r="L60" s="132">
        <v>-113959</v>
      </c>
      <c r="M60" s="133"/>
      <c r="N60" s="132">
        <v>-88645</v>
      </c>
    </row>
    <row r="61" spans="1:14" ht="16.5" customHeight="1" x14ac:dyDescent="0.25">
      <c r="A61" s="107" t="s">
        <v>69</v>
      </c>
      <c r="B61" s="127"/>
      <c r="C61" s="117"/>
      <c r="D61" s="117"/>
      <c r="E61" s="117"/>
      <c r="G61" s="117"/>
      <c r="H61" s="113">
        <v>-18</v>
      </c>
      <c r="I61" s="131"/>
      <c r="J61" s="134">
        <v>-1212</v>
      </c>
      <c r="K61" s="133"/>
      <c r="L61" s="134">
        <v>0</v>
      </c>
      <c r="M61" s="133"/>
      <c r="N61" s="134">
        <v>0</v>
      </c>
    </row>
    <row r="62" spans="1:14" ht="16.5" customHeight="1" x14ac:dyDescent="0.25">
      <c r="B62" s="127"/>
      <c r="C62" s="117"/>
      <c r="D62" s="117"/>
      <c r="E62" s="117"/>
      <c r="G62" s="117"/>
      <c r="I62" s="135"/>
      <c r="K62" s="135"/>
      <c r="M62" s="135"/>
    </row>
    <row r="63" spans="1:14" ht="16.5" customHeight="1" thickBot="1" x14ac:dyDescent="0.3">
      <c r="A63" s="110"/>
      <c r="B63" s="115"/>
      <c r="C63" s="115"/>
      <c r="D63" s="115"/>
      <c r="E63" s="115"/>
      <c r="G63" s="115"/>
      <c r="H63" s="136">
        <f>H40</f>
        <v>-213407</v>
      </c>
      <c r="I63" s="131"/>
      <c r="J63" s="136">
        <f>J40</f>
        <v>-140890</v>
      </c>
      <c r="K63" s="131"/>
      <c r="L63" s="136">
        <f>L40</f>
        <v>-113959</v>
      </c>
      <c r="M63" s="131"/>
      <c r="N63" s="136">
        <f>N40</f>
        <v>-88645</v>
      </c>
    </row>
    <row r="64" spans="1:14" ht="16.5" customHeight="1" thickTop="1" x14ac:dyDescent="0.25">
      <c r="A64" s="110"/>
      <c r="B64" s="115"/>
      <c r="C64" s="115"/>
      <c r="D64" s="115"/>
      <c r="E64" s="115"/>
      <c r="G64" s="115"/>
      <c r="I64" s="131"/>
      <c r="K64" s="131"/>
      <c r="M64" s="131"/>
    </row>
    <row r="65" spans="1:14" ht="16.5" customHeight="1" x14ac:dyDescent="0.25">
      <c r="A65" s="110" t="s">
        <v>222</v>
      </c>
      <c r="B65" s="115"/>
      <c r="C65" s="115"/>
      <c r="D65" s="115"/>
      <c r="E65" s="115"/>
      <c r="G65" s="115"/>
      <c r="H65" s="121"/>
      <c r="I65" s="115"/>
      <c r="J65" s="121"/>
      <c r="K65" s="115"/>
      <c r="L65" s="121"/>
      <c r="M65" s="121"/>
      <c r="N65" s="121"/>
    </row>
    <row r="66" spans="1:14" ht="16.5" customHeight="1" x14ac:dyDescent="0.25">
      <c r="A66" s="110"/>
      <c r="B66" s="127" t="s">
        <v>221</v>
      </c>
      <c r="C66" s="115"/>
      <c r="D66" s="115"/>
      <c r="E66" s="115"/>
      <c r="G66" s="115"/>
      <c r="H66" s="121"/>
      <c r="I66" s="115"/>
      <c r="J66" s="121"/>
      <c r="K66" s="115"/>
      <c r="L66" s="121"/>
      <c r="M66" s="121"/>
      <c r="N66" s="121"/>
    </row>
    <row r="67" spans="1:14" ht="16.5" customHeight="1" x14ac:dyDescent="0.25">
      <c r="A67" s="107" t="s">
        <v>97</v>
      </c>
      <c r="B67" s="127"/>
      <c r="C67" s="117"/>
      <c r="D67" s="117"/>
      <c r="E67" s="117"/>
      <c r="G67" s="117"/>
      <c r="H67" s="121">
        <v>-213389</v>
      </c>
      <c r="I67" s="121"/>
      <c r="J67" s="122">
        <v>-139678</v>
      </c>
      <c r="K67" s="122"/>
      <c r="L67" s="122">
        <v>-113959</v>
      </c>
      <c r="M67" s="122"/>
      <c r="N67" s="122">
        <v>-88645</v>
      </c>
    </row>
    <row r="68" spans="1:14" ht="16.5" customHeight="1" x14ac:dyDescent="0.25">
      <c r="A68" s="107" t="s">
        <v>69</v>
      </c>
      <c r="B68" s="127"/>
      <c r="C68" s="117"/>
      <c r="D68" s="117"/>
      <c r="E68" s="117"/>
      <c r="G68" s="117"/>
      <c r="H68" s="113">
        <v>-18</v>
      </c>
      <c r="I68" s="131"/>
      <c r="J68" s="134">
        <v>-1212</v>
      </c>
      <c r="K68" s="133"/>
      <c r="L68" s="134">
        <v>0</v>
      </c>
      <c r="M68" s="133"/>
      <c r="N68" s="134">
        <v>0</v>
      </c>
    </row>
    <row r="69" spans="1:14" ht="16.5" customHeight="1" x14ac:dyDescent="0.25">
      <c r="B69" s="127"/>
      <c r="C69" s="117"/>
      <c r="D69" s="117"/>
      <c r="E69" s="117"/>
      <c r="G69" s="117"/>
      <c r="I69" s="131"/>
      <c r="K69" s="131"/>
      <c r="M69" s="131"/>
    </row>
    <row r="70" spans="1:14" ht="16.5" customHeight="1" thickBot="1" x14ac:dyDescent="0.3">
      <c r="B70" s="127"/>
      <c r="C70" s="117"/>
      <c r="D70" s="117"/>
      <c r="E70" s="117"/>
      <c r="G70" s="117"/>
      <c r="H70" s="128">
        <f>H40</f>
        <v>-213407</v>
      </c>
      <c r="I70" s="121"/>
      <c r="J70" s="128">
        <f>J40</f>
        <v>-140890</v>
      </c>
      <c r="K70" s="121"/>
      <c r="L70" s="128">
        <f>L40</f>
        <v>-113959</v>
      </c>
      <c r="M70" s="121"/>
      <c r="N70" s="128">
        <f>N40</f>
        <v>-88645</v>
      </c>
    </row>
    <row r="71" spans="1:14" ht="16.5" customHeight="1" thickTop="1" x14ac:dyDescent="0.25">
      <c r="B71" s="127"/>
      <c r="C71" s="117"/>
      <c r="D71" s="117"/>
      <c r="E71" s="117"/>
      <c r="G71" s="117"/>
      <c r="H71" s="121"/>
      <c r="I71" s="115"/>
      <c r="J71" s="121"/>
      <c r="K71" s="115"/>
      <c r="L71" s="121"/>
      <c r="M71" s="121"/>
      <c r="N71" s="121"/>
    </row>
    <row r="72" spans="1:14" ht="16.5" customHeight="1" x14ac:dyDescent="0.25">
      <c r="A72" s="110" t="s">
        <v>181</v>
      </c>
      <c r="B72" s="127"/>
      <c r="C72" s="115"/>
      <c r="D72" s="115"/>
      <c r="E72" s="115"/>
      <c r="H72" s="137"/>
      <c r="I72" s="137"/>
      <c r="J72" s="137"/>
      <c r="K72" s="137"/>
      <c r="L72" s="137"/>
      <c r="M72" s="137"/>
      <c r="N72" s="137"/>
    </row>
    <row r="73" spans="1:14" ht="16.5" customHeight="1" x14ac:dyDescent="0.25">
      <c r="A73" s="115"/>
      <c r="B73" s="115"/>
      <c r="C73" s="115"/>
      <c r="D73" s="115"/>
      <c r="E73" s="115"/>
      <c r="F73" s="120"/>
      <c r="G73" s="117"/>
      <c r="H73" s="119"/>
      <c r="I73" s="119"/>
      <c r="J73" s="119"/>
      <c r="K73" s="119"/>
      <c r="L73" s="139"/>
      <c r="M73" s="119"/>
      <c r="N73" s="119"/>
    </row>
    <row r="74" spans="1:14" ht="16.5" customHeight="1" x14ac:dyDescent="0.25">
      <c r="A74" s="29" t="s">
        <v>159</v>
      </c>
      <c r="B74" s="31"/>
      <c r="C74" s="31"/>
      <c r="D74" s="31"/>
      <c r="E74" s="31"/>
      <c r="F74" s="30">
        <v>20</v>
      </c>
      <c r="G74" s="138"/>
      <c r="H74" s="139">
        <f>H60/'2-4'!E125</f>
        <v>-0.19360051097201719</v>
      </c>
      <c r="I74" s="123"/>
      <c r="J74" s="139">
        <f>J60/'2-4'!G125</f>
        <v>-0.12672505223582012</v>
      </c>
      <c r="K74" s="139"/>
      <c r="L74" s="139">
        <f>L60/'2-4'!I125</f>
        <v>-0.10339108684074676</v>
      </c>
      <c r="M74" s="139"/>
      <c r="N74" s="139">
        <f>N60/'2-4'!K125</f>
        <v>-8.0424564036170862E-2</v>
      </c>
    </row>
    <row r="75" spans="1:14" ht="16.5" customHeight="1" x14ac:dyDescent="0.25">
      <c r="A75" s="115"/>
      <c r="B75" s="115"/>
      <c r="C75" s="115"/>
      <c r="D75" s="115"/>
      <c r="E75" s="115"/>
      <c r="F75" s="120"/>
      <c r="G75" s="117"/>
      <c r="H75" s="119"/>
      <c r="I75" s="119"/>
      <c r="J75" s="119"/>
      <c r="K75" s="119"/>
      <c r="L75" s="119"/>
      <c r="M75" s="119"/>
      <c r="N75" s="119"/>
    </row>
    <row r="76" spans="1:14" ht="16.5" customHeight="1" x14ac:dyDescent="0.25">
      <c r="A76" s="115"/>
      <c r="B76" s="115"/>
      <c r="C76" s="115"/>
      <c r="D76" s="115"/>
      <c r="E76" s="115"/>
      <c r="F76" s="120"/>
      <c r="G76" s="117"/>
      <c r="H76" s="119"/>
      <c r="I76" s="119"/>
      <c r="J76" s="119"/>
      <c r="K76" s="119"/>
      <c r="L76" s="119"/>
      <c r="M76" s="119"/>
      <c r="N76" s="119"/>
    </row>
    <row r="77" spans="1:14" ht="16.5" customHeight="1" x14ac:dyDescent="0.25">
      <c r="A77" s="115"/>
      <c r="B77" s="115"/>
      <c r="C77" s="115"/>
      <c r="D77" s="115"/>
      <c r="E77" s="115"/>
      <c r="F77" s="120"/>
      <c r="G77" s="117"/>
      <c r="H77" s="119"/>
      <c r="I77" s="119"/>
      <c r="J77" s="119"/>
      <c r="K77" s="119"/>
      <c r="L77" s="119"/>
      <c r="M77" s="119"/>
      <c r="N77" s="119"/>
    </row>
    <row r="78" spans="1:14" ht="16.5" customHeight="1" x14ac:dyDescent="0.25">
      <c r="A78" s="115"/>
      <c r="B78" s="115"/>
      <c r="C78" s="115"/>
      <c r="D78" s="115"/>
      <c r="E78" s="115"/>
      <c r="F78" s="120"/>
      <c r="G78" s="117"/>
      <c r="H78" s="119"/>
      <c r="I78" s="119"/>
      <c r="J78" s="119"/>
      <c r="K78" s="119"/>
      <c r="L78" s="119"/>
      <c r="M78" s="119"/>
      <c r="N78" s="119"/>
    </row>
    <row r="79" spans="1:14" ht="16.5" customHeight="1" x14ac:dyDescent="0.25">
      <c r="A79" s="115"/>
      <c r="B79" s="115"/>
      <c r="C79" s="115"/>
      <c r="D79" s="115"/>
      <c r="E79" s="115"/>
      <c r="F79" s="120"/>
      <c r="G79" s="117"/>
      <c r="H79" s="119"/>
      <c r="I79" s="119"/>
      <c r="J79" s="119"/>
      <c r="K79" s="119"/>
      <c r="L79" s="119"/>
      <c r="M79" s="119"/>
      <c r="N79" s="119"/>
    </row>
    <row r="80" spans="1:14" ht="16.5" customHeight="1" x14ac:dyDescent="0.25">
      <c r="A80" s="115"/>
      <c r="B80" s="115"/>
      <c r="C80" s="115"/>
      <c r="D80" s="115"/>
      <c r="E80" s="115"/>
      <c r="F80" s="120"/>
      <c r="G80" s="117"/>
      <c r="H80" s="119"/>
      <c r="I80" s="119"/>
      <c r="J80" s="119"/>
      <c r="K80" s="119"/>
      <c r="L80" s="119"/>
      <c r="M80" s="119"/>
      <c r="N80" s="119"/>
    </row>
    <row r="81" spans="1:14" ht="16.5" customHeight="1" x14ac:dyDescent="0.25">
      <c r="A81" s="115"/>
      <c r="B81" s="115"/>
      <c r="C81" s="115"/>
      <c r="D81" s="115"/>
      <c r="E81" s="115"/>
      <c r="F81" s="120"/>
      <c r="G81" s="117"/>
      <c r="H81" s="119"/>
      <c r="I81" s="119"/>
      <c r="J81" s="119"/>
      <c r="K81" s="119"/>
      <c r="L81" s="119"/>
      <c r="M81" s="119"/>
      <c r="N81" s="119"/>
    </row>
    <row r="82" spans="1:14" ht="16.5" customHeight="1" x14ac:dyDescent="0.25">
      <c r="A82" s="115"/>
      <c r="B82" s="115"/>
      <c r="C82" s="115"/>
      <c r="D82" s="115"/>
      <c r="E82" s="115"/>
      <c r="F82" s="120"/>
      <c r="G82" s="117"/>
      <c r="H82" s="119"/>
      <c r="I82" s="119"/>
      <c r="J82" s="119"/>
      <c r="K82" s="119"/>
      <c r="L82" s="119"/>
      <c r="M82" s="119"/>
      <c r="N82" s="119"/>
    </row>
    <row r="83" spans="1:14" ht="16.5" customHeight="1" x14ac:dyDescent="0.25">
      <c r="A83" s="115"/>
      <c r="B83" s="115"/>
      <c r="C83" s="115"/>
      <c r="D83" s="115"/>
      <c r="E83" s="115"/>
      <c r="F83" s="120"/>
      <c r="G83" s="117"/>
      <c r="H83" s="119"/>
      <c r="I83" s="119"/>
      <c r="J83" s="119"/>
      <c r="K83" s="119"/>
      <c r="L83" s="119"/>
      <c r="M83" s="119"/>
      <c r="N83" s="119"/>
    </row>
    <row r="84" spans="1:14" ht="16.5" customHeight="1" x14ac:dyDescent="0.25">
      <c r="A84" s="115"/>
      <c r="B84" s="115"/>
      <c r="C84" s="115"/>
      <c r="D84" s="115"/>
      <c r="E84" s="115"/>
      <c r="F84" s="120"/>
      <c r="G84" s="117"/>
      <c r="H84" s="119"/>
      <c r="I84" s="119"/>
      <c r="J84" s="119"/>
      <c r="K84" s="119"/>
      <c r="L84" s="119"/>
      <c r="M84" s="119"/>
      <c r="N84" s="119"/>
    </row>
    <row r="85" spans="1:14" ht="16.5" customHeight="1" x14ac:dyDescent="0.25">
      <c r="A85" s="115"/>
      <c r="B85" s="115"/>
      <c r="C85" s="115"/>
      <c r="D85" s="115"/>
      <c r="E85" s="115"/>
      <c r="F85" s="120"/>
      <c r="G85" s="117"/>
      <c r="H85" s="119"/>
      <c r="I85" s="119"/>
      <c r="J85" s="119"/>
      <c r="K85" s="119"/>
      <c r="L85" s="119"/>
      <c r="M85" s="119"/>
      <c r="N85" s="119"/>
    </row>
    <row r="86" spans="1:14" ht="16.5" customHeight="1" x14ac:dyDescent="0.25">
      <c r="A86" s="115"/>
      <c r="B86" s="115"/>
      <c r="C86" s="115"/>
      <c r="D86" s="115"/>
      <c r="E86" s="115"/>
      <c r="F86" s="120"/>
      <c r="G86" s="117"/>
      <c r="H86" s="119"/>
      <c r="I86" s="119"/>
      <c r="J86" s="119"/>
      <c r="K86" s="119"/>
      <c r="L86" s="119"/>
      <c r="M86" s="119"/>
      <c r="N86" s="119"/>
    </row>
    <row r="87" spans="1:14" ht="16.5" customHeight="1" x14ac:dyDescent="0.25">
      <c r="A87" s="115"/>
      <c r="B87" s="115"/>
      <c r="C87" s="115"/>
      <c r="D87" s="115"/>
      <c r="E87" s="115"/>
      <c r="F87" s="120"/>
      <c r="G87" s="117"/>
      <c r="H87" s="119"/>
      <c r="I87" s="119"/>
      <c r="J87" s="119"/>
      <c r="K87" s="119"/>
      <c r="L87" s="119"/>
      <c r="M87" s="119"/>
      <c r="N87" s="119"/>
    </row>
    <row r="88" spans="1:14" ht="16.5" customHeight="1" x14ac:dyDescent="0.25">
      <c r="A88" s="115"/>
      <c r="B88" s="115"/>
      <c r="C88" s="115"/>
      <c r="D88" s="115"/>
      <c r="E88" s="115"/>
      <c r="F88" s="120"/>
      <c r="G88" s="117"/>
      <c r="H88" s="119"/>
      <c r="I88" s="119"/>
      <c r="J88" s="119"/>
      <c r="K88" s="119"/>
      <c r="L88" s="119"/>
      <c r="M88" s="119"/>
      <c r="N88" s="119"/>
    </row>
    <row r="89" spans="1:14" ht="16.5" customHeight="1" x14ac:dyDescent="0.25">
      <c r="A89" s="115"/>
      <c r="B89" s="115"/>
      <c r="C89" s="115"/>
      <c r="D89" s="115"/>
      <c r="E89" s="115"/>
      <c r="F89" s="120"/>
      <c r="G89" s="117"/>
      <c r="H89" s="119"/>
      <c r="I89" s="119"/>
      <c r="J89" s="119"/>
      <c r="K89" s="119"/>
      <c r="L89" s="119"/>
      <c r="M89" s="119"/>
      <c r="N89" s="119"/>
    </row>
    <row r="90" spans="1:14" ht="16.5" customHeight="1" x14ac:dyDescent="0.25">
      <c r="A90" s="115"/>
      <c r="B90" s="115"/>
      <c r="C90" s="115"/>
      <c r="D90" s="115"/>
      <c r="E90" s="115"/>
      <c r="F90" s="120"/>
      <c r="G90" s="117"/>
      <c r="H90" s="119"/>
      <c r="I90" s="119"/>
      <c r="J90" s="119"/>
      <c r="K90" s="119"/>
      <c r="L90" s="119"/>
      <c r="M90" s="119"/>
      <c r="N90" s="119"/>
    </row>
    <row r="91" spans="1:14" ht="16.5" customHeight="1" x14ac:dyDescent="0.25">
      <c r="A91" s="115"/>
      <c r="B91" s="115"/>
      <c r="C91" s="115"/>
      <c r="D91" s="115"/>
      <c r="E91" s="115"/>
      <c r="F91" s="120"/>
      <c r="G91" s="117"/>
      <c r="H91" s="119"/>
      <c r="I91" s="119"/>
      <c r="J91" s="119"/>
      <c r="K91" s="119"/>
      <c r="L91" s="119"/>
      <c r="M91" s="119"/>
      <c r="N91" s="119"/>
    </row>
    <row r="92" spans="1:14" ht="16.5" customHeight="1" x14ac:dyDescent="0.25">
      <c r="A92" s="115"/>
      <c r="B92" s="115"/>
      <c r="C92" s="115"/>
      <c r="D92" s="115"/>
      <c r="E92" s="115"/>
      <c r="F92" s="120"/>
      <c r="G92" s="117"/>
      <c r="H92" s="119"/>
      <c r="I92" s="119"/>
      <c r="J92" s="119"/>
      <c r="K92" s="119"/>
      <c r="L92" s="119"/>
      <c r="M92" s="119"/>
      <c r="N92" s="119"/>
    </row>
    <row r="93" spans="1:14" ht="16.5" customHeight="1" x14ac:dyDescent="0.25">
      <c r="A93" s="115"/>
      <c r="B93" s="115"/>
      <c r="C93" s="115"/>
      <c r="D93" s="115"/>
      <c r="E93" s="115"/>
      <c r="F93" s="120"/>
      <c r="G93" s="117"/>
      <c r="H93" s="119"/>
      <c r="I93" s="119"/>
      <c r="J93" s="119"/>
      <c r="K93" s="119"/>
      <c r="L93" s="119"/>
      <c r="M93" s="119"/>
      <c r="N93" s="119"/>
    </row>
    <row r="94" spans="1:14" ht="16.5" customHeight="1" x14ac:dyDescent="0.25">
      <c r="A94" s="115"/>
      <c r="B94" s="115"/>
      <c r="C94" s="115"/>
      <c r="D94" s="115"/>
      <c r="E94" s="115"/>
      <c r="F94" s="120"/>
      <c r="G94" s="117"/>
      <c r="H94" s="119"/>
      <c r="I94" s="119"/>
      <c r="J94" s="119"/>
      <c r="K94" s="119"/>
      <c r="L94" s="119"/>
      <c r="M94" s="119"/>
      <c r="N94" s="119"/>
    </row>
    <row r="95" spans="1:14" ht="18.75" customHeight="1" x14ac:dyDescent="0.25">
      <c r="A95" s="110"/>
      <c r="B95" s="115"/>
      <c r="C95" s="115"/>
      <c r="D95" s="115"/>
      <c r="E95" s="115"/>
      <c r="G95" s="117"/>
      <c r="H95" s="121"/>
      <c r="I95" s="121"/>
      <c r="J95" s="121"/>
      <c r="K95" s="121"/>
      <c r="L95" s="121"/>
      <c r="M95" s="121"/>
      <c r="N95" s="121"/>
    </row>
    <row r="96" spans="1:14" ht="21.9" customHeight="1" x14ac:dyDescent="0.25">
      <c r="A96" s="111" t="s">
        <v>34</v>
      </c>
      <c r="B96" s="129"/>
      <c r="C96" s="129"/>
      <c r="D96" s="129"/>
      <c r="E96" s="129"/>
      <c r="F96" s="112"/>
      <c r="G96" s="140"/>
      <c r="H96" s="124"/>
      <c r="I96" s="124"/>
      <c r="J96" s="124"/>
      <c r="K96" s="124"/>
      <c r="L96" s="124"/>
      <c r="M96" s="124"/>
      <c r="N96" s="124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6845C-3CD9-4DED-84A9-F66E3200AF1D}">
  <dimension ref="A1:S37"/>
  <sheetViews>
    <sheetView topLeftCell="C3" zoomScaleNormal="100" zoomScaleSheetLayoutView="85" workbookViewId="0">
      <selection activeCell="V13" sqref="V13"/>
    </sheetView>
  </sheetViews>
  <sheetFormatPr defaultColWidth="12.3984375" defaultRowHeight="16.5" customHeight="1" x14ac:dyDescent="0.2"/>
  <cols>
    <col min="1" max="1" width="1.09765625" style="94" customWidth="1"/>
    <col min="2" max="2" width="39.8984375" style="94" customWidth="1"/>
    <col min="3" max="3" width="2.69921875" style="94" customWidth="1"/>
    <col min="4" max="4" width="0.59765625" style="94" customWidth="1"/>
    <col min="5" max="5" width="10.59765625" style="94" customWidth="1"/>
    <col min="6" max="6" width="0.69921875" style="94" customWidth="1"/>
    <col min="7" max="7" width="11.09765625" style="94" customWidth="1"/>
    <col min="8" max="8" width="0.69921875" style="94" customWidth="1"/>
    <col min="9" max="9" width="11.09765625" style="94" customWidth="1"/>
    <col min="10" max="10" width="0.69921875" style="94" customWidth="1"/>
    <col min="11" max="11" width="12.09765625" style="94" customWidth="1"/>
    <col min="12" max="12" width="0.69921875" style="94" customWidth="1"/>
    <col min="13" max="13" width="19.09765625" style="94" customWidth="1"/>
    <col min="14" max="14" width="0.69921875" style="94" customWidth="1"/>
    <col min="15" max="15" width="11" style="94" customWidth="1"/>
    <col min="16" max="16" width="0.69921875" style="94" customWidth="1"/>
    <col min="17" max="17" width="9.59765625" style="94" customWidth="1"/>
    <col min="18" max="18" width="0.69921875" style="94" customWidth="1"/>
    <col min="19" max="19" width="10" style="94" customWidth="1"/>
    <col min="20" max="16384" width="12.3984375" style="94"/>
  </cols>
  <sheetData>
    <row r="1" spans="1:19" ht="16.5" customHeight="1" x14ac:dyDescent="0.2">
      <c r="A1" s="84" t="str">
        <f>+'P&amp;L 5-6 (3M)'!A1</f>
        <v>Chaoprayamahanakorn Public Company Limited</v>
      </c>
      <c r="B1" s="85"/>
      <c r="C1" s="85"/>
      <c r="D1" s="85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6.5" customHeight="1" x14ac:dyDescent="0.2">
      <c r="A2" s="77" t="s">
        <v>98</v>
      </c>
      <c r="B2" s="77"/>
      <c r="C2" s="77"/>
      <c r="D2" s="77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16.5" customHeight="1" x14ac:dyDescent="0.2">
      <c r="A3" s="95" t="s">
        <v>199</v>
      </c>
      <c r="B3" s="88"/>
      <c r="C3" s="88"/>
      <c r="D3" s="88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16.5" customHeight="1" x14ac:dyDescent="0.2">
      <c r="A4" s="77"/>
      <c r="B4" s="77"/>
      <c r="C4" s="77"/>
      <c r="D4" s="77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16.5" customHeight="1" x14ac:dyDescent="0.2">
      <c r="A5" s="77"/>
      <c r="B5" s="77"/>
      <c r="C5" s="77"/>
      <c r="D5" s="77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ht="16.5" customHeight="1" x14ac:dyDescent="0.2">
      <c r="A6" s="77"/>
      <c r="B6" s="77"/>
      <c r="C6" s="77"/>
      <c r="D6" s="77"/>
      <c r="E6" s="166" t="s">
        <v>99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ht="16.5" customHeight="1" x14ac:dyDescent="0.2">
      <c r="A7" s="77"/>
      <c r="B7" s="77"/>
      <c r="C7" s="77"/>
      <c r="D7" s="77"/>
      <c r="E7" s="168" t="s">
        <v>100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96"/>
    </row>
    <row r="8" spans="1:19" ht="16.5" customHeight="1" x14ac:dyDescent="0.2">
      <c r="A8" s="77"/>
      <c r="B8" s="77"/>
      <c r="C8" s="77"/>
      <c r="D8" s="77"/>
      <c r="L8" s="96"/>
      <c r="M8" s="91" t="s">
        <v>101</v>
      </c>
      <c r="N8" s="72"/>
      <c r="O8" s="72"/>
      <c r="P8" s="72"/>
      <c r="Q8" s="72"/>
      <c r="R8" s="97"/>
      <c r="S8" s="96"/>
    </row>
    <row r="9" spans="1:19" ht="16.5" customHeight="1" x14ac:dyDescent="0.2">
      <c r="A9" s="57"/>
      <c r="B9" s="57"/>
      <c r="C9" s="57"/>
      <c r="D9" s="57"/>
      <c r="E9" s="72"/>
      <c r="F9" s="72"/>
      <c r="G9" s="72"/>
      <c r="H9" s="72"/>
      <c r="L9" s="96"/>
      <c r="M9" s="72" t="s">
        <v>102</v>
      </c>
      <c r="N9" s="72"/>
      <c r="O9" s="72"/>
      <c r="P9" s="72"/>
      <c r="Q9" s="72"/>
      <c r="S9" s="69"/>
    </row>
    <row r="10" spans="1:19" ht="16.5" customHeight="1" x14ac:dyDescent="0.2">
      <c r="A10" s="57"/>
      <c r="B10" s="57"/>
      <c r="C10" s="57"/>
      <c r="D10" s="57"/>
      <c r="E10" s="72" t="s">
        <v>103</v>
      </c>
      <c r="F10" s="72"/>
      <c r="G10" s="72"/>
      <c r="H10" s="72"/>
      <c r="I10" s="166" t="s">
        <v>104</v>
      </c>
      <c r="J10" s="167"/>
      <c r="K10" s="167"/>
      <c r="L10" s="72"/>
      <c r="M10" s="72" t="s">
        <v>105</v>
      </c>
      <c r="N10" s="72"/>
      <c r="O10" s="72"/>
      <c r="P10" s="72"/>
      <c r="Q10" s="98" t="s">
        <v>106</v>
      </c>
      <c r="R10" s="72"/>
      <c r="S10" s="69"/>
    </row>
    <row r="11" spans="1:19" ht="16.5" customHeight="1" x14ac:dyDescent="0.2">
      <c r="A11" s="57"/>
      <c r="B11" s="57"/>
      <c r="C11" s="57"/>
      <c r="D11" s="57"/>
      <c r="E11" s="72" t="s">
        <v>107</v>
      </c>
      <c r="F11" s="72"/>
      <c r="G11" s="69"/>
      <c r="H11" s="72"/>
      <c r="I11" s="72" t="s">
        <v>160</v>
      </c>
      <c r="J11" s="72"/>
      <c r="K11" s="72"/>
      <c r="L11" s="72"/>
      <c r="M11" s="72" t="s">
        <v>108</v>
      </c>
      <c r="N11" s="72"/>
      <c r="O11" s="98" t="s">
        <v>109</v>
      </c>
      <c r="P11" s="98"/>
      <c r="Q11" s="98" t="s">
        <v>110</v>
      </c>
      <c r="R11" s="72"/>
      <c r="S11" s="72" t="s">
        <v>122</v>
      </c>
    </row>
    <row r="12" spans="1:19" ht="16.5" customHeight="1" x14ac:dyDescent="0.2">
      <c r="A12" s="57"/>
      <c r="B12" s="57"/>
      <c r="C12" s="67"/>
      <c r="D12" s="67"/>
      <c r="E12" s="91" t="s">
        <v>111</v>
      </c>
      <c r="F12" s="72"/>
      <c r="G12" s="91" t="s">
        <v>112</v>
      </c>
      <c r="H12" s="72"/>
      <c r="I12" s="71" t="s">
        <v>161</v>
      </c>
      <c r="J12" s="69"/>
      <c r="K12" s="91" t="s">
        <v>66</v>
      </c>
      <c r="L12" s="72"/>
      <c r="M12" s="91" t="s">
        <v>113</v>
      </c>
      <c r="N12" s="72"/>
      <c r="O12" s="99" t="s">
        <v>114</v>
      </c>
      <c r="P12" s="98"/>
      <c r="Q12" s="99" t="s">
        <v>115</v>
      </c>
      <c r="R12" s="92"/>
      <c r="S12" s="91" t="s">
        <v>116</v>
      </c>
    </row>
    <row r="13" spans="1:19" ht="16.5" customHeight="1" x14ac:dyDescent="0.2">
      <c r="A13" s="56"/>
      <c r="B13" s="100"/>
      <c r="C13" s="100"/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</row>
    <row r="14" spans="1:19" ht="16.5" customHeight="1" x14ac:dyDescent="0.2">
      <c r="A14" s="56" t="s">
        <v>119</v>
      </c>
      <c r="B14" s="100"/>
      <c r="C14" s="100"/>
      <c r="D14" s="100"/>
      <c r="E14" s="141">
        <v>1066662</v>
      </c>
      <c r="F14" s="102"/>
      <c r="G14" s="141">
        <v>467900</v>
      </c>
      <c r="H14" s="102"/>
      <c r="I14" s="141">
        <v>102916</v>
      </c>
      <c r="J14" s="93"/>
      <c r="K14" s="141">
        <v>752902</v>
      </c>
      <c r="L14" s="93"/>
      <c r="M14" s="141">
        <v>-23637</v>
      </c>
      <c r="N14" s="102"/>
      <c r="O14" s="141">
        <f>SUM(E14:M14)</f>
        <v>2366743</v>
      </c>
      <c r="P14" s="104"/>
      <c r="Q14" s="141">
        <v>1866</v>
      </c>
      <c r="R14" s="102"/>
      <c r="S14" s="141">
        <f>SUM(O14:Q14)</f>
        <v>2368609</v>
      </c>
    </row>
    <row r="15" spans="1:19" ht="16.5" customHeight="1" x14ac:dyDescent="0.2">
      <c r="A15" s="57" t="s">
        <v>117</v>
      </c>
      <c r="B15" s="100"/>
      <c r="C15" s="30"/>
      <c r="D15" s="100"/>
      <c r="E15" s="142">
        <v>0</v>
      </c>
      <c r="F15" s="102"/>
      <c r="G15" s="143">
        <v>0</v>
      </c>
      <c r="H15" s="102"/>
      <c r="I15" s="142">
        <v>0</v>
      </c>
      <c r="J15" s="93"/>
      <c r="K15" s="142">
        <v>-23512</v>
      </c>
      <c r="L15" s="93"/>
      <c r="M15" s="142">
        <v>0</v>
      </c>
      <c r="N15" s="102"/>
      <c r="O15" s="142">
        <f>SUM(E15:M15)</f>
        <v>-23512</v>
      </c>
      <c r="P15" s="104"/>
      <c r="Q15" s="142">
        <v>0</v>
      </c>
      <c r="R15" s="102"/>
      <c r="S15" s="142">
        <f>SUM(O15:Q15)</f>
        <v>-23512</v>
      </c>
    </row>
    <row r="16" spans="1:19" ht="16.5" customHeight="1" x14ac:dyDescent="0.2">
      <c r="A16" s="56"/>
      <c r="B16" s="100"/>
      <c r="C16" s="30"/>
      <c r="D16" s="100"/>
      <c r="E16" s="141"/>
      <c r="F16" s="102"/>
      <c r="G16" s="59"/>
      <c r="H16" s="102"/>
      <c r="I16" s="141"/>
      <c r="J16" s="93"/>
      <c r="K16" s="141"/>
      <c r="L16" s="93"/>
      <c r="M16" s="141"/>
      <c r="N16" s="102"/>
      <c r="O16" s="141"/>
      <c r="P16" s="104"/>
      <c r="Q16" s="141"/>
      <c r="R16" s="102"/>
      <c r="S16" s="141"/>
    </row>
    <row r="17" spans="1:19" ht="16.5" customHeight="1" x14ac:dyDescent="0.2">
      <c r="A17" s="56" t="s">
        <v>162</v>
      </c>
      <c r="B17" s="100"/>
      <c r="C17" s="103"/>
      <c r="D17" s="100"/>
      <c r="E17" s="141">
        <f>SUM(E14:E15)</f>
        <v>1066662</v>
      </c>
      <c r="F17" s="93"/>
      <c r="G17" s="141">
        <f>SUM(G14:G15)</f>
        <v>467900</v>
      </c>
      <c r="H17" s="102"/>
      <c r="I17" s="141">
        <f>SUM(I14:I15)</f>
        <v>102916</v>
      </c>
      <c r="J17" s="93"/>
      <c r="K17" s="141">
        <f>SUM(K14:K15)</f>
        <v>729390</v>
      </c>
      <c r="L17" s="93"/>
      <c r="M17" s="141">
        <v>-23637</v>
      </c>
      <c r="N17" s="93"/>
      <c r="O17" s="144">
        <f>SUM(O14:O15)</f>
        <v>2343231</v>
      </c>
      <c r="P17" s="145"/>
      <c r="Q17" s="141">
        <f>SUM(Q14:Q15)</f>
        <v>1866</v>
      </c>
      <c r="R17" s="93"/>
      <c r="S17" s="141">
        <f>SUM(O17:Q17)</f>
        <v>2345097</v>
      </c>
    </row>
    <row r="18" spans="1:19" ht="16.5" customHeight="1" x14ac:dyDescent="0.2">
      <c r="A18" s="148" t="s">
        <v>188</v>
      </c>
      <c r="B18" s="100"/>
      <c r="C18" s="103"/>
      <c r="D18" s="100"/>
      <c r="E18" s="141">
        <v>35551</v>
      </c>
      <c r="F18" s="93"/>
      <c r="G18" s="59">
        <v>0</v>
      </c>
      <c r="H18" s="102"/>
      <c r="I18" s="59">
        <v>0</v>
      </c>
      <c r="J18" s="93"/>
      <c r="K18" s="141">
        <v>-35551</v>
      </c>
      <c r="L18" s="93"/>
      <c r="M18" s="59">
        <v>0</v>
      </c>
      <c r="N18" s="93"/>
      <c r="O18" s="144">
        <f>SUM(E18:M18)</f>
        <v>0</v>
      </c>
      <c r="P18" s="145"/>
      <c r="Q18" s="59">
        <v>0</v>
      </c>
      <c r="R18" s="93"/>
      <c r="S18" s="141">
        <f t="shared" ref="S18:S20" si="0">SUM(O18:Q18)</f>
        <v>0</v>
      </c>
    </row>
    <row r="19" spans="1:19" ht="16.5" customHeight="1" x14ac:dyDescent="0.2">
      <c r="A19" s="148" t="s">
        <v>189</v>
      </c>
      <c r="B19" s="100"/>
      <c r="C19" s="103"/>
      <c r="D19" s="100"/>
      <c r="E19" s="59">
        <v>0</v>
      </c>
      <c r="F19" s="93"/>
      <c r="G19" s="59">
        <v>0</v>
      </c>
      <c r="H19" s="102"/>
      <c r="I19" s="59">
        <v>0</v>
      </c>
      <c r="J19" s="93"/>
      <c r="K19" s="141">
        <v>-3969</v>
      </c>
      <c r="L19" s="93"/>
      <c r="M19" s="59">
        <v>0</v>
      </c>
      <c r="N19" s="93"/>
      <c r="O19" s="144">
        <f>SUM(E19:M19)</f>
        <v>-3969</v>
      </c>
      <c r="P19" s="145"/>
      <c r="Q19" s="59">
        <v>0</v>
      </c>
      <c r="R19" s="93"/>
      <c r="S19" s="141">
        <f t="shared" si="0"/>
        <v>-3969</v>
      </c>
    </row>
    <row r="20" spans="1:19" ht="16.5" customHeight="1" x14ac:dyDescent="0.2">
      <c r="A20" s="57" t="s">
        <v>118</v>
      </c>
      <c r="B20" s="100"/>
      <c r="C20" s="105"/>
      <c r="D20" s="100"/>
      <c r="E20" s="146">
        <v>0</v>
      </c>
      <c r="F20" s="93"/>
      <c r="G20" s="146">
        <v>0</v>
      </c>
      <c r="H20" s="102"/>
      <c r="I20" s="146">
        <v>0</v>
      </c>
      <c r="J20" s="93"/>
      <c r="K20" s="146">
        <v>-139678</v>
      </c>
      <c r="L20" s="93"/>
      <c r="M20" s="146">
        <v>0</v>
      </c>
      <c r="N20" s="93"/>
      <c r="O20" s="151">
        <f>SUM(E20:M20)</f>
        <v>-139678</v>
      </c>
      <c r="P20" s="101"/>
      <c r="Q20" s="146">
        <v>-1212</v>
      </c>
      <c r="R20" s="93"/>
      <c r="S20" s="142">
        <f t="shared" si="0"/>
        <v>-140890</v>
      </c>
    </row>
    <row r="21" spans="1:19" ht="16.5" customHeight="1" x14ac:dyDescent="0.2">
      <c r="A21" s="56"/>
      <c r="B21" s="100"/>
      <c r="C21" s="105"/>
      <c r="D21" s="100"/>
      <c r="E21" s="101"/>
      <c r="F21" s="93"/>
      <c r="G21" s="101"/>
      <c r="H21" s="102"/>
      <c r="I21" s="101"/>
      <c r="J21" s="93"/>
      <c r="K21" s="101"/>
      <c r="L21" s="93"/>
      <c r="M21" s="101"/>
      <c r="N21" s="93"/>
      <c r="O21" s="101"/>
      <c r="P21" s="101"/>
      <c r="Q21" s="101"/>
      <c r="R21" s="93"/>
      <c r="S21" s="101"/>
    </row>
    <row r="22" spans="1:19" ht="16.5" customHeight="1" thickBot="1" x14ac:dyDescent="0.25">
      <c r="A22" s="56" t="s">
        <v>186</v>
      </c>
      <c r="B22" s="100"/>
      <c r="C22" s="105"/>
      <c r="D22" s="100"/>
      <c r="E22" s="147">
        <f>SUM(E17:E20)</f>
        <v>1102213</v>
      </c>
      <c r="F22" s="93"/>
      <c r="G22" s="147">
        <f>SUM(G17:G20)</f>
        <v>467900</v>
      </c>
      <c r="H22" s="102"/>
      <c r="I22" s="147">
        <f>SUM(I17:I20)</f>
        <v>102916</v>
      </c>
      <c r="J22" s="93"/>
      <c r="K22" s="147">
        <f>SUM(K17:K20)</f>
        <v>550192</v>
      </c>
      <c r="L22" s="93"/>
      <c r="M22" s="147">
        <f>SUM(M17:M20)</f>
        <v>-23637</v>
      </c>
      <c r="N22" s="93"/>
      <c r="O22" s="147">
        <f>SUM(O17:O20)</f>
        <v>2199584</v>
      </c>
      <c r="P22" s="101"/>
      <c r="Q22" s="147">
        <f>SUM(Q17:Q20)</f>
        <v>654</v>
      </c>
      <c r="R22" s="93"/>
      <c r="S22" s="147">
        <f>SUM(O22:Q22)</f>
        <v>2200238</v>
      </c>
    </row>
    <row r="23" spans="1:19" ht="16.5" customHeight="1" thickTop="1" x14ac:dyDescent="0.2">
      <c r="A23" s="56"/>
      <c r="B23" s="100"/>
      <c r="C23" s="100"/>
      <c r="D23" s="100"/>
      <c r="E23" s="93"/>
      <c r="F23" s="102"/>
      <c r="G23" s="93"/>
      <c r="H23" s="102"/>
      <c r="I23" s="102"/>
      <c r="J23" s="93"/>
      <c r="K23" s="93"/>
      <c r="L23" s="93"/>
      <c r="M23" s="102"/>
      <c r="N23" s="102"/>
      <c r="O23" s="102"/>
      <c r="P23" s="102"/>
      <c r="Q23" s="102"/>
      <c r="R23" s="102"/>
      <c r="S23" s="102"/>
    </row>
    <row r="24" spans="1:19" ht="16.5" customHeight="1" x14ac:dyDescent="0.2">
      <c r="A24" s="56"/>
      <c r="B24" s="100"/>
      <c r="C24" s="100"/>
      <c r="D24" s="100"/>
      <c r="E24" s="93"/>
      <c r="F24" s="102"/>
      <c r="G24" s="93"/>
      <c r="H24" s="102"/>
      <c r="I24" s="102"/>
      <c r="J24" s="93"/>
      <c r="K24" s="93"/>
      <c r="L24" s="93"/>
      <c r="M24" s="102"/>
      <c r="N24" s="102"/>
      <c r="O24" s="102"/>
      <c r="P24" s="102"/>
      <c r="Q24" s="102"/>
      <c r="R24" s="102"/>
      <c r="S24" s="102"/>
    </row>
    <row r="25" spans="1:19" ht="16.5" customHeight="1" x14ac:dyDescent="0.2">
      <c r="A25" s="56" t="s">
        <v>173</v>
      </c>
      <c r="B25" s="100"/>
      <c r="C25" s="100"/>
      <c r="D25" s="100"/>
      <c r="E25" s="69">
        <v>1102213</v>
      </c>
      <c r="F25" s="102"/>
      <c r="G25" s="69">
        <v>467900</v>
      </c>
      <c r="H25" s="102"/>
      <c r="I25" s="69">
        <v>102916</v>
      </c>
      <c r="J25" s="93"/>
      <c r="K25" s="69">
        <v>477757</v>
      </c>
      <c r="L25" s="93"/>
      <c r="M25" s="69">
        <v>-23637</v>
      </c>
      <c r="N25" s="102"/>
      <c r="O25" s="69">
        <f>SUM(E25:M25)</f>
        <v>2127149</v>
      </c>
      <c r="P25" s="102"/>
      <c r="Q25" s="69">
        <v>-674</v>
      </c>
      <c r="R25" s="102"/>
      <c r="S25" s="69">
        <f>SUM(O25:Q25)</f>
        <v>2126475</v>
      </c>
    </row>
    <row r="26" spans="1:19" ht="16.5" customHeight="1" x14ac:dyDescent="0.2">
      <c r="A26" s="57" t="s">
        <v>118</v>
      </c>
      <c r="B26" s="100"/>
      <c r="C26" s="105"/>
      <c r="D26" s="100"/>
      <c r="E26" s="76">
        <v>0</v>
      </c>
      <c r="F26" s="101"/>
      <c r="G26" s="76">
        <v>0</v>
      </c>
      <c r="H26" s="104"/>
      <c r="I26" s="76">
        <v>0</v>
      </c>
      <c r="J26" s="101"/>
      <c r="K26" s="76">
        <v>-213389</v>
      </c>
      <c r="L26" s="101"/>
      <c r="M26" s="76">
        <v>0</v>
      </c>
      <c r="N26" s="69"/>
      <c r="O26" s="76">
        <f>SUM(E26:M26)</f>
        <v>-213389</v>
      </c>
      <c r="P26" s="69"/>
      <c r="Q26" s="76">
        <v>-18</v>
      </c>
      <c r="R26" s="101"/>
      <c r="S26" s="76">
        <f>SUM(O26:Q26)</f>
        <v>-213407</v>
      </c>
    </row>
    <row r="27" spans="1:19" ht="16.5" customHeight="1" x14ac:dyDescent="0.2">
      <c r="A27" s="56"/>
      <c r="B27" s="100"/>
      <c r="C27" s="105"/>
      <c r="D27" s="100"/>
      <c r="E27" s="101"/>
      <c r="F27" s="101"/>
      <c r="G27" s="101"/>
      <c r="H27" s="104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</row>
    <row r="28" spans="1:19" ht="16.5" customHeight="1" thickBot="1" x14ac:dyDescent="0.25">
      <c r="A28" s="56" t="s">
        <v>187</v>
      </c>
      <c r="B28" s="100"/>
      <c r="C28" s="105"/>
      <c r="D28" s="100"/>
      <c r="E28" s="82">
        <f>SUM(E25:E26)</f>
        <v>1102213</v>
      </c>
      <c r="F28" s="101"/>
      <c r="G28" s="82">
        <f>SUM(G25:G26)</f>
        <v>467900</v>
      </c>
      <c r="H28" s="104"/>
      <c r="I28" s="82">
        <f>SUM(I25:I26)</f>
        <v>102916</v>
      </c>
      <c r="J28" s="101"/>
      <c r="K28" s="82">
        <f>SUM(K25:K26)</f>
        <v>264368</v>
      </c>
      <c r="L28" s="101"/>
      <c r="M28" s="82">
        <f>SUM(M25:M26)</f>
        <v>-23637</v>
      </c>
      <c r="N28" s="69"/>
      <c r="O28" s="82">
        <f>SUM(O25:O26)</f>
        <v>1913760</v>
      </c>
      <c r="P28" s="69"/>
      <c r="Q28" s="82">
        <f>SUM(Q25:Q26)</f>
        <v>-692</v>
      </c>
      <c r="R28" s="101"/>
      <c r="S28" s="82">
        <f>SUM(S25:S26)</f>
        <v>1913068</v>
      </c>
    </row>
    <row r="29" spans="1:19" ht="16.5" customHeight="1" thickTop="1" x14ac:dyDescent="0.2">
      <c r="A29" s="56"/>
      <c r="B29" s="100"/>
      <c r="C29" s="100"/>
      <c r="D29" s="100"/>
      <c r="E29" s="69"/>
      <c r="F29" s="101"/>
      <c r="G29" s="69"/>
      <c r="H29" s="104"/>
      <c r="I29" s="69"/>
      <c r="J29" s="101"/>
      <c r="K29" s="69"/>
      <c r="L29" s="69"/>
      <c r="M29" s="69"/>
      <c r="N29" s="69"/>
      <c r="O29" s="69"/>
      <c r="P29" s="69"/>
      <c r="Q29" s="69"/>
      <c r="R29" s="101"/>
      <c r="S29" s="69"/>
    </row>
    <row r="30" spans="1:19" ht="16.5" customHeight="1" x14ac:dyDescent="0.2">
      <c r="A30" s="56"/>
      <c r="B30" s="100"/>
      <c r="C30" s="100"/>
      <c r="D30" s="100"/>
      <c r="E30" s="69"/>
      <c r="F30" s="101"/>
      <c r="G30" s="69"/>
      <c r="H30" s="104"/>
      <c r="I30" s="69"/>
      <c r="J30" s="101"/>
      <c r="K30" s="69"/>
      <c r="L30" s="69"/>
      <c r="M30" s="69"/>
      <c r="N30" s="69"/>
      <c r="O30" s="69"/>
      <c r="P30" s="69"/>
      <c r="Q30" s="69"/>
      <c r="R30" s="101"/>
      <c r="S30" s="69"/>
    </row>
    <row r="31" spans="1:19" ht="16.5" customHeight="1" x14ac:dyDescent="0.2">
      <c r="A31" s="56"/>
      <c r="B31" s="100"/>
      <c r="C31" s="100"/>
      <c r="D31" s="100"/>
      <c r="E31" s="69"/>
      <c r="F31" s="101"/>
      <c r="G31" s="69"/>
      <c r="H31" s="104"/>
      <c r="I31" s="69"/>
      <c r="J31" s="101"/>
      <c r="K31" s="69"/>
      <c r="L31" s="69"/>
      <c r="M31" s="69"/>
      <c r="N31" s="69"/>
      <c r="O31" s="69"/>
      <c r="P31" s="69"/>
      <c r="Q31" s="69"/>
      <c r="R31" s="101"/>
      <c r="S31" s="69"/>
    </row>
    <row r="32" spans="1:19" ht="16.5" customHeight="1" x14ac:dyDescent="0.2">
      <c r="A32" s="56"/>
      <c r="B32" s="100"/>
      <c r="C32" s="100"/>
      <c r="D32" s="100"/>
      <c r="E32" s="69"/>
      <c r="F32" s="101"/>
      <c r="G32" s="69"/>
      <c r="H32" s="104"/>
      <c r="I32" s="69"/>
      <c r="J32" s="101"/>
      <c r="K32" s="69"/>
      <c r="L32" s="69"/>
      <c r="M32" s="69"/>
      <c r="N32" s="69"/>
      <c r="O32" s="69"/>
      <c r="P32" s="69"/>
      <c r="Q32" s="69"/>
      <c r="R32" s="101"/>
      <c r="S32" s="69"/>
    </row>
    <row r="33" spans="1:19" ht="16.5" customHeight="1" x14ac:dyDescent="0.2">
      <c r="A33" s="56"/>
      <c r="B33" s="100"/>
      <c r="C33" s="100"/>
      <c r="D33" s="100"/>
      <c r="E33" s="69"/>
      <c r="F33" s="101"/>
      <c r="G33" s="69"/>
      <c r="H33" s="104"/>
      <c r="I33" s="69"/>
      <c r="J33" s="101"/>
      <c r="K33" s="69"/>
      <c r="L33" s="69"/>
      <c r="M33" s="69"/>
      <c r="N33" s="69"/>
      <c r="O33" s="69"/>
      <c r="P33" s="69"/>
      <c r="Q33" s="69"/>
      <c r="R33" s="101"/>
      <c r="S33" s="69"/>
    </row>
    <row r="34" spans="1:19" ht="16.5" customHeight="1" x14ac:dyDescent="0.2">
      <c r="A34" s="56"/>
      <c r="B34" s="100"/>
      <c r="C34" s="100"/>
      <c r="D34" s="100"/>
      <c r="E34" s="69"/>
      <c r="F34" s="101"/>
      <c r="G34" s="69"/>
      <c r="H34" s="104"/>
      <c r="I34" s="69"/>
      <c r="J34" s="101"/>
      <c r="K34" s="69"/>
      <c r="L34" s="69"/>
      <c r="M34" s="69"/>
      <c r="N34" s="69"/>
      <c r="O34" s="69"/>
      <c r="P34" s="69"/>
      <c r="Q34" s="69"/>
      <c r="R34" s="101"/>
      <c r="S34" s="69"/>
    </row>
    <row r="35" spans="1:19" ht="16.5" customHeight="1" x14ac:dyDescent="0.2">
      <c r="A35" s="56"/>
      <c r="B35" s="100"/>
      <c r="C35" s="100"/>
      <c r="D35" s="100"/>
      <c r="E35" s="69"/>
      <c r="F35" s="101"/>
      <c r="G35" s="69"/>
      <c r="H35" s="104"/>
      <c r="I35" s="69"/>
      <c r="J35" s="101"/>
      <c r="K35" s="69"/>
      <c r="L35" s="69"/>
      <c r="M35" s="69"/>
      <c r="N35" s="69"/>
      <c r="O35" s="69"/>
      <c r="P35" s="69"/>
      <c r="Q35" s="69"/>
      <c r="R35" s="101"/>
      <c r="S35" s="69"/>
    </row>
    <row r="36" spans="1:19" ht="20.25" customHeight="1" x14ac:dyDescent="0.2">
      <c r="A36" s="56"/>
      <c r="B36" s="100"/>
      <c r="C36" s="100"/>
      <c r="D36" s="100"/>
      <c r="E36" s="69"/>
      <c r="F36" s="101"/>
      <c r="G36" s="69"/>
      <c r="H36" s="104"/>
      <c r="I36" s="69"/>
      <c r="J36" s="101"/>
      <c r="K36" s="69"/>
      <c r="L36" s="69"/>
      <c r="M36" s="69"/>
      <c r="N36" s="69"/>
      <c r="O36" s="69"/>
      <c r="P36" s="69"/>
      <c r="Q36" s="69"/>
      <c r="R36" s="101"/>
      <c r="S36" s="69"/>
    </row>
    <row r="37" spans="1:19" ht="21.9" customHeight="1" x14ac:dyDescent="0.2">
      <c r="A37" s="169" t="s">
        <v>34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</row>
  </sheetData>
  <mergeCells count="4">
    <mergeCell ref="E6:S6"/>
    <mergeCell ref="E7:O7"/>
    <mergeCell ref="I10:K10"/>
    <mergeCell ref="A37:S37"/>
  </mergeCells>
  <pageMargins left="0.5" right="0.5" top="0.5" bottom="0.6" header="0.49" footer="0.4"/>
  <pageSetup paperSize="9" scale="87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58CE6-2A5B-471A-A625-F0F54C92D53D}">
  <dimension ref="A1:L32"/>
  <sheetViews>
    <sheetView zoomScaleNormal="100" zoomScaleSheetLayoutView="86" workbookViewId="0">
      <selection activeCell="N9" sqref="N9"/>
    </sheetView>
  </sheetViews>
  <sheetFormatPr defaultColWidth="12.3984375" defaultRowHeight="16.5" customHeight="1" x14ac:dyDescent="0.2"/>
  <cols>
    <col min="1" max="1" width="36.09765625" style="94" customWidth="1"/>
    <col min="2" max="2" width="3.3984375" style="94" customWidth="1"/>
    <col min="3" max="3" width="1" style="94" customWidth="1"/>
    <col min="4" max="4" width="13.8984375" style="94" customWidth="1"/>
    <col min="5" max="5" width="1" style="94" customWidth="1"/>
    <col min="6" max="6" width="13.8984375" style="94" customWidth="1"/>
    <col min="7" max="7" width="1" style="94" customWidth="1"/>
    <col min="8" max="8" width="13.8984375" style="94" customWidth="1"/>
    <col min="9" max="9" width="1" style="94" customWidth="1"/>
    <col min="10" max="10" width="13.8984375" style="94" customWidth="1"/>
    <col min="11" max="11" width="1" style="94" customWidth="1"/>
    <col min="12" max="12" width="13.8984375" style="94" customWidth="1"/>
    <col min="13" max="16384" width="12.3984375" style="94"/>
  </cols>
  <sheetData>
    <row r="1" spans="1:12" ht="16.5" customHeight="1" x14ac:dyDescent="0.2">
      <c r="A1" s="84" t="s">
        <v>0</v>
      </c>
      <c r="B1" s="85"/>
      <c r="C1" s="85"/>
      <c r="D1" s="86"/>
      <c r="E1" s="87"/>
      <c r="F1" s="87"/>
      <c r="G1" s="87"/>
      <c r="H1" s="69"/>
      <c r="I1" s="69"/>
      <c r="J1" s="69"/>
      <c r="K1" s="69"/>
      <c r="L1" s="57"/>
    </row>
    <row r="2" spans="1:12" ht="16.5" customHeight="1" x14ac:dyDescent="0.2">
      <c r="A2" s="77" t="s">
        <v>120</v>
      </c>
      <c r="B2" s="77"/>
      <c r="C2" s="77"/>
      <c r="D2" s="86"/>
      <c r="E2" s="87"/>
      <c r="F2" s="87"/>
      <c r="G2" s="87"/>
      <c r="H2" s="69"/>
      <c r="I2" s="69"/>
      <c r="J2" s="69"/>
      <c r="K2" s="69"/>
      <c r="L2" s="57"/>
    </row>
    <row r="3" spans="1:12" ht="16.5" customHeight="1" x14ac:dyDescent="0.2">
      <c r="A3" s="88" t="s">
        <v>199</v>
      </c>
      <c r="B3" s="88"/>
      <c r="C3" s="88"/>
      <c r="D3" s="89"/>
      <c r="E3" s="90"/>
      <c r="F3" s="90"/>
      <c r="G3" s="90"/>
      <c r="H3" s="76"/>
      <c r="I3" s="76"/>
      <c r="J3" s="76"/>
      <c r="K3" s="76"/>
      <c r="L3" s="61"/>
    </row>
    <row r="4" spans="1:12" ht="16.5" customHeight="1" x14ac:dyDescent="0.2">
      <c r="A4" s="77"/>
      <c r="B4" s="77"/>
      <c r="C4" s="77"/>
      <c r="D4" s="86"/>
      <c r="E4" s="87"/>
      <c r="F4" s="87"/>
      <c r="G4" s="87"/>
      <c r="H4" s="69"/>
      <c r="I4" s="69"/>
      <c r="J4" s="69"/>
      <c r="K4" s="69"/>
      <c r="L4" s="57"/>
    </row>
    <row r="5" spans="1:12" ht="16.5" customHeight="1" x14ac:dyDescent="0.2">
      <c r="A5" s="77"/>
      <c r="B5" s="77"/>
      <c r="C5" s="77"/>
      <c r="D5" s="86"/>
      <c r="E5" s="87"/>
      <c r="F5" s="87"/>
      <c r="G5" s="87"/>
      <c r="H5" s="69"/>
      <c r="I5" s="69"/>
      <c r="J5" s="69"/>
      <c r="K5" s="69"/>
      <c r="L5" s="57"/>
    </row>
    <row r="6" spans="1:12" ht="16.5" customHeight="1" x14ac:dyDescent="0.2">
      <c r="A6" s="77"/>
      <c r="B6" s="77"/>
      <c r="C6" s="77"/>
      <c r="D6" s="166" t="s">
        <v>121</v>
      </c>
      <c r="E6" s="167"/>
      <c r="F6" s="167"/>
      <c r="G6" s="167"/>
      <c r="H6" s="167"/>
      <c r="I6" s="167"/>
      <c r="J6" s="167"/>
      <c r="K6" s="167"/>
      <c r="L6" s="167"/>
    </row>
    <row r="7" spans="1:12" ht="16.5" customHeight="1" x14ac:dyDescent="0.2">
      <c r="A7" s="57"/>
      <c r="B7" s="57"/>
      <c r="C7" s="57"/>
      <c r="D7" s="72" t="s">
        <v>103</v>
      </c>
      <c r="E7" s="72"/>
      <c r="F7" s="72"/>
      <c r="G7" s="72"/>
      <c r="H7" s="166" t="s">
        <v>104</v>
      </c>
      <c r="I7" s="167"/>
      <c r="J7" s="167"/>
      <c r="K7" s="72"/>
      <c r="L7" s="69"/>
    </row>
    <row r="8" spans="1:12" ht="16.5" customHeight="1" x14ac:dyDescent="0.2">
      <c r="A8" s="57"/>
      <c r="B8" s="57"/>
      <c r="C8" s="57"/>
      <c r="D8" s="72" t="s">
        <v>107</v>
      </c>
      <c r="E8" s="72"/>
      <c r="F8" s="87"/>
      <c r="G8" s="72"/>
      <c r="H8" s="72" t="s">
        <v>160</v>
      </c>
      <c r="I8" s="72"/>
      <c r="J8" s="72"/>
      <c r="K8" s="72"/>
      <c r="L8" s="72" t="s">
        <v>122</v>
      </c>
    </row>
    <row r="9" spans="1:12" ht="16.5" customHeight="1" x14ac:dyDescent="0.2">
      <c r="A9" s="57"/>
      <c r="B9" s="57"/>
      <c r="C9" s="57"/>
      <c r="D9" s="91" t="s">
        <v>111</v>
      </c>
      <c r="E9" s="92"/>
      <c r="F9" s="91" t="s">
        <v>112</v>
      </c>
      <c r="G9" s="92"/>
      <c r="H9" s="71" t="s">
        <v>161</v>
      </c>
      <c r="I9" s="69"/>
      <c r="J9" s="91" t="s">
        <v>66</v>
      </c>
      <c r="K9" s="72"/>
      <c r="L9" s="91" t="s">
        <v>116</v>
      </c>
    </row>
    <row r="10" spans="1:12" ht="16.5" customHeight="1" x14ac:dyDescent="0.2">
      <c r="A10" s="56"/>
      <c r="B10" s="56"/>
      <c r="C10" s="56"/>
      <c r="D10" s="69"/>
      <c r="E10" s="69"/>
      <c r="F10" s="69"/>
      <c r="G10" s="69"/>
      <c r="H10" s="69"/>
      <c r="I10" s="69"/>
      <c r="J10" s="69"/>
      <c r="K10" s="69"/>
      <c r="L10" s="80"/>
    </row>
    <row r="11" spans="1:12" ht="16.5" customHeight="1" x14ac:dyDescent="0.2">
      <c r="A11" s="56" t="s">
        <v>123</v>
      </c>
      <c r="B11" s="64"/>
      <c r="C11" s="56"/>
      <c r="D11" s="141">
        <v>1066662</v>
      </c>
      <c r="E11" s="141"/>
      <c r="F11" s="141">
        <v>467900</v>
      </c>
      <c r="G11" s="141"/>
      <c r="H11" s="141">
        <v>102916</v>
      </c>
      <c r="I11" s="141"/>
      <c r="J11" s="141">
        <v>592205</v>
      </c>
      <c r="K11" s="141"/>
      <c r="L11" s="141">
        <f>SUM(D11:K11)</f>
        <v>2229683</v>
      </c>
    </row>
    <row r="12" spans="1:12" ht="16.5" customHeight="1" x14ac:dyDescent="0.2">
      <c r="A12" s="148" t="s">
        <v>188</v>
      </c>
      <c r="B12" s="64"/>
      <c r="C12" s="56"/>
      <c r="D12" s="141">
        <v>35551</v>
      </c>
      <c r="E12" s="59"/>
      <c r="F12" s="59">
        <v>0</v>
      </c>
      <c r="G12" s="59"/>
      <c r="H12" s="59">
        <v>0</v>
      </c>
      <c r="I12" s="59"/>
      <c r="J12" s="141">
        <v>-35551</v>
      </c>
      <c r="K12" s="59"/>
      <c r="L12" s="141">
        <f>SUM(D12:K12)</f>
        <v>0</v>
      </c>
    </row>
    <row r="13" spans="1:12" ht="16.5" customHeight="1" x14ac:dyDescent="0.2">
      <c r="A13" s="148" t="s">
        <v>189</v>
      </c>
      <c r="B13" s="64"/>
      <c r="C13" s="56"/>
      <c r="D13" s="141">
        <v>0</v>
      </c>
      <c r="E13" s="59"/>
      <c r="F13" s="59">
        <v>0</v>
      </c>
      <c r="G13" s="59"/>
      <c r="H13" s="59">
        <v>0</v>
      </c>
      <c r="I13" s="59"/>
      <c r="J13" s="141">
        <v>-3969</v>
      </c>
      <c r="K13" s="59"/>
      <c r="L13" s="141">
        <f>SUM(D13:K13)</f>
        <v>-3969</v>
      </c>
    </row>
    <row r="14" spans="1:12" ht="16.5" customHeight="1" x14ac:dyDescent="0.2">
      <c r="A14" s="57" t="s">
        <v>118</v>
      </c>
      <c r="B14" s="57"/>
      <c r="C14" s="57"/>
      <c r="D14" s="146">
        <v>0</v>
      </c>
      <c r="E14" s="141"/>
      <c r="F14" s="146">
        <v>0</v>
      </c>
      <c r="G14" s="141"/>
      <c r="H14" s="146">
        <v>0</v>
      </c>
      <c r="I14" s="141"/>
      <c r="J14" s="146">
        <v>-88645</v>
      </c>
      <c r="K14" s="141"/>
      <c r="L14" s="142">
        <f>SUM(D14:K14)</f>
        <v>-88645</v>
      </c>
    </row>
    <row r="15" spans="1:12" ht="16.5" customHeight="1" x14ac:dyDescent="0.2">
      <c r="A15" s="57"/>
      <c r="B15" s="57"/>
      <c r="C15" s="57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16.5" customHeight="1" thickBot="1" x14ac:dyDescent="0.25">
      <c r="A16" s="56" t="s">
        <v>186</v>
      </c>
      <c r="B16" s="56"/>
      <c r="C16" s="56"/>
      <c r="D16" s="82">
        <f>SUM(D11:D15)</f>
        <v>1102213</v>
      </c>
      <c r="E16" s="69"/>
      <c r="F16" s="82">
        <f>SUM(F11:F15)</f>
        <v>467900</v>
      </c>
      <c r="G16" s="69"/>
      <c r="H16" s="82">
        <f>SUM(H11:H15)</f>
        <v>102916</v>
      </c>
      <c r="I16" s="69"/>
      <c r="J16" s="82">
        <f>SUM(J11:J15)</f>
        <v>464040</v>
      </c>
      <c r="K16" s="69"/>
      <c r="L16" s="82">
        <f>SUM(L11:L14)</f>
        <v>2137069</v>
      </c>
    </row>
    <row r="17" spans="1:12" ht="16.5" customHeight="1" thickTop="1" x14ac:dyDescent="0.2">
      <c r="A17" s="56"/>
      <c r="B17" s="56"/>
      <c r="C17" s="56"/>
      <c r="D17" s="93"/>
      <c r="E17" s="69"/>
      <c r="F17" s="93"/>
      <c r="G17" s="69"/>
      <c r="H17" s="93"/>
      <c r="I17" s="69"/>
      <c r="J17" s="93"/>
      <c r="K17" s="69"/>
      <c r="L17" s="93"/>
    </row>
    <row r="18" spans="1:12" ht="16.5" customHeight="1" x14ac:dyDescent="0.2">
      <c r="A18" s="56"/>
      <c r="B18" s="56"/>
      <c r="C18" s="56"/>
      <c r="D18" s="93"/>
      <c r="E18" s="69"/>
      <c r="F18" s="93"/>
      <c r="G18" s="69"/>
      <c r="H18" s="93"/>
      <c r="I18" s="69"/>
      <c r="J18" s="93"/>
      <c r="K18" s="69"/>
      <c r="L18" s="93"/>
    </row>
    <row r="19" spans="1:12" ht="16.5" customHeight="1" x14ac:dyDescent="0.2">
      <c r="A19" s="56" t="s">
        <v>173</v>
      </c>
      <c r="B19" s="64"/>
      <c r="C19" s="56"/>
      <c r="D19" s="69">
        <v>1102213</v>
      </c>
      <c r="E19" s="69"/>
      <c r="F19" s="69">
        <v>467900</v>
      </c>
      <c r="G19" s="69"/>
      <c r="H19" s="69">
        <v>102916</v>
      </c>
      <c r="I19" s="69"/>
      <c r="J19" s="69">
        <v>390215</v>
      </c>
      <c r="K19" s="69"/>
      <c r="L19" s="69">
        <f t="shared" ref="L19:L20" si="0">SUM(D19:K19)</f>
        <v>2063244</v>
      </c>
    </row>
    <row r="20" spans="1:12" ht="16.5" customHeight="1" x14ac:dyDescent="0.2">
      <c r="A20" s="57" t="s">
        <v>118</v>
      </c>
      <c r="B20" s="57"/>
      <c r="C20" s="57"/>
      <c r="D20" s="76">
        <v>0</v>
      </c>
      <c r="E20" s="69"/>
      <c r="F20" s="76">
        <v>0</v>
      </c>
      <c r="G20" s="69"/>
      <c r="H20" s="76">
        <v>0</v>
      </c>
      <c r="I20" s="69"/>
      <c r="J20" s="76">
        <v>-113959</v>
      </c>
      <c r="K20" s="69"/>
      <c r="L20" s="79">
        <f t="shared" si="0"/>
        <v>-113959</v>
      </c>
    </row>
    <row r="21" spans="1:12" ht="16.5" customHeight="1" x14ac:dyDescent="0.2">
      <c r="A21" s="57"/>
      <c r="B21" s="57"/>
      <c r="C21" s="57"/>
      <c r="D21" s="69"/>
      <c r="E21" s="69"/>
      <c r="F21" s="69"/>
      <c r="G21" s="69"/>
      <c r="H21" s="69"/>
      <c r="I21" s="69"/>
      <c r="J21" s="69"/>
      <c r="K21" s="69"/>
      <c r="L21" s="69"/>
    </row>
    <row r="22" spans="1:12" ht="16.5" customHeight="1" thickBot="1" x14ac:dyDescent="0.25">
      <c r="A22" s="56" t="s">
        <v>187</v>
      </c>
      <c r="B22" s="56"/>
      <c r="C22" s="56"/>
      <c r="D22" s="82">
        <f>SUM(D19:D21)</f>
        <v>1102213</v>
      </c>
      <c r="E22" s="69"/>
      <c r="F22" s="82">
        <f>SUM(F19:F21)</f>
        <v>467900</v>
      </c>
      <c r="G22" s="69"/>
      <c r="H22" s="82">
        <f>SUM(H19:H21)</f>
        <v>102916</v>
      </c>
      <c r="I22" s="69"/>
      <c r="J22" s="82">
        <f>SUM(J19:J21)</f>
        <v>276256</v>
      </c>
      <c r="K22" s="69"/>
      <c r="L22" s="82">
        <f>SUM(L19:L20)</f>
        <v>1949285</v>
      </c>
    </row>
    <row r="23" spans="1:12" ht="16.5" customHeight="1" thickTop="1" x14ac:dyDescent="0.2">
      <c r="A23" s="57"/>
      <c r="B23" s="57"/>
      <c r="C23" s="57"/>
      <c r="D23" s="69"/>
      <c r="E23" s="69"/>
      <c r="F23" s="69"/>
      <c r="G23" s="69"/>
      <c r="H23" s="69"/>
      <c r="I23" s="69"/>
      <c r="J23" s="69"/>
      <c r="K23" s="69"/>
      <c r="L23" s="92"/>
    </row>
    <row r="24" spans="1:12" ht="16.5" customHeight="1" x14ac:dyDescent="0.2">
      <c r="A24" s="57"/>
      <c r="B24" s="57"/>
      <c r="C24" s="57"/>
      <c r="D24" s="69"/>
      <c r="E24" s="69"/>
      <c r="F24" s="69"/>
      <c r="G24" s="69"/>
      <c r="H24" s="69"/>
      <c r="I24" s="69"/>
      <c r="J24" s="69"/>
      <c r="K24" s="69"/>
      <c r="L24" s="92"/>
    </row>
    <row r="25" spans="1:12" ht="16.5" customHeight="1" x14ac:dyDescent="0.2">
      <c r="A25" s="57"/>
      <c r="B25" s="57"/>
      <c r="C25" s="57"/>
      <c r="D25" s="69"/>
      <c r="E25" s="69"/>
      <c r="F25" s="69"/>
      <c r="G25" s="69"/>
      <c r="H25" s="69"/>
      <c r="I25" s="69"/>
      <c r="J25" s="69"/>
      <c r="K25" s="69"/>
      <c r="L25" s="92"/>
    </row>
    <row r="26" spans="1:12" ht="16.5" customHeight="1" x14ac:dyDescent="0.2">
      <c r="A26" s="57"/>
      <c r="B26" s="57"/>
      <c r="C26" s="57"/>
      <c r="D26" s="69"/>
      <c r="E26" s="69"/>
      <c r="F26" s="69"/>
      <c r="G26" s="69"/>
      <c r="H26" s="69"/>
      <c r="I26" s="69"/>
      <c r="J26" s="69"/>
      <c r="K26" s="69"/>
      <c r="L26" s="92"/>
    </row>
    <row r="27" spans="1:12" ht="16.5" customHeight="1" x14ac:dyDescent="0.2">
      <c r="A27" s="57"/>
      <c r="B27" s="57"/>
      <c r="C27" s="57"/>
      <c r="D27" s="69"/>
      <c r="E27" s="69"/>
      <c r="F27" s="69"/>
      <c r="G27" s="69"/>
      <c r="H27" s="69"/>
      <c r="I27" s="69"/>
      <c r="J27" s="69"/>
      <c r="K27" s="69"/>
      <c r="L27" s="92"/>
    </row>
    <row r="28" spans="1:12" ht="16.5" customHeight="1" x14ac:dyDescent="0.2">
      <c r="A28" s="57"/>
      <c r="B28" s="57"/>
      <c r="C28" s="57"/>
      <c r="D28" s="69"/>
      <c r="E28" s="69"/>
      <c r="F28" s="69"/>
      <c r="G28" s="69"/>
      <c r="H28" s="69"/>
      <c r="I28" s="69"/>
      <c r="J28" s="69"/>
      <c r="K28" s="69"/>
      <c r="L28" s="92"/>
    </row>
    <row r="29" spans="1:12" ht="16.5" customHeight="1" x14ac:dyDescent="0.2">
      <c r="A29" s="57"/>
      <c r="B29" s="57"/>
      <c r="C29" s="57"/>
      <c r="D29" s="69"/>
      <c r="E29" s="69"/>
      <c r="F29" s="69"/>
      <c r="G29" s="69"/>
      <c r="H29" s="69"/>
      <c r="I29" s="69"/>
      <c r="J29" s="69"/>
      <c r="K29" s="69"/>
      <c r="L29" s="92"/>
    </row>
    <row r="30" spans="1:12" ht="18.75" customHeight="1" x14ac:dyDescent="0.2">
      <c r="A30" s="57"/>
      <c r="B30" s="57"/>
      <c r="C30" s="57"/>
      <c r="D30" s="69"/>
      <c r="E30" s="69"/>
      <c r="F30" s="69"/>
      <c r="G30" s="69"/>
      <c r="H30" s="69"/>
      <c r="I30" s="69"/>
      <c r="J30" s="69"/>
      <c r="K30" s="69"/>
      <c r="L30" s="92"/>
    </row>
    <row r="31" spans="1:12" ht="19.5" customHeight="1" x14ac:dyDescent="0.2">
      <c r="A31" s="57"/>
      <c r="B31" s="57"/>
      <c r="C31" s="57"/>
      <c r="D31" s="69"/>
      <c r="E31" s="69"/>
      <c r="F31" s="69"/>
      <c r="G31" s="69"/>
      <c r="H31" s="69"/>
      <c r="I31" s="69"/>
      <c r="J31" s="69"/>
      <c r="K31" s="69"/>
      <c r="L31" s="92"/>
    </row>
    <row r="32" spans="1:12" ht="22.35" customHeight="1" x14ac:dyDescent="0.2">
      <c r="A32" s="169" t="s">
        <v>34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</sheetData>
  <mergeCells count="3">
    <mergeCell ref="D6:L6"/>
    <mergeCell ref="H7:J7"/>
    <mergeCell ref="A32:L32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9B06-AFC1-4FF4-97A5-4571E05F6852}">
  <sheetPr>
    <tabColor theme="6" tint="0.79998168889431442"/>
  </sheetPr>
  <dimension ref="A1:N162"/>
  <sheetViews>
    <sheetView topLeftCell="A135" zoomScale="85" zoomScaleNormal="85" zoomScaleSheetLayoutView="77" workbookViewId="0">
      <selection activeCell="Q150" sqref="Q150"/>
    </sheetView>
  </sheetViews>
  <sheetFormatPr defaultColWidth="12.3984375" defaultRowHeight="16.5" customHeight="1" x14ac:dyDescent="0.2"/>
  <cols>
    <col min="1" max="3" width="1.09765625" style="94" customWidth="1"/>
    <col min="4" max="4" width="6.59765625" style="94" customWidth="1"/>
    <col min="5" max="5" width="34.09765625" style="94" customWidth="1"/>
    <col min="6" max="6" width="4.59765625" style="94" customWidth="1"/>
    <col min="7" max="7" width="0.3984375" style="94" customWidth="1"/>
    <col min="8" max="8" width="10.09765625" style="94" customWidth="1"/>
    <col min="9" max="9" width="0.3984375" style="94" customWidth="1"/>
    <col min="10" max="10" width="10.09765625" style="94" customWidth="1"/>
    <col min="11" max="11" width="0.3984375" style="94" customWidth="1"/>
    <col min="12" max="12" width="10.09765625" style="94" customWidth="1"/>
    <col min="13" max="13" width="0.3984375" style="94" customWidth="1"/>
    <col min="14" max="14" width="10.09765625" style="94" customWidth="1"/>
    <col min="15" max="16384" width="12.3984375" style="94"/>
  </cols>
  <sheetData>
    <row r="1" spans="1:14" ht="16.5" customHeight="1" x14ac:dyDescent="0.2">
      <c r="A1" s="55" t="s">
        <v>0</v>
      </c>
      <c r="B1" s="56"/>
      <c r="C1" s="56"/>
      <c r="D1" s="56"/>
      <c r="E1" s="57"/>
      <c r="F1" s="58"/>
      <c r="G1" s="59"/>
      <c r="H1" s="59"/>
      <c r="I1" s="59"/>
      <c r="J1" s="59"/>
      <c r="K1" s="59"/>
      <c r="L1" s="59"/>
      <c r="M1" s="59"/>
      <c r="N1" s="59"/>
    </row>
    <row r="2" spans="1:14" ht="16.5" customHeight="1" x14ac:dyDescent="0.2">
      <c r="A2" s="56" t="s">
        <v>124</v>
      </c>
      <c r="B2" s="56"/>
      <c r="C2" s="56"/>
      <c r="D2" s="56"/>
      <c r="E2" s="57"/>
      <c r="F2" s="58"/>
      <c r="G2" s="59"/>
      <c r="H2" s="59"/>
      <c r="I2" s="59"/>
      <c r="J2" s="59"/>
      <c r="K2" s="59"/>
      <c r="L2" s="59"/>
      <c r="M2" s="59"/>
      <c r="N2" s="59"/>
    </row>
    <row r="3" spans="1:14" ht="16.5" customHeight="1" x14ac:dyDescent="0.2">
      <c r="A3" s="60" t="str">
        <f>'10'!A3</f>
        <v>For the six-month period ended 30 June 2025</v>
      </c>
      <c r="B3" s="60"/>
      <c r="C3" s="60"/>
      <c r="D3" s="60"/>
      <c r="E3" s="61"/>
      <c r="F3" s="62"/>
      <c r="G3" s="63"/>
      <c r="H3" s="63"/>
      <c r="I3" s="63"/>
      <c r="J3" s="63"/>
      <c r="K3" s="63"/>
      <c r="L3" s="63"/>
      <c r="M3" s="63"/>
      <c r="N3" s="63"/>
    </row>
    <row r="4" spans="1:14" ht="16.5" customHeight="1" x14ac:dyDescent="0.2">
      <c r="A4" s="56"/>
      <c r="B4" s="56"/>
      <c r="C4" s="56"/>
      <c r="D4" s="56"/>
      <c r="E4" s="57"/>
      <c r="F4" s="58"/>
      <c r="G4" s="59"/>
      <c r="H4" s="59"/>
      <c r="I4" s="59"/>
      <c r="J4" s="59"/>
      <c r="K4" s="59"/>
      <c r="L4" s="59"/>
      <c r="M4" s="59"/>
      <c r="N4" s="59"/>
    </row>
    <row r="5" spans="1:14" ht="16.5" customHeight="1" x14ac:dyDescent="0.2">
      <c r="A5" s="57"/>
      <c r="B5" s="57"/>
      <c r="C5" s="57"/>
      <c r="D5" s="57"/>
      <c r="E5" s="57"/>
      <c r="F5" s="58"/>
      <c r="G5" s="59"/>
      <c r="H5" s="59"/>
      <c r="I5" s="59"/>
      <c r="J5" s="59"/>
      <c r="K5" s="59"/>
      <c r="L5" s="59"/>
      <c r="M5" s="59"/>
      <c r="N5" s="59"/>
    </row>
    <row r="6" spans="1:14" ht="16.5" customHeight="1" x14ac:dyDescent="0.2">
      <c r="A6" s="57"/>
      <c r="B6" s="57"/>
      <c r="C6" s="57"/>
      <c r="D6" s="57"/>
      <c r="E6" s="57"/>
      <c r="F6" s="64"/>
      <c r="G6" s="57"/>
      <c r="H6" s="170" t="s">
        <v>2</v>
      </c>
      <c r="I6" s="171"/>
      <c r="J6" s="171"/>
      <c r="K6" s="65"/>
      <c r="L6" s="170" t="s">
        <v>3</v>
      </c>
      <c r="M6" s="171"/>
      <c r="N6" s="171"/>
    </row>
    <row r="7" spans="1:14" ht="16.5" customHeight="1" x14ac:dyDescent="0.2">
      <c r="A7" s="57"/>
      <c r="B7" s="57"/>
      <c r="C7" s="57"/>
      <c r="D7" s="57"/>
      <c r="E7" s="57"/>
      <c r="F7" s="64"/>
      <c r="G7" s="57"/>
      <c r="H7" s="172" t="s">
        <v>76</v>
      </c>
      <c r="I7" s="173"/>
      <c r="J7" s="173"/>
      <c r="K7" s="66"/>
      <c r="L7" s="174" t="s">
        <v>76</v>
      </c>
      <c r="M7" s="173"/>
      <c r="N7" s="173"/>
    </row>
    <row r="8" spans="1:14" ht="16.5" customHeight="1" x14ac:dyDescent="0.2">
      <c r="A8" s="57"/>
      <c r="B8" s="57"/>
      <c r="C8" s="57"/>
      <c r="D8" s="57"/>
      <c r="E8" s="57"/>
      <c r="F8" s="67"/>
      <c r="G8" s="68"/>
      <c r="H8" s="28" t="s">
        <v>158</v>
      </c>
      <c r="I8" s="16"/>
      <c r="J8" s="28" t="s">
        <v>8</v>
      </c>
      <c r="K8" s="16"/>
      <c r="L8" s="28" t="s">
        <v>158</v>
      </c>
      <c r="M8" s="16"/>
      <c r="N8" s="28" t="s">
        <v>8</v>
      </c>
    </row>
    <row r="9" spans="1:14" ht="16.5" customHeight="1" x14ac:dyDescent="0.2">
      <c r="A9" s="57"/>
      <c r="B9" s="57"/>
      <c r="C9" s="57"/>
      <c r="D9" s="57"/>
      <c r="E9" s="69"/>
      <c r="F9" s="70" t="s">
        <v>96</v>
      </c>
      <c r="G9" s="68"/>
      <c r="H9" s="71" t="s">
        <v>77</v>
      </c>
      <c r="I9" s="72"/>
      <c r="J9" s="71" t="s">
        <v>77</v>
      </c>
      <c r="K9" s="72"/>
      <c r="L9" s="71" t="s">
        <v>77</v>
      </c>
      <c r="M9" s="72"/>
      <c r="N9" s="71" t="s">
        <v>77</v>
      </c>
    </row>
    <row r="10" spans="1:14" ht="16.5" customHeight="1" x14ac:dyDescent="0.2">
      <c r="A10" s="56" t="s">
        <v>125</v>
      </c>
      <c r="B10" s="73"/>
      <c r="C10" s="73"/>
      <c r="D10" s="73"/>
      <c r="E10" s="73"/>
      <c r="F10" s="58"/>
      <c r="G10" s="59"/>
      <c r="H10" s="59"/>
      <c r="I10" s="59"/>
      <c r="J10" s="59"/>
      <c r="K10" s="59"/>
      <c r="L10" s="59"/>
      <c r="M10" s="59"/>
      <c r="N10" s="59"/>
    </row>
    <row r="11" spans="1:14" ht="16.5" customHeight="1" x14ac:dyDescent="0.2">
      <c r="A11" s="57" t="s">
        <v>154</v>
      </c>
      <c r="B11" s="74"/>
      <c r="C11" s="74"/>
      <c r="D11" s="74"/>
      <c r="E11" s="73"/>
      <c r="F11" s="58"/>
      <c r="G11" s="59"/>
      <c r="H11" s="69">
        <v>-206757</v>
      </c>
      <c r="I11" s="69"/>
      <c r="J11" s="141">
        <v>-154038</v>
      </c>
      <c r="K11" s="141"/>
      <c r="L11" s="141">
        <v>-114396</v>
      </c>
      <c r="M11" s="141"/>
      <c r="N11" s="141">
        <v>-108424</v>
      </c>
    </row>
    <row r="12" spans="1:14" ht="16.5" customHeight="1" x14ac:dyDescent="0.2">
      <c r="A12" s="57" t="s">
        <v>126</v>
      </c>
      <c r="B12" s="74"/>
      <c r="C12" s="74"/>
      <c r="D12" s="74"/>
      <c r="E12" s="73"/>
      <c r="F12" s="58"/>
      <c r="G12" s="59"/>
      <c r="H12" s="69"/>
      <c r="I12" s="69"/>
      <c r="J12" s="69"/>
      <c r="K12" s="69"/>
      <c r="L12" s="69"/>
      <c r="M12" s="69"/>
      <c r="N12" s="69"/>
    </row>
    <row r="13" spans="1:14" ht="16.5" customHeight="1" x14ac:dyDescent="0.2">
      <c r="A13" s="74"/>
      <c r="B13" s="57" t="s">
        <v>127</v>
      </c>
      <c r="C13" s="74"/>
      <c r="D13" s="74"/>
      <c r="E13" s="73"/>
      <c r="F13" s="58"/>
      <c r="G13" s="59"/>
      <c r="H13" s="69">
        <v>36923</v>
      </c>
      <c r="I13" s="69"/>
      <c r="J13" s="141">
        <v>35849</v>
      </c>
      <c r="K13" s="141"/>
      <c r="L13" s="141">
        <v>2709</v>
      </c>
      <c r="M13" s="141"/>
      <c r="N13" s="141">
        <v>8116</v>
      </c>
    </row>
    <row r="14" spans="1:14" ht="16.5" customHeight="1" x14ac:dyDescent="0.2">
      <c r="A14" s="74"/>
      <c r="B14" s="57" t="s">
        <v>128</v>
      </c>
      <c r="C14" s="74"/>
      <c r="D14" s="74"/>
      <c r="E14" s="73"/>
      <c r="F14" s="58"/>
      <c r="G14" s="59"/>
      <c r="H14" s="69"/>
      <c r="I14" s="69"/>
      <c r="J14" s="69"/>
      <c r="K14" s="69"/>
      <c r="L14" s="69"/>
      <c r="M14" s="69"/>
      <c r="N14" s="69"/>
    </row>
    <row r="15" spans="1:14" ht="16.5" customHeight="1" x14ac:dyDescent="0.2">
      <c r="A15" s="74"/>
      <c r="C15" s="57" t="s">
        <v>129</v>
      </c>
      <c r="D15" s="74"/>
      <c r="E15" s="73"/>
      <c r="F15" s="58"/>
      <c r="G15" s="59"/>
      <c r="H15" s="69">
        <v>910</v>
      </c>
      <c r="I15" s="69"/>
      <c r="J15" s="141">
        <v>0</v>
      </c>
      <c r="K15" s="141"/>
      <c r="L15" s="141">
        <v>910</v>
      </c>
      <c r="M15" s="141"/>
      <c r="N15" s="141">
        <v>0</v>
      </c>
    </row>
    <row r="16" spans="1:14" ht="16.5" customHeight="1" x14ac:dyDescent="0.2">
      <c r="A16" s="74"/>
      <c r="B16" s="57" t="s">
        <v>163</v>
      </c>
      <c r="C16" s="74"/>
      <c r="D16" s="74"/>
      <c r="E16" s="73"/>
      <c r="F16" s="58"/>
      <c r="G16" s="59"/>
      <c r="H16" s="69">
        <v>978</v>
      </c>
      <c r="I16" s="69"/>
      <c r="J16" s="141">
        <v>10095</v>
      </c>
      <c r="K16" s="141"/>
      <c r="L16" s="141">
        <v>0</v>
      </c>
      <c r="M16" s="141"/>
      <c r="N16" s="141">
        <v>10095</v>
      </c>
    </row>
    <row r="17" spans="1:14" ht="16.5" customHeight="1" x14ac:dyDescent="0.2">
      <c r="A17" s="74"/>
      <c r="B17" s="57" t="s">
        <v>200</v>
      </c>
      <c r="C17" s="75"/>
      <c r="E17" s="73"/>
      <c r="F17" s="58"/>
      <c r="G17" s="59"/>
      <c r="H17" s="69">
        <v>0</v>
      </c>
      <c r="I17" s="69"/>
      <c r="J17" s="141">
        <v>226</v>
      </c>
      <c r="K17" s="141"/>
      <c r="L17" s="141">
        <v>0</v>
      </c>
      <c r="M17" s="141"/>
      <c r="N17" s="141">
        <v>0</v>
      </c>
    </row>
    <row r="18" spans="1:14" ht="16.5" customHeight="1" x14ac:dyDescent="0.2">
      <c r="A18" s="74"/>
      <c r="B18" s="57" t="s">
        <v>201</v>
      </c>
      <c r="C18" s="74"/>
      <c r="D18" s="74"/>
      <c r="E18" s="73"/>
      <c r="F18" s="58"/>
      <c r="G18" s="59"/>
      <c r="H18" s="69">
        <v>0</v>
      </c>
      <c r="I18" s="69"/>
      <c r="J18" s="141">
        <v>0</v>
      </c>
      <c r="K18" s="141"/>
      <c r="L18" s="141">
        <v>499</v>
      </c>
      <c r="M18" s="141"/>
      <c r="N18" s="141">
        <v>2550</v>
      </c>
    </row>
    <row r="19" spans="1:14" ht="16.5" customHeight="1" x14ac:dyDescent="0.2">
      <c r="A19" s="74"/>
      <c r="B19" s="57" t="s">
        <v>202</v>
      </c>
      <c r="C19" s="74"/>
      <c r="D19" s="74"/>
      <c r="E19" s="73"/>
      <c r="F19" s="58"/>
      <c r="G19" s="59"/>
      <c r="H19" s="69"/>
      <c r="I19" s="69"/>
    </row>
    <row r="20" spans="1:14" ht="16.5" customHeight="1" x14ac:dyDescent="0.2">
      <c r="A20" s="74"/>
      <c r="B20" s="133"/>
      <c r="C20" s="75" t="s">
        <v>203</v>
      </c>
      <c r="E20" s="73"/>
      <c r="F20" s="58"/>
      <c r="G20" s="59"/>
      <c r="H20" s="69">
        <v>0</v>
      </c>
      <c r="I20" s="69"/>
      <c r="J20" s="141">
        <v>0</v>
      </c>
      <c r="K20" s="141"/>
      <c r="L20" s="141">
        <v>133</v>
      </c>
      <c r="M20" s="141"/>
      <c r="N20" s="141">
        <v>0</v>
      </c>
    </row>
    <row r="21" spans="1:14" ht="16.5" customHeight="1" x14ac:dyDescent="0.2">
      <c r="A21" s="74"/>
      <c r="B21" s="57" t="s">
        <v>204</v>
      </c>
      <c r="C21" s="74"/>
      <c r="D21" s="74"/>
      <c r="E21" s="73"/>
      <c r="F21" s="58"/>
      <c r="G21" s="59"/>
      <c r="H21" s="69">
        <v>-702</v>
      </c>
      <c r="I21" s="69"/>
      <c r="J21" s="141">
        <v>6973</v>
      </c>
      <c r="K21" s="141"/>
      <c r="L21" s="141">
        <v>0</v>
      </c>
      <c r="M21" s="141"/>
      <c r="N21" s="141">
        <v>837</v>
      </c>
    </row>
    <row r="22" spans="1:14" ht="16.5" customHeight="1" x14ac:dyDescent="0.2">
      <c r="A22" s="74"/>
      <c r="B22" s="57" t="s">
        <v>208</v>
      </c>
      <c r="C22" s="75"/>
      <c r="D22" s="74"/>
      <c r="E22" s="73"/>
      <c r="F22" s="58"/>
      <c r="G22" s="59"/>
      <c r="H22" s="69">
        <v>2863</v>
      </c>
      <c r="I22" s="69"/>
      <c r="J22" s="141">
        <v>-55</v>
      </c>
      <c r="L22" s="69">
        <v>2833</v>
      </c>
      <c r="N22" s="141">
        <v>83</v>
      </c>
    </row>
    <row r="23" spans="1:14" ht="16.5" customHeight="1" x14ac:dyDescent="0.2">
      <c r="A23" s="74"/>
      <c r="B23" s="75" t="s">
        <v>190</v>
      </c>
      <c r="C23" s="75"/>
      <c r="D23" s="75"/>
      <c r="F23" s="58"/>
      <c r="G23" s="59"/>
      <c r="H23" s="69"/>
      <c r="I23" s="69"/>
      <c r="J23" s="141"/>
      <c r="K23" s="141"/>
      <c r="L23" s="141"/>
      <c r="M23" s="141"/>
      <c r="N23" s="141"/>
    </row>
    <row r="24" spans="1:14" ht="16.5" customHeight="1" x14ac:dyDescent="0.2">
      <c r="A24" s="74"/>
      <c r="B24" s="75"/>
      <c r="C24" s="75" t="s">
        <v>130</v>
      </c>
      <c r="D24" s="75"/>
      <c r="E24" s="73"/>
      <c r="F24" s="58"/>
      <c r="G24" s="59"/>
      <c r="H24" s="69">
        <v>0</v>
      </c>
      <c r="I24" s="69"/>
      <c r="J24" s="141">
        <v>-57</v>
      </c>
      <c r="K24" s="141"/>
      <c r="L24" s="141">
        <v>0</v>
      </c>
      <c r="M24" s="141"/>
      <c r="N24" s="141">
        <v>-57</v>
      </c>
    </row>
    <row r="25" spans="1:14" ht="16.5" customHeight="1" x14ac:dyDescent="0.2">
      <c r="A25" s="74"/>
      <c r="B25" s="75" t="s">
        <v>214</v>
      </c>
      <c r="C25" s="75"/>
      <c r="D25" s="75"/>
      <c r="E25" s="73"/>
      <c r="F25" s="58"/>
      <c r="G25" s="59"/>
      <c r="H25" s="69">
        <v>1651</v>
      </c>
      <c r="I25" s="69"/>
      <c r="J25" s="69">
        <v>0</v>
      </c>
      <c r="K25" s="141"/>
      <c r="L25" s="141">
        <v>0</v>
      </c>
      <c r="M25" s="141"/>
      <c r="N25" s="69">
        <v>0</v>
      </c>
    </row>
    <row r="26" spans="1:14" ht="16.5" customHeight="1" x14ac:dyDescent="0.2">
      <c r="A26" s="74"/>
      <c r="B26" s="75" t="s">
        <v>191</v>
      </c>
      <c r="C26" s="75"/>
      <c r="D26" s="75"/>
      <c r="E26" s="73"/>
      <c r="F26" s="58"/>
      <c r="G26" s="59"/>
      <c r="H26" s="69">
        <v>0</v>
      </c>
      <c r="I26" s="69"/>
      <c r="J26" s="141">
        <v>300</v>
      </c>
      <c r="K26" s="141"/>
      <c r="L26" s="141">
        <v>0</v>
      </c>
      <c r="M26" s="141"/>
      <c r="N26" s="141">
        <v>0</v>
      </c>
    </row>
    <row r="27" spans="1:14" ht="16.5" customHeight="1" x14ac:dyDescent="0.2">
      <c r="A27" s="74"/>
      <c r="B27" s="57" t="s">
        <v>164</v>
      </c>
      <c r="C27" s="74"/>
      <c r="D27" s="57"/>
      <c r="E27" s="73"/>
      <c r="F27" s="58"/>
      <c r="G27" s="59"/>
      <c r="H27" s="69">
        <v>1512</v>
      </c>
      <c r="I27" s="69"/>
      <c r="J27" s="141">
        <v>388</v>
      </c>
      <c r="K27" s="141"/>
      <c r="L27" s="141">
        <v>607</v>
      </c>
      <c r="M27" s="141"/>
      <c r="N27" s="141">
        <v>797</v>
      </c>
    </row>
    <row r="28" spans="1:14" ht="16.5" customHeight="1" x14ac:dyDescent="0.2">
      <c r="A28" s="74"/>
      <c r="B28" s="57" t="s">
        <v>131</v>
      </c>
      <c r="C28" s="74"/>
      <c r="D28" s="57"/>
      <c r="E28" s="73"/>
      <c r="F28" s="58">
        <v>18</v>
      </c>
      <c r="G28" s="59"/>
      <c r="H28" s="69">
        <v>-2702</v>
      </c>
      <c r="I28" s="69"/>
      <c r="J28" s="141">
        <v>-1155</v>
      </c>
      <c r="K28" s="141"/>
      <c r="L28" s="141">
        <v>-1372</v>
      </c>
      <c r="M28" s="141"/>
      <c r="N28" s="59">
        <v>-394</v>
      </c>
    </row>
    <row r="29" spans="1:14" ht="16.5" customHeight="1" x14ac:dyDescent="0.2">
      <c r="A29" s="74"/>
      <c r="B29" s="57" t="s">
        <v>176</v>
      </c>
      <c r="C29" s="74"/>
      <c r="D29" s="57"/>
      <c r="E29" s="73"/>
      <c r="F29" s="58">
        <v>18</v>
      </c>
      <c r="G29" s="59"/>
      <c r="H29" s="69">
        <v>-2476</v>
      </c>
      <c r="I29" s="69"/>
      <c r="J29" s="141">
        <v>-5420</v>
      </c>
      <c r="K29" s="141"/>
      <c r="L29" s="141">
        <v>0</v>
      </c>
      <c r="M29" s="141"/>
      <c r="N29" s="59">
        <v>0</v>
      </c>
    </row>
    <row r="30" spans="1:14" ht="16.5" customHeight="1" x14ac:dyDescent="0.2">
      <c r="A30" s="74"/>
      <c r="B30" s="57" t="s">
        <v>132</v>
      </c>
      <c r="C30" s="57"/>
      <c r="D30" s="57"/>
      <c r="E30" s="57"/>
      <c r="F30" s="58">
        <v>18</v>
      </c>
      <c r="G30" s="59"/>
      <c r="H30" s="69">
        <v>-490</v>
      </c>
      <c r="I30" s="69"/>
      <c r="J30" s="59">
        <v>-828</v>
      </c>
      <c r="K30" s="141"/>
      <c r="L30" s="59">
        <v>-48390</v>
      </c>
      <c r="M30" s="141"/>
      <c r="N30" s="59">
        <v>-54159</v>
      </c>
    </row>
    <row r="31" spans="1:14" ht="16.5" customHeight="1" x14ac:dyDescent="0.2">
      <c r="A31" s="74"/>
      <c r="B31" s="57" t="s">
        <v>165</v>
      </c>
      <c r="C31" s="74"/>
      <c r="D31" s="57"/>
      <c r="E31" s="73"/>
      <c r="F31" s="58"/>
      <c r="G31" s="59"/>
      <c r="H31" s="69">
        <v>156402</v>
      </c>
      <c r="I31" s="69"/>
      <c r="J31" s="141">
        <v>90812</v>
      </c>
      <c r="K31" s="141"/>
      <c r="L31" s="141">
        <v>130863</v>
      </c>
      <c r="M31" s="141"/>
      <c r="N31" s="59">
        <v>104621</v>
      </c>
    </row>
    <row r="32" spans="1:14" ht="16.5" customHeight="1" x14ac:dyDescent="0.2">
      <c r="A32" s="74"/>
      <c r="B32" s="57" t="s">
        <v>166</v>
      </c>
      <c r="C32" s="74"/>
      <c r="D32" s="74"/>
      <c r="E32" s="73"/>
      <c r="F32" s="58"/>
      <c r="G32" s="59"/>
      <c r="H32" s="76">
        <v>12569</v>
      </c>
      <c r="I32" s="69"/>
      <c r="J32" s="146">
        <v>14581</v>
      </c>
      <c r="K32" s="141"/>
      <c r="L32" s="146">
        <v>9087</v>
      </c>
      <c r="M32" s="141"/>
      <c r="N32" s="146">
        <v>12289</v>
      </c>
    </row>
    <row r="33" spans="1:14" ht="16.5" customHeight="1" x14ac:dyDescent="0.2">
      <c r="A33" s="74"/>
      <c r="B33" s="57"/>
      <c r="C33" s="74"/>
      <c r="D33" s="57" t="s">
        <v>133</v>
      </c>
      <c r="E33" s="73"/>
      <c r="F33" s="58"/>
      <c r="G33" s="59"/>
      <c r="H33" s="69"/>
      <c r="I33" s="69"/>
      <c r="J33" s="69"/>
      <c r="K33" s="69"/>
      <c r="L33" s="69"/>
      <c r="M33" s="69"/>
      <c r="N33" s="69"/>
    </row>
    <row r="34" spans="1:14" ht="16.5" customHeight="1" x14ac:dyDescent="0.2">
      <c r="A34" s="56" t="s">
        <v>134</v>
      </c>
      <c r="B34" s="77"/>
      <c r="C34" s="57"/>
      <c r="D34" s="77"/>
      <c r="E34" s="73"/>
      <c r="F34" s="58"/>
      <c r="G34" s="59"/>
      <c r="H34" s="69">
        <f>SUM(H11:H32)</f>
        <v>681</v>
      </c>
      <c r="I34" s="69"/>
      <c r="J34" s="69">
        <f>SUM(J11:J32)</f>
        <v>-2329</v>
      </c>
      <c r="K34" s="69"/>
      <c r="L34" s="69">
        <f>SUM(L11:L32)</f>
        <v>-16517</v>
      </c>
      <c r="M34" s="69"/>
      <c r="N34" s="69">
        <f>SUM(N11:N32)</f>
        <v>-23646</v>
      </c>
    </row>
    <row r="35" spans="1:14" ht="16.5" customHeight="1" x14ac:dyDescent="0.2">
      <c r="A35" s="74"/>
      <c r="B35" s="75"/>
      <c r="C35" s="75"/>
      <c r="D35" s="75"/>
      <c r="E35" s="73"/>
      <c r="F35" s="58"/>
      <c r="G35" s="59"/>
      <c r="H35" s="69"/>
      <c r="I35" s="69"/>
      <c r="J35" s="69"/>
      <c r="K35" s="69"/>
      <c r="L35" s="69"/>
      <c r="M35" s="69"/>
      <c r="N35" s="69"/>
    </row>
    <row r="36" spans="1:14" ht="16.5" customHeight="1" x14ac:dyDescent="0.2">
      <c r="A36" s="56" t="s">
        <v>135</v>
      </c>
      <c r="B36" s="75"/>
      <c r="C36" s="75"/>
      <c r="D36" s="75"/>
      <c r="E36" s="73"/>
      <c r="F36" s="58"/>
      <c r="G36" s="59"/>
      <c r="H36" s="69"/>
      <c r="I36" s="69"/>
      <c r="J36" s="69"/>
      <c r="K36" s="69"/>
      <c r="L36" s="69"/>
      <c r="M36" s="69"/>
      <c r="N36" s="69"/>
    </row>
    <row r="37" spans="1:14" ht="16.5" customHeight="1" x14ac:dyDescent="0.2">
      <c r="A37" s="74"/>
      <c r="B37" s="78" t="s">
        <v>156</v>
      </c>
      <c r="C37" s="57"/>
      <c r="D37" s="74"/>
      <c r="E37" s="73"/>
      <c r="F37" s="58"/>
      <c r="G37" s="59"/>
      <c r="H37" s="69">
        <v>811</v>
      </c>
      <c r="I37" s="69"/>
      <c r="J37" s="141">
        <v>632</v>
      </c>
      <c r="K37" s="141"/>
      <c r="L37" s="141">
        <v>3459</v>
      </c>
      <c r="M37" s="141"/>
      <c r="N37" s="59">
        <v>-16650</v>
      </c>
    </row>
    <row r="38" spans="1:14" ht="16.5" customHeight="1" x14ac:dyDescent="0.2">
      <c r="A38" s="74"/>
      <c r="B38" s="78" t="s">
        <v>136</v>
      </c>
      <c r="C38" s="57"/>
      <c r="D38" s="74"/>
      <c r="E38" s="73"/>
      <c r="F38" s="58"/>
      <c r="G38" s="59"/>
      <c r="H38" s="69">
        <v>239083</v>
      </c>
      <c r="I38" s="69"/>
      <c r="J38" s="141">
        <v>-218482</v>
      </c>
      <c r="K38" s="141"/>
      <c r="L38" s="141">
        <v>160470</v>
      </c>
      <c r="M38" s="141"/>
      <c r="N38" s="59">
        <v>-163071</v>
      </c>
    </row>
    <row r="39" spans="1:14" ht="16.5" customHeight="1" x14ac:dyDescent="0.2">
      <c r="A39" s="74"/>
      <c r="B39" s="78" t="s">
        <v>137</v>
      </c>
      <c r="C39" s="57"/>
      <c r="E39" s="73"/>
      <c r="F39" s="58"/>
      <c r="G39" s="59"/>
      <c r="H39" s="69">
        <v>6345</v>
      </c>
      <c r="I39" s="69"/>
      <c r="J39" s="141">
        <v>38689</v>
      </c>
      <c r="K39" s="141"/>
      <c r="L39" s="141">
        <v>261</v>
      </c>
      <c r="M39" s="141"/>
      <c r="N39" s="59">
        <v>273</v>
      </c>
    </row>
    <row r="40" spans="1:14" ht="16.5" customHeight="1" x14ac:dyDescent="0.2">
      <c r="A40" s="74"/>
      <c r="B40" s="78" t="s">
        <v>138</v>
      </c>
      <c r="C40" s="57"/>
      <c r="D40" s="74"/>
      <c r="E40" s="73"/>
      <c r="F40" s="58"/>
      <c r="G40" s="59"/>
      <c r="H40" s="69">
        <v>-3467</v>
      </c>
      <c r="I40" s="69"/>
      <c r="J40" s="141">
        <v>400</v>
      </c>
      <c r="K40" s="141"/>
      <c r="L40" s="141">
        <v>52</v>
      </c>
      <c r="M40" s="141"/>
      <c r="N40" s="59">
        <v>-150</v>
      </c>
    </row>
    <row r="41" spans="1:14" ht="16.5" customHeight="1" x14ac:dyDescent="0.2">
      <c r="A41" s="74"/>
      <c r="B41" s="78" t="s">
        <v>174</v>
      </c>
      <c r="C41" s="57"/>
      <c r="D41" s="74"/>
      <c r="E41" s="73"/>
      <c r="F41" s="58"/>
      <c r="G41" s="59"/>
      <c r="H41" s="69">
        <v>-10020</v>
      </c>
      <c r="I41" s="69"/>
      <c r="J41" s="141">
        <v>-25000</v>
      </c>
      <c r="K41" s="141"/>
      <c r="L41" s="141">
        <v>-10020</v>
      </c>
      <c r="M41" s="141"/>
      <c r="N41" s="59">
        <v>0</v>
      </c>
    </row>
    <row r="42" spans="1:14" ht="16.5" customHeight="1" x14ac:dyDescent="0.2">
      <c r="A42" s="74"/>
      <c r="B42" s="78" t="s">
        <v>157</v>
      </c>
      <c r="C42" s="74"/>
      <c r="D42" s="74"/>
      <c r="E42" s="73"/>
      <c r="F42" s="58"/>
      <c r="G42" s="59"/>
      <c r="H42" s="69">
        <v>-34677</v>
      </c>
      <c r="I42" s="69"/>
      <c r="J42" s="141">
        <v>76877</v>
      </c>
      <c r="K42" s="141"/>
      <c r="L42" s="141">
        <v>-26098</v>
      </c>
      <c r="M42" s="141"/>
      <c r="N42" s="59">
        <v>-33298</v>
      </c>
    </row>
    <row r="43" spans="1:14" ht="16.5" customHeight="1" x14ac:dyDescent="0.2">
      <c r="A43" s="74"/>
      <c r="B43" s="78" t="s">
        <v>139</v>
      </c>
      <c r="C43" s="75"/>
      <c r="D43" s="74"/>
      <c r="E43" s="73"/>
      <c r="F43" s="58"/>
      <c r="G43" s="59"/>
      <c r="H43" s="79">
        <v>-345</v>
      </c>
      <c r="I43" s="69"/>
      <c r="J43" s="142">
        <v>7727</v>
      </c>
      <c r="K43" s="141"/>
      <c r="L43" s="142">
        <v>-98</v>
      </c>
      <c r="M43" s="141"/>
      <c r="N43" s="142">
        <v>2232</v>
      </c>
    </row>
    <row r="44" spans="1:14" ht="16.5" customHeight="1" x14ac:dyDescent="0.2">
      <c r="A44" s="57"/>
      <c r="B44" s="75"/>
      <c r="C44" s="57"/>
      <c r="D44" s="75"/>
      <c r="E44" s="73"/>
      <c r="F44" s="58"/>
      <c r="G44" s="59"/>
      <c r="H44" s="69"/>
      <c r="I44" s="69"/>
      <c r="J44" s="69"/>
      <c r="K44" s="69"/>
      <c r="L44" s="69"/>
      <c r="M44" s="69"/>
      <c r="N44" s="69"/>
    </row>
    <row r="45" spans="1:14" ht="16.5" customHeight="1" x14ac:dyDescent="0.2">
      <c r="A45" s="57" t="s">
        <v>155</v>
      </c>
      <c r="B45" s="74"/>
      <c r="C45" s="74"/>
      <c r="D45" s="74"/>
      <c r="E45" s="73"/>
      <c r="F45" s="58"/>
      <c r="G45" s="59"/>
      <c r="H45" s="69">
        <f>SUM(H34:H43)</f>
        <v>198411</v>
      </c>
      <c r="I45" s="69"/>
      <c r="J45" s="69">
        <f>SUM(J34:J43)</f>
        <v>-121486</v>
      </c>
      <c r="K45" s="69"/>
      <c r="L45" s="69">
        <f>SUM(L34:L43)</f>
        <v>111509</v>
      </c>
      <c r="M45" s="69"/>
      <c r="N45" s="69">
        <f>SUM(N34:N43)</f>
        <v>-234310</v>
      </c>
    </row>
    <row r="46" spans="1:14" ht="16.5" customHeight="1" x14ac:dyDescent="0.2">
      <c r="A46" s="74"/>
      <c r="B46" s="57" t="s">
        <v>140</v>
      </c>
      <c r="C46" s="75"/>
      <c r="D46" s="75"/>
      <c r="E46" s="73"/>
      <c r="F46" s="58"/>
      <c r="G46" s="59"/>
      <c r="H46" s="69">
        <v>-149821</v>
      </c>
      <c r="I46" s="69"/>
      <c r="J46" s="141">
        <v>-131721</v>
      </c>
      <c r="K46" s="141"/>
      <c r="L46" s="141">
        <v>-128062</v>
      </c>
      <c r="M46" s="141"/>
      <c r="N46" s="141">
        <v>-122209</v>
      </c>
    </row>
    <row r="47" spans="1:14" ht="16.5" customHeight="1" x14ac:dyDescent="0.2">
      <c r="A47" s="74"/>
      <c r="B47" s="57" t="s">
        <v>141</v>
      </c>
      <c r="C47" s="75"/>
      <c r="D47" s="75"/>
      <c r="E47" s="73"/>
      <c r="F47" s="58"/>
      <c r="G47" s="59"/>
      <c r="H47" s="76">
        <v>-9040</v>
      </c>
      <c r="I47" s="69"/>
      <c r="J47" s="146">
        <v>-18471</v>
      </c>
      <c r="K47" s="141"/>
      <c r="L47" s="146">
        <v>-4727</v>
      </c>
      <c r="M47" s="141"/>
      <c r="N47" s="146">
        <v>-3663</v>
      </c>
    </row>
    <row r="48" spans="1:14" ht="16.5" customHeight="1" x14ac:dyDescent="0.2">
      <c r="A48" s="57"/>
      <c r="B48" s="75"/>
      <c r="C48" s="75"/>
      <c r="D48" s="75"/>
      <c r="E48" s="73"/>
      <c r="F48" s="58"/>
      <c r="G48" s="59"/>
      <c r="H48" s="80"/>
      <c r="I48" s="69"/>
      <c r="J48" s="80"/>
      <c r="K48" s="69"/>
      <c r="L48" s="80"/>
      <c r="M48" s="69"/>
      <c r="N48" s="80"/>
    </row>
    <row r="49" spans="1:14" ht="16.5" customHeight="1" x14ac:dyDescent="0.2">
      <c r="A49" s="56" t="s">
        <v>182</v>
      </c>
      <c r="B49" s="75"/>
      <c r="C49" s="75"/>
      <c r="D49" s="75"/>
      <c r="E49" s="73"/>
      <c r="F49" s="58"/>
      <c r="G49" s="59"/>
      <c r="H49" s="76">
        <f>SUM(H45:H47)</f>
        <v>39550</v>
      </c>
      <c r="I49" s="69"/>
      <c r="J49" s="76">
        <f>SUM(J45:J47)</f>
        <v>-271678</v>
      </c>
      <c r="K49" s="69"/>
      <c r="L49" s="76">
        <f>SUM(L45:L47)</f>
        <v>-21280</v>
      </c>
      <c r="M49" s="69"/>
      <c r="N49" s="76">
        <f>SUM(N45:N47)</f>
        <v>-360182</v>
      </c>
    </row>
    <row r="50" spans="1:14" ht="16.5" customHeight="1" x14ac:dyDescent="0.2">
      <c r="A50" s="56"/>
      <c r="B50" s="75"/>
      <c r="C50" s="75"/>
      <c r="D50" s="75"/>
      <c r="E50" s="73"/>
      <c r="F50" s="58"/>
      <c r="G50" s="59"/>
      <c r="H50" s="69"/>
      <c r="I50" s="69"/>
      <c r="J50" s="69"/>
      <c r="K50" s="69"/>
      <c r="L50" s="69"/>
      <c r="M50" s="69"/>
      <c r="N50" s="69"/>
    </row>
    <row r="51" spans="1:14" ht="16.5" customHeight="1" x14ac:dyDescent="0.2">
      <c r="A51" s="56"/>
      <c r="B51" s="75"/>
      <c r="C51" s="75"/>
      <c r="D51" s="75"/>
      <c r="E51" s="73"/>
      <c r="F51" s="58"/>
      <c r="G51" s="59"/>
      <c r="H51" s="69"/>
      <c r="I51" s="69"/>
      <c r="J51" s="69"/>
      <c r="K51" s="69"/>
      <c r="L51" s="69"/>
      <c r="M51" s="69"/>
      <c r="N51" s="69"/>
    </row>
    <row r="52" spans="1:14" ht="16.5" customHeight="1" x14ac:dyDescent="0.2">
      <c r="A52" s="56"/>
      <c r="B52" s="75"/>
      <c r="C52" s="75"/>
      <c r="D52" s="75"/>
      <c r="E52" s="73"/>
      <c r="F52" s="58"/>
      <c r="G52" s="59"/>
      <c r="H52" s="69"/>
      <c r="I52" s="69"/>
      <c r="J52" s="69"/>
      <c r="K52" s="69"/>
      <c r="L52" s="69"/>
      <c r="M52" s="69"/>
      <c r="N52" s="69"/>
    </row>
    <row r="53" spans="1:14" ht="6.75" customHeight="1" x14ac:dyDescent="0.2">
      <c r="A53" s="56"/>
      <c r="B53" s="75"/>
      <c r="C53" s="75"/>
      <c r="D53" s="75"/>
      <c r="E53" s="73"/>
      <c r="F53" s="58"/>
      <c r="G53" s="59"/>
      <c r="H53" s="69"/>
      <c r="I53" s="69"/>
      <c r="J53" s="69"/>
      <c r="K53" s="69"/>
      <c r="L53" s="69"/>
      <c r="M53" s="69"/>
      <c r="N53" s="69"/>
    </row>
    <row r="54" spans="1:14" ht="21.9" customHeight="1" x14ac:dyDescent="0.2">
      <c r="A54" s="61" t="s">
        <v>34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</row>
    <row r="55" spans="1:14" ht="16.5" customHeight="1" x14ac:dyDescent="0.2">
      <c r="A55" s="55" t="str">
        <f>+A1</f>
        <v xml:space="preserve">Chaoprayamahanakorn Public Company Limited 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  <row r="56" spans="1:14" ht="16.5" customHeight="1" x14ac:dyDescent="0.2">
      <c r="A56" s="56" t="s">
        <v>142</v>
      </c>
      <c r="B56" s="56"/>
      <c r="C56" s="56"/>
      <c r="D56" s="56"/>
      <c r="E56" s="57"/>
      <c r="F56" s="58"/>
      <c r="G56" s="59"/>
      <c r="H56" s="59"/>
      <c r="I56" s="59"/>
      <c r="J56" s="59"/>
      <c r="K56" s="59"/>
      <c r="L56" s="59"/>
      <c r="M56" s="59"/>
      <c r="N56" s="59"/>
    </row>
    <row r="57" spans="1:14" ht="16.5" customHeight="1" x14ac:dyDescent="0.2">
      <c r="A57" s="60" t="str">
        <f>+A3</f>
        <v>For the six-month period ended 30 June 2025</v>
      </c>
      <c r="B57" s="60"/>
      <c r="C57" s="60"/>
      <c r="D57" s="60"/>
      <c r="E57" s="61"/>
      <c r="F57" s="62"/>
      <c r="G57" s="63"/>
      <c r="H57" s="63"/>
      <c r="I57" s="63"/>
      <c r="J57" s="63"/>
      <c r="K57" s="63"/>
      <c r="L57" s="63"/>
      <c r="M57" s="63"/>
      <c r="N57" s="63"/>
    </row>
    <row r="58" spans="1:14" ht="16.5" customHeight="1" x14ac:dyDescent="0.2">
      <c r="A58" s="56"/>
      <c r="B58" s="56"/>
      <c r="C58" s="56"/>
      <c r="D58" s="56"/>
      <c r="E58" s="57"/>
      <c r="F58" s="58"/>
      <c r="G58" s="59"/>
      <c r="H58" s="59"/>
      <c r="I58" s="59"/>
      <c r="J58" s="59"/>
      <c r="K58" s="59"/>
      <c r="L58" s="59"/>
      <c r="M58" s="59"/>
      <c r="N58" s="59"/>
    </row>
    <row r="59" spans="1:14" ht="16.5" customHeight="1" x14ac:dyDescent="0.2">
      <c r="A59" s="57"/>
      <c r="B59" s="57"/>
      <c r="C59" s="57"/>
      <c r="D59" s="57"/>
      <c r="E59" s="57"/>
      <c r="F59" s="58"/>
      <c r="G59" s="59"/>
      <c r="H59" s="59"/>
      <c r="I59" s="59"/>
      <c r="J59" s="59"/>
      <c r="K59" s="59"/>
      <c r="L59" s="59"/>
      <c r="M59" s="59"/>
      <c r="N59" s="59"/>
    </row>
    <row r="60" spans="1:14" ht="16.5" customHeight="1" x14ac:dyDescent="0.2">
      <c r="A60" s="57"/>
      <c r="B60" s="57"/>
      <c r="C60" s="57"/>
      <c r="D60" s="57"/>
      <c r="E60" s="57"/>
      <c r="F60" s="64"/>
      <c r="G60" s="57"/>
      <c r="H60" s="170" t="s">
        <v>2</v>
      </c>
      <c r="I60" s="171"/>
      <c r="J60" s="171"/>
      <c r="K60" s="65"/>
      <c r="L60" s="170" t="s">
        <v>3</v>
      </c>
      <c r="M60" s="171"/>
      <c r="N60" s="171"/>
    </row>
    <row r="61" spans="1:14" ht="16.5" customHeight="1" x14ac:dyDescent="0.2">
      <c r="A61" s="57"/>
      <c r="B61" s="57"/>
      <c r="C61" s="57"/>
      <c r="D61" s="57"/>
      <c r="E61" s="57"/>
      <c r="F61" s="64"/>
      <c r="G61" s="57"/>
      <c r="H61" s="172" t="s">
        <v>76</v>
      </c>
      <c r="I61" s="173"/>
      <c r="J61" s="173"/>
      <c r="K61" s="66"/>
      <c r="L61" s="174" t="s">
        <v>76</v>
      </c>
      <c r="M61" s="173"/>
      <c r="N61" s="173"/>
    </row>
    <row r="62" spans="1:14" ht="16.5" customHeight="1" x14ac:dyDescent="0.2">
      <c r="A62" s="57"/>
      <c r="B62" s="57"/>
      <c r="C62" s="57"/>
      <c r="D62" s="57"/>
      <c r="E62" s="57"/>
      <c r="F62" s="67"/>
      <c r="G62" s="68"/>
      <c r="H62" s="28" t="s">
        <v>158</v>
      </c>
      <c r="I62" s="16"/>
      <c r="J62" s="28" t="s">
        <v>8</v>
      </c>
      <c r="K62" s="16"/>
      <c r="L62" s="28" t="s">
        <v>158</v>
      </c>
      <c r="M62" s="16"/>
      <c r="N62" s="28" t="s">
        <v>8</v>
      </c>
    </row>
    <row r="63" spans="1:14" ht="16.5" customHeight="1" x14ac:dyDescent="0.2">
      <c r="A63" s="57"/>
      <c r="B63" s="57"/>
      <c r="C63" s="57"/>
      <c r="D63" s="57"/>
      <c r="E63" s="57"/>
      <c r="F63" s="70" t="s">
        <v>9</v>
      </c>
      <c r="G63" s="68"/>
      <c r="H63" s="71" t="s">
        <v>77</v>
      </c>
      <c r="I63" s="72"/>
      <c r="J63" s="71" t="s">
        <v>77</v>
      </c>
      <c r="K63" s="72"/>
      <c r="L63" s="71" t="s">
        <v>77</v>
      </c>
      <c r="M63" s="72"/>
      <c r="N63" s="71" t="s">
        <v>77</v>
      </c>
    </row>
    <row r="64" spans="1:14" ht="16.5" customHeight="1" x14ac:dyDescent="0.2">
      <c r="A64" s="56" t="s">
        <v>143</v>
      </c>
      <c r="B64" s="57"/>
      <c r="C64" s="57"/>
      <c r="D64" s="57"/>
      <c r="E64" s="57"/>
      <c r="F64" s="58"/>
      <c r="G64" s="59"/>
      <c r="H64" s="59"/>
      <c r="I64" s="59"/>
      <c r="J64" s="59"/>
      <c r="K64" s="59"/>
      <c r="L64" s="59"/>
      <c r="M64" s="59"/>
      <c r="N64" s="59"/>
    </row>
    <row r="65" spans="1:14" ht="16.5" customHeight="1" x14ac:dyDescent="0.2">
      <c r="A65" s="57" t="s">
        <v>227</v>
      </c>
      <c r="B65" s="57"/>
      <c r="C65" s="57"/>
      <c r="D65" s="57"/>
      <c r="E65" s="57"/>
      <c r="F65" s="57"/>
      <c r="G65" s="64"/>
      <c r="H65" s="69">
        <v>490</v>
      </c>
      <c r="I65" s="69"/>
      <c r="J65" s="141">
        <v>828</v>
      </c>
      <c r="K65" s="141"/>
      <c r="L65" s="141">
        <v>10378</v>
      </c>
      <c r="M65" s="141"/>
      <c r="N65" s="141">
        <v>27925</v>
      </c>
    </row>
    <row r="66" spans="1:14" ht="16.5" customHeight="1" x14ac:dyDescent="0.2">
      <c r="A66" s="57" t="s">
        <v>167</v>
      </c>
      <c r="B66" s="57"/>
      <c r="C66" s="57"/>
      <c r="D66" s="57"/>
      <c r="E66" s="57"/>
      <c r="F66" s="57"/>
      <c r="G66" s="64"/>
      <c r="H66" s="69">
        <v>0</v>
      </c>
      <c r="I66" s="69"/>
      <c r="J66" s="141">
        <v>-51</v>
      </c>
      <c r="K66" s="141"/>
      <c r="L66" s="141">
        <v>0</v>
      </c>
      <c r="M66" s="141"/>
      <c r="N66" s="141">
        <v>0</v>
      </c>
    </row>
    <row r="67" spans="1:14" ht="16.5" customHeight="1" x14ac:dyDescent="0.2">
      <c r="A67" s="57" t="s">
        <v>240</v>
      </c>
      <c r="B67" s="57"/>
      <c r="C67" s="57"/>
      <c r="D67" s="57"/>
      <c r="E67" s="57"/>
      <c r="F67" s="57"/>
      <c r="G67" s="64"/>
      <c r="H67" s="69">
        <v>4597</v>
      </c>
      <c r="I67" s="69"/>
      <c r="J67" s="141">
        <v>0</v>
      </c>
      <c r="K67" s="141"/>
      <c r="L67" s="141">
        <v>0</v>
      </c>
      <c r="M67" s="141"/>
      <c r="N67" s="141">
        <v>0</v>
      </c>
    </row>
    <row r="68" spans="1:14" ht="16.5" customHeight="1" x14ac:dyDescent="0.2">
      <c r="A68" s="81" t="s">
        <v>168</v>
      </c>
      <c r="B68" s="57"/>
      <c r="C68" s="57"/>
      <c r="D68" s="57"/>
      <c r="E68" s="57"/>
      <c r="F68" s="30" t="s">
        <v>215</v>
      </c>
      <c r="G68" s="64"/>
      <c r="H68" s="69">
        <v>0</v>
      </c>
      <c r="I68" s="57"/>
      <c r="J68" s="141">
        <v>0</v>
      </c>
      <c r="K68" s="57"/>
      <c r="L68" s="141">
        <v>104157</v>
      </c>
      <c r="M68" s="57"/>
      <c r="N68" s="141">
        <v>146916</v>
      </c>
    </row>
    <row r="69" spans="1:14" ht="16.5" customHeight="1" x14ac:dyDescent="0.2">
      <c r="A69" s="57" t="s">
        <v>144</v>
      </c>
      <c r="B69" s="57"/>
      <c r="C69" s="57"/>
      <c r="D69" s="57"/>
      <c r="E69" s="57"/>
      <c r="F69" s="30" t="s">
        <v>215</v>
      </c>
      <c r="G69" s="64"/>
      <c r="H69" s="69">
        <v>0</v>
      </c>
      <c r="I69" s="57"/>
      <c r="J69" s="141">
        <v>0</v>
      </c>
      <c r="K69" s="57"/>
      <c r="L69" s="141">
        <v>-176150</v>
      </c>
      <c r="M69" s="57"/>
      <c r="N69" s="141">
        <v>-88529</v>
      </c>
    </row>
    <row r="70" spans="1:14" ht="16.5" customHeight="1" x14ac:dyDescent="0.2">
      <c r="A70" s="57" t="s">
        <v>169</v>
      </c>
      <c r="B70" s="57"/>
      <c r="C70" s="57"/>
      <c r="D70" s="57"/>
      <c r="E70" s="57"/>
      <c r="F70" s="64"/>
      <c r="G70" s="64"/>
      <c r="H70" s="69">
        <v>0</v>
      </c>
      <c r="I70" s="57"/>
      <c r="J70" s="141">
        <v>25000</v>
      </c>
      <c r="K70" s="149"/>
      <c r="L70" s="141">
        <v>0</v>
      </c>
      <c r="M70" s="149"/>
      <c r="N70" s="141">
        <v>25000</v>
      </c>
    </row>
    <row r="71" spans="1:14" ht="16.5" customHeight="1" x14ac:dyDescent="0.2">
      <c r="A71" s="57" t="s">
        <v>228</v>
      </c>
      <c r="B71" s="57"/>
      <c r="C71" s="57"/>
      <c r="D71" s="57"/>
      <c r="E71" s="57"/>
      <c r="F71" s="64">
        <v>11</v>
      </c>
      <c r="G71" s="64"/>
      <c r="H71" s="69">
        <v>0</v>
      </c>
      <c r="I71" s="57"/>
      <c r="J71" s="141">
        <v>0</v>
      </c>
      <c r="K71" s="57"/>
      <c r="L71" s="69">
        <v>120000</v>
      </c>
      <c r="M71" s="57"/>
      <c r="N71" s="141">
        <v>0</v>
      </c>
    </row>
    <row r="72" spans="1:14" ht="16.5" customHeight="1" x14ac:dyDescent="0.2">
      <c r="A72" s="57" t="s">
        <v>178</v>
      </c>
      <c r="B72" s="57"/>
      <c r="C72" s="57"/>
      <c r="D72" s="57"/>
      <c r="E72" s="57"/>
      <c r="F72" s="64"/>
      <c r="G72" s="64"/>
      <c r="H72" s="69">
        <v>-4518</v>
      </c>
      <c r="I72" s="57"/>
      <c r="J72" s="141">
        <v>0</v>
      </c>
      <c r="K72" s="57"/>
      <c r="L72" s="69">
        <v>0</v>
      </c>
      <c r="M72" s="57"/>
      <c r="N72" s="141">
        <v>0</v>
      </c>
    </row>
    <row r="73" spans="1:14" ht="16.5" customHeight="1" x14ac:dyDescent="0.2">
      <c r="A73" s="57" t="s">
        <v>229</v>
      </c>
      <c r="B73" s="57"/>
      <c r="C73" s="57"/>
      <c r="D73" s="57"/>
      <c r="E73" s="57"/>
      <c r="F73" s="64"/>
      <c r="G73" s="64"/>
      <c r="H73" s="69"/>
      <c r="I73" s="57"/>
      <c r="J73" s="69"/>
      <c r="K73" s="57"/>
      <c r="L73" s="69"/>
      <c r="M73" s="57"/>
      <c r="N73" s="69"/>
    </row>
    <row r="74" spans="1:14" ht="16.5" customHeight="1" x14ac:dyDescent="0.2">
      <c r="B74" s="29" t="s">
        <v>130</v>
      </c>
      <c r="C74" s="57"/>
      <c r="D74" s="57"/>
      <c r="E74" s="57"/>
      <c r="F74" s="64"/>
      <c r="G74" s="64"/>
      <c r="H74" s="69">
        <v>0</v>
      </c>
      <c r="I74" s="57"/>
      <c r="J74" s="141">
        <v>199680</v>
      </c>
      <c r="K74" s="149"/>
      <c r="L74" s="141">
        <v>0</v>
      </c>
      <c r="M74" s="149"/>
      <c r="N74" s="141">
        <v>199680</v>
      </c>
    </row>
    <row r="75" spans="1:14" ht="16.5" customHeight="1" x14ac:dyDescent="0.2">
      <c r="A75" s="57" t="s">
        <v>170</v>
      </c>
      <c r="B75" s="57"/>
      <c r="C75" s="57"/>
      <c r="D75" s="57"/>
      <c r="E75" s="57"/>
      <c r="F75" s="64"/>
      <c r="G75" s="64"/>
      <c r="H75" s="69">
        <v>32</v>
      </c>
      <c r="I75" s="57"/>
      <c r="J75" s="141">
        <v>57</v>
      </c>
      <c r="K75" s="149"/>
      <c r="L75" s="141">
        <v>0</v>
      </c>
      <c r="M75" s="149"/>
      <c r="N75" s="141">
        <v>10</v>
      </c>
    </row>
    <row r="76" spans="1:14" ht="16.5" customHeight="1" x14ac:dyDescent="0.2">
      <c r="A76" s="57" t="s">
        <v>171</v>
      </c>
      <c r="C76" s="57"/>
      <c r="D76" s="57"/>
      <c r="E76" s="57"/>
      <c r="F76" s="57"/>
      <c r="G76" s="64"/>
      <c r="H76" s="69">
        <v>-4444</v>
      </c>
      <c r="I76" s="69"/>
      <c r="J76" s="141">
        <v>-35289</v>
      </c>
      <c r="K76" s="141"/>
      <c r="L76" s="141">
        <v>-308</v>
      </c>
      <c r="M76" s="141"/>
      <c r="N76" s="141">
        <v>-12452</v>
      </c>
    </row>
    <row r="77" spans="1:14" ht="16.5" customHeight="1" x14ac:dyDescent="0.2">
      <c r="A77" s="57" t="s">
        <v>177</v>
      </c>
      <c r="B77" s="57"/>
      <c r="C77" s="57"/>
      <c r="D77" s="57"/>
      <c r="E77" s="57"/>
      <c r="F77" s="57"/>
      <c r="G77" s="64"/>
      <c r="H77" s="69">
        <v>-99</v>
      </c>
      <c r="I77" s="69"/>
      <c r="J77" s="141">
        <v>-196</v>
      </c>
      <c r="K77" s="141"/>
      <c r="L77" s="141">
        <v>0</v>
      </c>
      <c r="M77" s="141"/>
      <c r="N77" s="141">
        <v>0</v>
      </c>
    </row>
    <row r="78" spans="1:14" ht="16.5" customHeight="1" x14ac:dyDescent="0.2">
      <c r="A78" s="57" t="s">
        <v>145</v>
      </c>
      <c r="B78" s="57"/>
      <c r="C78" s="57"/>
      <c r="D78" s="57"/>
      <c r="E78" s="57"/>
      <c r="F78" s="57"/>
      <c r="G78" s="64"/>
      <c r="H78" s="76">
        <v>0</v>
      </c>
      <c r="I78" s="69"/>
      <c r="J78" s="146">
        <v>-34</v>
      </c>
      <c r="K78" s="141"/>
      <c r="L78" s="146">
        <v>0</v>
      </c>
      <c r="M78" s="141"/>
      <c r="N78" s="146">
        <v>0</v>
      </c>
    </row>
    <row r="79" spans="1:14" ht="16.5" customHeight="1" x14ac:dyDescent="0.2">
      <c r="A79" s="57"/>
      <c r="B79" s="57"/>
      <c r="C79" s="57"/>
      <c r="D79" s="57"/>
      <c r="E79" s="57"/>
      <c r="F79" s="57"/>
      <c r="G79" s="64"/>
      <c r="H79" s="69"/>
      <c r="I79" s="69"/>
      <c r="J79" s="69"/>
      <c r="K79" s="69"/>
      <c r="L79" s="69"/>
      <c r="M79" s="69"/>
      <c r="N79" s="69"/>
    </row>
    <row r="80" spans="1:14" ht="16.5" customHeight="1" x14ac:dyDescent="0.2">
      <c r="A80" s="56" t="s">
        <v>230</v>
      </c>
      <c r="B80" s="56"/>
      <c r="C80" s="57"/>
      <c r="D80" s="57"/>
      <c r="E80" s="57"/>
      <c r="F80" s="57"/>
      <c r="G80" s="64"/>
      <c r="H80" s="76">
        <f>SUM(H65:H78)</f>
        <v>-3942</v>
      </c>
      <c r="I80" s="69"/>
      <c r="J80" s="76">
        <f>SUM(J65:J78)</f>
        <v>189995</v>
      </c>
      <c r="K80" s="69"/>
      <c r="L80" s="76">
        <f>SUM(L65:L79)</f>
        <v>58077</v>
      </c>
      <c r="M80" s="69"/>
      <c r="N80" s="76">
        <f>SUM(N65:N79)</f>
        <v>298550</v>
      </c>
    </row>
    <row r="81" spans="1:14" ht="16.5" customHeight="1" x14ac:dyDescent="0.2">
      <c r="A81" s="57"/>
      <c r="B81" s="57"/>
      <c r="C81" s="57"/>
      <c r="D81" s="57"/>
      <c r="E81" s="57"/>
      <c r="F81" s="57"/>
      <c r="G81" s="64"/>
      <c r="H81" s="69"/>
      <c r="I81" s="69"/>
      <c r="J81" s="69"/>
      <c r="K81" s="69"/>
      <c r="L81" s="69"/>
      <c r="M81" s="69"/>
      <c r="N81" s="69"/>
    </row>
    <row r="82" spans="1:14" ht="16.5" customHeight="1" x14ac:dyDescent="0.2">
      <c r="A82" s="56" t="s">
        <v>146</v>
      </c>
      <c r="B82" s="57"/>
      <c r="C82" s="57"/>
      <c r="D82" s="57"/>
      <c r="E82" s="57"/>
      <c r="F82" s="57"/>
      <c r="G82" s="64"/>
      <c r="H82" s="69"/>
      <c r="I82" s="69"/>
      <c r="J82" s="69"/>
      <c r="K82" s="69"/>
      <c r="L82" s="69"/>
      <c r="M82" s="69"/>
      <c r="N82" s="69"/>
    </row>
    <row r="83" spans="1:14" ht="16.5" customHeight="1" x14ac:dyDescent="0.2">
      <c r="A83" s="57" t="s">
        <v>147</v>
      </c>
      <c r="B83" s="57"/>
      <c r="C83" s="57"/>
      <c r="D83" s="57"/>
      <c r="E83" s="57"/>
      <c r="F83" s="57"/>
      <c r="G83" s="64"/>
      <c r="H83" s="69"/>
      <c r="I83" s="69"/>
      <c r="J83" s="69"/>
      <c r="K83" s="69"/>
      <c r="L83" s="69"/>
      <c r="M83" s="69"/>
      <c r="N83" s="69"/>
    </row>
    <row r="84" spans="1:14" ht="16.5" customHeight="1" x14ac:dyDescent="0.2">
      <c r="A84" s="57"/>
      <c r="B84" s="57" t="s">
        <v>192</v>
      </c>
      <c r="C84" s="57"/>
      <c r="D84" s="57"/>
      <c r="E84" s="57"/>
      <c r="F84" s="57"/>
      <c r="G84" s="64"/>
      <c r="H84" s="69">
        <v>13914</v>
      </c>
      <c r="I84" s="69"/>
      <c r="J84" s="141">
        <v>8733</v>
      </c>
      <c r="K84" s="141"/>
      <c r="L84" s="141">
        <v>288</v>
      </c>
      <c r="M84" s="141"/>
      <c r="N84" s="141">
        <v>5402</v>
      </c>
    </row>
    <row r="85" spans="1:14" ht="16.5" customHeight="1" x14ac:dyDescent="0.2">
      <c r="A85" s="57" t="s">
        <v>234</v>
      </c>
      <c r="B85" s="57"/>
    </row>
    <row r="86" spans="1:14" ht="16.5" customHeight="1" x14ac:dyDescent="0.2">
      <c r="A86" s="57"/>
      <c r="B86" s="57" t="s">
        <v>213</v>
      </c>
      <c r="C86" s="57"/>
      <c r="D86" s="57"/>
      <c r="E86" s="57"/>
      <c r="F86" s="64" t="s">
        <v>216</v>
      </c>
      <c r="G86" s="64"/>
      <c r="H86" s="69">
        <v>3500</v>
      </c>
      <c r="I86" s="69"/>
      <c r="J86" s="141">
        <v>0</v>
      </c>
      <c r="K86" s="141"/>
      <c r="L86" s="141">
        <v>114800</v>
      </c>
      <c r="M86" s="141"/>
      <c r="N86" s="141">
        <v>72363</v>
      </c>
    </row>
    <row r="87" spans="1:14" ht="16.5" customHeight="1" x14ac:dyDescent="0.2">
      <c r="A87" s="57" t="s">
        <v>231</v>
      </c>
      <c r="B87" s="57"/>
      <c r="D87" s="57"/>
      <c r="E87" s="57"/>
      <c r="F87" s="64"/>
      <c r="G87" s="64"/>
      <c r="H87" s="69"/>
      <c r="I87" s="69"/>
      <c r="J87" s="141"/>
      <c r="K87" s="141"/>
      <c r="M87" s="141"/>
      <c r="N87" s="141"/>
    </row>
    <row r="88" spans="1:14" ht="16.5" customHeight="1" x14ac:dyDescent="0.2">
      <c r="A88" s="57"/>
      <c r="B88" s="57" t="s">
        <v>213</v>
      </c>
      <c r="C88" s="57"/>
      <c r="D88" s="57"/>
      <c r="E88" s="57"/>
      <c r="F88" s="64" t="s">
        <v>216</v>
      </c>
      <c r="G88" s="64"/>
      <c r="H88" s="141">
        <v>0</v>
      </c>
      <c r="I88" s="69"/>
      <c r="J88" s="141">
        <v>0</v>
      </c>
      <c r="K88" s="141"/>
      <c r="L88" s="141">
        <v>-110000</v>
      </c>
      <c r="M88" s="141"/>
      <c r="N88" s="141">
        <v>0</v>
      </c>
    </row>
    <row r="89" spans="1:14" ht="16.5" customHeight="1" x14ac:dyDescent="0.2">
      <c r="A89" s="57" t="s">
        <v>207</v>
      </c>
      <c r="B89" s="57"/>
      <c r="C89" s="57"/>
      <c r="D89" s="57"/>
      <c r="E89" s="57"/>
      <c r="F89" s="64" t="s">
        <v>217</v>
      </c>
      <c r="G89" s="64"/>
      <c r="H89" s="69">
        <v>72700</v>
      </c>
      <c r="I89" s="69"/>
      <c r="J89" s="141">
        <v>0</v>
      </c>
      <c r="K89" s="141"/>
      <c r="L89" s="141">
        <v>51400</v>
      </c>
      <c r="M89" s="141"/>
      <c r="N89" s="141">
        <v>0</v>
      </c>
    </row>
    <row r="90" spans="1:14" ht="16.5" customHeight="1" x14ac:dyDescent="0.2">
      <c r="A90" s="57" t="s">
        <v>238</v>
      </c>
      <c r="B90" s="57"/>
      <c r="C90" s="57"/>
      <c r="D90" s="57"/>
      <c r="E90" s="57"/>
      <c r="F90" s="64"/>
      <c r="G90" s="64"/>
      <c r="H90" s="69"/>
      <c r="I90" s="69"/>
      <c r="J90" s="141"/>
      <c r="K90" s="141"/>
      <c r="L90" s="141"/>
      <c r="M90" s="141"/>
      <c r="N90" s="141"/>
    </row>
    <row r="91" spans="1:14" ht="16.5" customHeight="1" x14ac:dyDescent="0.2">
      <c r="B91" s="57" t="s">
        <v>192</v>
      </c>
      <c r="C91" s="57"/>
      <c r="D91" s="57"/>
      <c r="E91" s="57"/>
      <c r="F91" s="64">
        <v>17.100000000000001</v>
      </c>
      <c r="G91" s="64"/>
      <c r="H91" s="69">
        <v>241001</v>
      </c>
      <c r="I91" s="69"/>
      <c r="J91" s="141">
        <v>731362</v>
      </c>
      <c r="K91" s="141"/>
      <c r="L91" s="141">
        <v>211600</v>
      </c>
      <c r="M91" s="141"/>
      <c r="N91" s="141">
        <v>539798</v>
      </c>
    </row>
    <row r="92" spans="1:14" ht="16.5" customHeight="1" x14ac:dyDescent="0.2">
      <c r="A92" s="57" t="s">
        <v>239</v>
      </c>
      <c r="B92" s="57"/>
      <c r="C92" s="57"/>
      <c r="D92" s="57"/>
      <c r="E92" s="57"/>
      <c r="F92" s="64"/>
      <c r="G92" s="64"/>
      <c r="H92" s="69"/>
      <c r="I92" s="69"/>
      <c r="J92" s="141"/>
      <c r="K92" s="141"/>
      <c r="L92" s="141"/>
      <c r="M92" s="141"/>
      <c r="N92" s="141"/>
    </row>
    <row r="93" spans="1:14" ht="16.5" customHeight="1" x14ac:dyDescent="0.2">
      <c r="B93" s="57" t="s">
        <v>192</v>
      </c>
      <c r="C93" s="57"/>
      <c r="D93" s="57"/>
      <c r="E93" s="57"/>
      <c r="F93" s="64">
        <v>17.100000000000001</v>
      </c>
      <c r="G93" s="64"/>
      <c r="H93" s="69">
        <v>-330227</v>
      </c>
      <c r="I93" s="69"/>
      <c r="J93" s="141">
        <v>-485970</v>
      </c>
      <c r="K93" s="141"/>
      <c r="L93" s="141">
        <v>-236615</v>
      </c>
      <c r="M93" s="141"/>
      <c r="N93" s="141">
        <v>-315325</v>
      </c>
    </row>
    <row r="94" spans="1:14" ht="16.5" customHeight="1" x14ac:dyDescent="0.2">
      <c r="A94" s="57" t="s">
        <v>235</v>
      </c>
      <c r="B94" s="57"/>
      <c r="C94" s="57"/>
      <c r="D94" s="57"/>
      <c r="E94" s="57"/>
      <c r="F94" s="64">
        <v>17.2</v>
      </c>
      <c r="G94" s="64"/>
      <c r="H94" s="69">
        <v>189100</v>
      </c>
      <c r="I94" s="69"/>
      <c r="J94" s="141">
        <v>292500</v>
      </c>
      <c r="K94" s="141"/>
      <c r="L94" s="141">
        <v>189100</v>
      </c>
      <c r="M94" s="141"/>
      <c r="N94" s="141">
        <v>292500</v>
      </c>
    </row>
    <row r="95" spans="1:14" ht="16.5" customHeight="1" x14ac:dyDescent="0.2">
      <c r="A95" s="57" t="s">
        <v>232</v>
      </c>
      <c r="B95" s="57"/>
      <c r="C95" s="57"/>
      <c r="D95" s="57"/>
      <c r="E95" s="57"/>
      <c r="F95" s="64">
        <v>17.2</v>
      </c>
      <c r="G95" s="64"/>
      <c r="H95" s="69">
        <v>-339000</v>
      </c>
      <c r="I95" s="69"/>
      <c r="J95" s="141">
        <v>-485200</v>
      </c>
      <c r="K95" s="141"/>
      <c r="L95" s="141">
        <v>-339000</v>
      </c>
      <c r="M95" s="141"/>
      <c r="N95" s="141">
        <v>-485200</v>
      </c>
    </row>
    <row r="96" spans="1:14" ht="16.5" customHeight="1" x14ac:dyDescent="0.2">
      <c r="A96" s="57" t="s">
        <v>236</v>
      </c>
      <c r="B96" s="57"/>
      <c r="C96" s="57"/>
      <c r="D96" s="57"/>
      <c r="E96" s="57"/>
      <c r="F96" s="64"/>
      <c r="G96" s="64"/>
      <c r="H96" s="69"/>
      <c r="I96" s="69"/>
      <c r="J96" s="141"/>
      <c r="K96" s="141"/>
      <c r="L96" s="141"/>
      <c r="M96" s="141"/>
      <c r="N96" s="141"/>
    </row>
    <row r="97" spans="1:14" ht="16.5" customHeight="1" x14ac:dyDescent="0.2">
      <c r="B97" s="57" t="s">
        <v>237</v>
      </c>
      <c r="C97" s="57"/>
      <c r="D97" s="57"/>
      <c r="E97" s="57"/>
      <c r="F97" s="64">
        <v>17</v>
      </c>
      <c r="G97" s="64"/>
      <c r="H97" s="69">
        <v>-9339</v>
      </c>
      <c r="I97" s="69"/>
      <c r="J97" s="141">
        <v>-10561</v>
      </c>
      <c r="K97" s="141"/>
      <c r="L97" s="141">
        <v>-7294</v>
      </c>
      <c r="M97" s="141"/>
      <c r="N97" s="141">
        <v>-10561</v>
      </c>
    </row>
    <row r="98" spans="1:14" ht="16.5" customHeight="1" x14ac:dyDescent="0.2">
      <c r="A98" s="57" t="s">
        <v>233</v>
      </c>
      <c r="B98" s="57"/>
      <c r="C98" s="57"/>
      <c r="D98" s="57"/>
      <c r="E98" s="57"/>
      <c r="F98" s="64"/>
      <c r="G98" s="64"/>
      <c r="H98" s="69">
        <v>-3069</v>
      </c>
      <c r="I98" s="69"/>
      <c r="J98" s="141">
        <v>-1969</v>
      </c>
      <c r="K98" s="141"/>
      <c r="L98" s="141">
        <v>-3617</v>
      </c>
      <c r="M98" s="141"/>
      <c r="N98" s="141">
        <v>-9128</v>
      </c>
    </row>
    <row r="99" spans="1:14" ht="16.5" customHeight="1" x14ac:dyDescent="0.2">
      <c r="A99" s="57" t="s">
        <v>189</v>
      </c>
      <c r="B99" s="57"/>
      <c r="C99" s="57"/>
      <c r="D99" s="57"/>
      <c r="E99" s="57"/>
      <c r="F99" s="64"/>
      <c r="G99" s="64"/>
      <c r="H99" s="76">
        <v>0</v>
      </c>
      <c r="I99" s="69"/>
      <c r="J99" s="146">
        <v>-1212</v>
      </c>
      <c r="K99" s="141"/>
      <c r="L99" s="146">
        <v>0</v>
      </c>
      <c r="M99" s="141"/>
      <c r="N99" s="146">
        <v>-1212</v>
      </c>
    </row>
    <row r="100" spans="1:14" ht="16.5" customHeight="1" x14ac:dyDescent="0.2">
      <c r="A100" s="57"/>
      <c r="B100" s="57"/>
      <c r="C100" s="57"/>
      <c r="D100" s="57"/>
      <c r="E100" s="57"/>
      <c r="F100" s="57"/>
      <c r="G100" s="64"/>
      <c r="H100" s="69"/>
      <c r="I100" s="69"/>
      <c r="J100" s="69"/>
      <c r="K100" s="69"/>
      <c r="L100" s="69"/>
      <c r="M100" s="69"/>
      <c r="N100" s="69"/>
    </row>
    <row r="101" spans="1:14" ht="16.5" customHeight="1" x14ac:dyDescent="0.2">
      <c r="A101" s="56" t="s">
        <v>172</v>
      </c>
      <c r="B101" s="56"/>
      <c r="C101" s="57"/>
      <c r="D101" s="57"/>
      <c r="E101" s="57"/>
      <c r="F101" s="57"/>
      <c r="G101" s="64"/>
      <c r="H101" s="76">
        <f>SUM(H83:H100)</f>
        <v>-161420</v>
      </c>
      <c r="I101" s="69"/>
      <c r="J101" s="76">
        <f>SUM(J83:J100)</f>
        <v>47683</v>
      </c>
      <c r="K101" s="69"/>
      <c r="L101" s="76">
        <f>SUM(L84:L99)</f>
        <v>-129338</v>
      </c>
      <c r="M101" s="69"/>
      <c r="N101" s="76">
        <f>SUM(N84:N99)</f>
        <v>88637</v>
      </c>
    </row>
    <row r="102" spans="1:14" ht="16.5" customHeight="1" x14ac:dyDescent="0.2">
      <c r="A102" s="57"/>
      <c r="B102" s="57"/>
      <c r="C102" s="57"/>
      <c r="D102" s="57"/>
      <c r="E102" s="57"/>
      <c r="F102" s="57"/>
      <c r="G102" s="64"/>
      <c r="H102" s="69"/>
      <c r="I102" s="69"/>
      <c r="J102" s="69"/>
      <c r="K102" s="69"/>
      <c r="L102" s="69"/>
      <c r="M102" s="69"/>
      <c r="N102" s="69"/>
    </row>
    <row r="103" spans="1:14" ht="16.5" customHeight="1" x14ac:dyDescent="0.2">
      <c r="A103" s="56" t="s">
        <v>148</v>
      </c>
      <c r="B103" s="56"/>
      <c r="C103" s="57"/>
      <c r="D103" s="57"/>
      <c r="E103" s="57"/>
      <c r="F103" s="57"/>
      <c r="G103" s="64"/>
      <c r="H103" s="69">
        <f>SUM(H49,H80,H101)</f>
        <v>-125812</v>
      </c>
      <c r="I103" s="69"/>
      <c r="J103" s="69">
        <f>SUM(J49,J80,J101)</f>
        <v>-34000</v>
      </c>
      <c r="K103" s="69"/>
      <c r="L103" s="69">
        <f>SUM(L49,L80,L101)</f>
        <v>-92541</v>
      </c>
      <c r="M103" s="69"/>
      <c r="N103" s="69">
        <f>SUM(N49,N80,N101)</f>
        <v>27005</v>
      </c>
    </row>
    <row r="104" spans="1:14" ht="16.5" customHeight="1" x14ac:dyDescent="0.2">
      <c r="A104" s="57" t="s">
        <v>149</v>
      </c>
      <c r="B104" s="56"/>
      <c r="C104" s="57"/>
      <c r="D104" s="57"/>
      <c r="E104" s="57"/>
      <c r="F104" s="57"/>
      <c r="G104" s="64"/>
      <c r="H104" s="76">
        <v>189613</v>
      </c>
      <c r="I104" s="69"/>
      <c r="J104" s="146">
        <v>262211</v>
      </c>
      <c r="K104" s="141"/>
      <c r="L104" s="146">
        <v>94477</v>
      </c>
      <c r="M104" s="141"/>
      <c r="N104" s="146">
        <v>74462</v>
      </c>
    </row>
    <row r="105" spans="1:14" ht="16.5" customHeight="1" x14ac:dyDescent="0.2">
      <c r="A105" s="57"/>
      <c r="B105" s="57"/>
      <c r="C105" s="57"/>
      <c r="D105" s="57"/>
      <c r="E105" s="57"/>
      <c r="F105" s="57"/>
      <c r="G105" s="64"/>
      <c r="H105" s="69"/>
      <c r="I105" s="69"/>
      <c r="J105" s="69"/>
      <c r="K105" s="69"/>
      <c r="L105" s="69"/>
      <c r="M105" s="69"/>
      <c r="N105" s="69"/>
    </row>
    <row r="106" spans="1:14" ht="16.5" customHeight="1" thickBot="1" x14ac:dyDescent="0.25">
      <c r="A106" s="56" t="s">
        <v>150</v>
      </c>
      <c r="B106" s="57"/>
      <c r="C106" s="57"/>
      <c r="D106" s="57"/>
      <c r="E106" s="57"/>
      <c r="F106" s="57"/>
      <c r="G106" s="64"/>
      <c r="H106" s="82">
        <f>SUM(H103:H105)</f>
        <v>63801</v>
      </c>
      <c r="I106" s="69"/>
      <c r="J106" s="82">
        <f>SUM(J103:J105)</f>
        <v>228211</v>
      </c>
      <c r="K106" s="69"/>
      <c r="L106" s="82">
        <f>SUM(L103:L105)</f>
        <v>1936</v>
      </c>
      <c r="M106" s="69"/>
      <c r="N106" s="82">
        <f>SUM(N103:N105)</f>
        <v>101467</v>
      </c>
    </row>
    <row r="107" spans="1:14" ht="7.5" customHeight="1" thickTop="1" x14ac:dyDescent="0.2">
      <c r="A107" s="56"/>
      <c r="B107" s="57"/>
      <c r="C107" s="57"/>
      <c r="D107" s="57"/>
      <c r="E107" s="57"/>
      <c r="F107" s="57"/>
      <c r="G107" s="64"/>
      <c r="H107" s="69"/>
      <c r="I107" s="69"/>
      <c r="J107" s="69"/>
      <c r="K107" s="69"/>
      <c r="L107" s="69"/>
      <c r="M107" s="69"/>
      <c r="N107" s="69"/>
    </row>
    <row r="108" spans="1:14" ht="21.9" customHeight="1" x14ac:dyDescent="0.2">
      <c r="A108" s="152" t="str">
        <f>+A54</f>
        <v>The condensed notes to the interim financial information are an integral part of this interim financial information.</v>
      </c>
      <c r="B108" s="152"/>
      <c r="C108" s="152"/>
      <c r="D108" s="152"/>
      <c r="E108" s="152"/>
      <c r="F108" s="152"/>
      <c r="G108" s="153"/>
      <c r="H108" s="79"/>
      <c r="I108" s="79"/>
      <c r="J108" s="79"/>
      <c r="K108" s="79"/>
      <c r="L108" s="79"/>
      <c r="M108" s="79"/>
      <c r="N108" s="79"/>
    </row>
    <row r="109" spans="1:14" ht="16.5" customHeight="1" x14ac:dyDescent="0.2">
      <c r="A109" s="55" t="str">
        <f>+A55</f>
        <v xml:space="preserve">Chaoprayamahanakorn Public Company Limited 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</row>
    <row r="110" spans="1:14" ht="16.5" customHeight="1" x14ac:dyDescent="0.2">
      <c r="A110" s="56" t="s">
        <v>142</v>
      </c>
      <c r="B110" s="56"/>
      <c r="C110" s="56"/>
      <c r="D110" s="56"/>
      <c r="E110" s="57"/>
      <c r="F110" s="58"/>
      <c r="G110" s="59"/>
      <c r="H110" s="59"/>
      <c r="I110" s="59"/>
      <c r="J110" s="59"/>
      <c r="K110" s="59"/>
      <c r="L110" s="59"/>
      <c r="M110" s="59"/>
      <c r="N110" s="59"/>
    </row>
    <row r="111" spans="1:14" ht="16.5" customHeight="1" x14ac:dyDescent="0.2">
      <c r="A111" s="60" t="str">
        <f>+A57</f>
        <v>For the six-month period ended 30 June 2025</v>
      </c>
      <c r="B111" s="60"/>
      <c r="C111" s="60"/>
      <c r="D111" s="60"/>
      <c r="E111" s="61"/>
      <c r="F111" s="62"/>
      <c r="G111" s="63"/>
      <c r="H111" s="63"/>
      <c r="I111" s="63"/>
      <c r="J111" s="63"/>
      <c r="K111" s="63"/>
      <c r="L111" s="63"/>
      <c r="M111" s="63"/>
      <c r="N111" s="63"/>
    </row>
    <row r="112" spans="1:14" ht="16.5" customHeight="1" x14ac:dyDescent="0.2">
      <c r="A112" s="56"/>
      <c r="B112" s="56"/>
      <c r="C112" s="56"/>
      <c r="D112" s="56"/>
      <c r="E112" s="57"/>
      <c r="F112" s="58"/>
      <c r="G112" s="59"/>
      <c r="H112" s="59"/>
      <c r="I112" s="59"/>
      <c r="J112" s="59"/>
      <c r="K112" s="59"/>
      <c r="L112" s="59"/>
      <c r="M112" s="59"/>
      <c r="N112" s="59"/>
    </row>
    <row r="113" spans="1:14" ht="16.5" customHeight="1" x14ac:dyDescent="0.2">
      <c r="A113" s="57"/>
      <c r="B113" s="57"/>
      <c r="C113" s="57"/>
      <c r="D113" s="57"/>
      <c r="E113" s="57"/>
      <c r="F113" s="58"/>
      <c r="G113" s="59"/>
      <c r="H113" s="59"/>
      <c r="I113" s="59"/>
      <c r="J113" s="59"/>
      <c r="K113" s="59"/>
      <c r="L113" s="59"/>
      <c r="M113" s="59"/>
      <c r="N113" s="59"/>
    </row>
    <row r="114" spans="1:14" ht="16.5" customHeight="1" x14ac:dyDescent="0.2">
      <c r="A114" s="57"/>
      <c r="B114" s="57"/>
      <c r="C114" s="57"/>
      <c r="D114" s="57"/>
      <c r="E114" s="57"/>
      <c r="F114" s="64"/>
      <c r="G114" s="57"/>
      <c r="H114" s="170" t="s">
        <v>2</v>
      </c>
      <c r="I114" s="171"/>
      <c r="J114" s="171"/>
      <c r="K114" s="65"/>
      <c r="L114" s="170" t="s">
        <v>3</v>
      </c>
      <c r="M114" s="171"/>
      <c r="N114" s="171"/>
    </row>
    <row r="115" spans="1:14" ht="16.5" customHeight="1" x14ac:dyDescent="0.2">
      <c r="A115" s="57"/>
      <c r="B115" s="57"/>
      <c r="C115" s="57"/>
      <c r="D115" s="57"/>
      <c r="E115" s="57"/>
      <c r="F115" s="64"/>
      <c r="G115" s="57"/>
      <c r="H115" s="172" t="s">
        <v>76</v>
      </c>
      <c r="I115" s="173"/>
      <c r="J115" s="173"/>
      <c r="K115" s="66"/>
      <c r="L115" s="174" t="s">
        <v>76</v>
      </c>
      <c r="M115" s="173"/>
      <c r="N115" s="173"/>
    </row>
    <row r="116" spans="1:14" ht="16.5" customHeight="1" x14ac:dyDescent="0.2">
      <c r="A116" s="57"/>
      <c r="B116" s="57"/>
      <c r="C116" s="57"/>
      <c r="D116" s="57"/>
      <c r="E116" s="57"/>
      <c r="F116" s="67"/>
      <c r="G116" s="68"/>
      <c r="H116" s="28" t="s">
        <v>158</v>
      </c>
      <c r="I116" s="16"/>
      <c r="J116" s="28" t="s">
        <v>8</v>
      </c>
      <c r="K116" s="16"/>
      <c r="L116" s="28" t="s">
        <v>158</v>
      </c>
      <c r="M116" s="16"/>
      <c r="N116" s="28" t="s">
        <v>8</v>
      </c>
    </row>
    <row r="117" spans="1:14" ht="16.5" customHeight="1" x14ac:dyDescent="0.2">
      <c r="A117" s="57"/>
      <c r="B117" s="57"/>
      <c r="C117" s="57"/>
      <c r="D117" s="57"/>
      <c r="E117" s="57"/>
      <c r="F117" s="70" t="s">
        <v>9</v>
      </c>
      <c r="G117" s="68"/>
      <c r="H117" s="71" t="s">
        <v>77</v>
      </c>
      <c r="I117" s="72"/>
      <c r="J117" s="71" t="s">
        <v>77</v>
      </c>
      <c r="K117" s="72"/>
      <c r="L117" s="71" t="s">
        <v>77</v>
      </c>
      <c r="M117" s="72"/>
      <c r="N117" s="71" t="s">
        <v>77</v>
      </c>
    </row>
    <row r="118" spans="1:14" ht="16.5" customHeight="1" x14ac:dyDescent="0.2">
      <c r="A118" s="56"/>
      <c r="B118" s="57"/>
      <c r="C118" s="57"/>
      <c r="D118" s="57"/>
      <c r="E118" s="57"/>
      <c r="F118" s="57"/>
      <c r="G118" s="64"/>
      <c r="H118" s="69"/>
      <c r="I118" s="69"/>
      <c r="J118" s="69"/>
      <c r="K118" s="69"/>
      <c r="L118" s="69"/>
      <c r="M118" s="69"/>
      <c r="N118" s="69"/>
    </row>
    <row r="119" spans="1:14" ht="16.5" customHeight="1" x14ac:dyDescent="0.2">
      <c r="A119" s="56" t="s">
        <v>151</v>
      </c>
      <c r="B119" s="57"/>
      <c r="C119" s="57"/>
      <c r="D119" s="57"/>
      <c r="E119" s="57"/>
      <c r="F119" s="57"/>
      <c r="G119" s="64"/>
      <c r="H119" s="69"/>
      <c r="I119" s="69"/>
      <c r="J119" s="69"/>
      <c r="K119" s="69"/>
      <c r="L119" s="69"/>
      <c r="M119" s="69"/>
      <c r="N119" s="69"/>
    </row>
    <row r="120" spans="1:14" ht="16.5" customHeight="1" x14ac:dyDescent="0.2">
      <c r="A120" s="57"/>
      <c r="B120" s="57"/>
      <c r="C120" s="57"/>
      <c r="D120" s="57"/>
      <c r="E120" s="57"/>
      <c r="F120" s="57"/>
      <c r="G120" s="64"/>
      <c r="H120" s="69"/>
      <c r="I120" s="69"/>
      <c r="J120" s="69"/>
      <c r="K120" s="69"/>
      <c r="L120" s="69"/>
      <c r="M120" s="69"/>
      <c r="N120" s="69"/>
    </row>
    <row r="121" spans="1:14" ht="16.5" customHeight="1" x14ac:dyDescent="0.2">
      <c r="A121" s="57" t="s">
        <v>152</v>
      </c>
      <c r="B121" s="57"/>
      <c r="C121" s="57"/>
      <c r="D121" s="57"/>
      <c r="E121" s="57"/>
      <c r="F121" s="57"/>
      <c r="G121" s="64"/>
      <c r="H121" s="69">
        <v>119</v>
      </c>
      <c r="I121" s="69"/>
      <c r="J121" s="141">
        <v>2541</v>
      </c>
      <c r="K121" s="141"/>
      <c r="L121" s="141">
        <v>110</v>
      </c>
      <c r="M121" s="141"/>
      <c r="N121" s="141">
        <v>107</v>
      </c>
    </row>
    <row r="122" spans="1:14" ht="16.5" customHeight="1" x14ac:dyDescent="0.2">
      <c r="A122" s="150" t="s">
        <v>193</v>
      </c>
      <c r="B122" s="57"/>
      <c r="C122" s="57"/>
      <c r="D122" s="57"/>
      <c r="E122" s="57"/>
      <c r="F122" s="57"/>
      <c r="G122" s="64"/>
      <c r="H122" s="69">
        <v>0</v>
      </c>
      <c r="I122" s="69"/>
      <c r="J122" s="141">
        <v>2757</v>
      </c>
      <c r="K122" s="141"/>
      <c r="L122" s="141">
        <v>33</v>
      </c>
      <c r="M122" s="141"/>
      <c r="N122" s="141">
        <v>2757</v>
      </c>
    </row>
    <row r="123" spans="1:14" ht="16.5" customHeight="1" x14ac:dyDescent="0.2">
      <c r="A123" s="150" t="s">
        <v>153</v>
      </c>
      <c r="B123" s="57"/>
      <c r="C123" s="57"/>
      <c r="D123" s="57"/>
      <c r="E123" s="57"/>
      <c r="F123" s="57"/>
      <c r="G123" s="64"/>
      <c r="H123" s="69"/>
      <c r="I123" s="69"/>
      <c r="J123" s="141"/>
      <c r="K123" s="141"/>
      <c r="L123" s="141"/>
      <c r="M123" s="141"/>
      <c r="N123" s="141"/>
    </row>
    <row r="124" spans="1:14" ht="16.5" customHeight="1" x14ac:dyDescent="0.2">
      <c r="A124" s="150" t="s">
        <v>194</v>
      </c>
      <c r="B124" s="57"/>
      <c r="C124" s="57"/>
      <c r="D124" s="57"/>
      <c r="E124" s="57"/>
      <c r="F124" s="57"/>
      <c r="G124" s="64"/>
      <c r="H124" s="69">
        <v>0</v>
      </c>
      <c r="I124" s="69"/>
      <c r="J124" s="141">
        <v>2450</v>
      </c>
      <c r="K124" s="141"/>
      <c r="L124" s="141">
        <v>0</v>
      </c>
      <c r="M124" s="141"/>
      <c r="N124" s="141">
        <v>0</v>
      </c>
    </row>
    <row r="125" spans="1:14" ht="16.5" customHeight="1" x14ac:dyDescent="0.2">
      <c r="A125" s="57" t="s">
        <v>153</v>
      </c>
      <c r="B125" s="57"/>
      <c r="C125" s="150"/>
      <c r="D125" s="57"/>
      <c r="E125" s="57"/>
      <c r="F125" s="57"/>
      <c r="G125" s="64"/>
      <c r="H125" s="69"/>
      <c r="I125" s="69"/>
      <c r="J125" s="141"/>
      <c r="K125" s="141"/>
      <c r="L125" s="141"/>
      <c r="M125" s="141"/>
      <c r="N125" s="141"/>
    </row>
    <row r="126" spans="1:14" ht="16.5" customHeight="1" x14ac:dyDescent="0.2">
      <c r="A126" s="57" t="s">
        <v>195</v>
      </c>
      <c r="B126" s="57"/>
      <c r="C126" s="150"/>
      <c r="D126" s="57"/>
      <c r="E126" s="57"/>
      <c r="F126" s="57"/>
      <c r="G126" s="64"/>
      <c r="H126" s="69">
        <v>0</v>
      </c>
      <c r="I126" s="69"/>
      <c r="J126" s="141">
        <v>322571</v>
      </c>
      <c r="K126" s="141"/>
      <c r="L126" s="141">
        <v>0</v>
      </c>
      <c r="M126" s="141"/>
      <c r="N126" s="141">
        <v>20929</v>
      </c>
    </row>
    <row r="127" spans="1:14" ht="16.5" customHeight="1" x14ac:dyDescent="0.2">
      <c r="A127" s="57" t="s">
        <v>205</v>
      </c>
      <c r="B127" s="57"/>
      <c r="C127" s="57"/>
      <c r="D127" s="57"/>
      <c r="E127" s="57"/>
      <c r="F127" s="64"/>
      <c r="G127" s="64"/>
      <c r="H127" s="69"/>
      <c r="I127" s="69"/>
      <c r="J127" s="141"/>
      <c r="K127" s="141"/>
      <c r="L127" s="141"/>
      <c r="M127" s="141"/>
      <c r="N127" s="141"/>
    </row>
    <row r="128" spans="1:14" ht="16.5" customHeight="1" x14ac:dyDescent="0.2">
      <c r="A128" s="57"/>
      <c r="B128" s="57" t="s">
        <v>206</v>
      </c>
      <c r="C128" s="57"/>
      <c r="D128" s="57"/>
      <c r="E128" s="57"/>
      <c r="F128" s="64">
        <v>13</v>
      </c>
      <c r="G128" s="64"/>
      <c r="H128" s="69">
        <v>-305</v>
      </c>
      <c r="I128" s="69"/>
      <c r="J128" s="141">
        <v>0</v>
      </c>
      <c r="K128" s="141"/>
      <c r="L128" s="141">
        <v>0</v>
      </c>
      <c r="M128" s="141"/>
      <c r="N128" s="141">
        <v>0</v>
      </c>
    </row>
    <row r="129" spans="1:14" ht="16.5" customHeight="1" x14ac:dyDescent="0.2">
      <c r="A129" s="150" t="s">
        <v>196</v>
      </c>
      <c r="B129" s="57"/>
      <c r="C129" s="57"/>
      <c r="D129" s="57"/>
      <c r="E129" s="57"/>
      <c r="F129" s="57"/>
      <c r="G129" s="64"/>
      <c r="H129" s="69"/>
      <c r="I129" s="69"/>
      <c r="J129" s="141"/>
      <c r="K129" s="141"/>
      <c r="L129" s="141"/>
      <c r="M129" s="141"/>
      <c r="N129" s="141"/>
    </row>
    <row r="130" spans="1:14" ht="16.5" customHeight="1" x14ac:dyDescent="0.2">
      <c r="A130" s="57" t="s">
        <v>195</v>
      </c>
      <c r="B130" s="57"/>
      <c r="C130" s="57"/>
      <c r="D130" s="57"/>
      <c r="E130" s="57"/>
      <c r="F130" s="57"/>
      <c r="G130" s="64"/>
      <c r="H130" s="69">
        <v>0</v>
      </c>
      <c r="I130" s="69"/>
      <c r="J130" s="141">
        <v>128140</v>
      </c>
      <c r="K130" s="141"/>
      <c r="L130" s="141">
        <v>0</v>
      </c>
      <c r="M130" s="141"/>
      <c r="N130" s="141">
        <v>0</v>
      </c>
    </row>
    <row r="131" spans="1:14" s="10" customFormat="1" ht="16.5" customHeight="1" x14ac:dyDescent="0.2">
      <c r="A131" s="10" t="s">
        <v>197</v>
      </c>
      <c r="B131" s="57"/>
      <c r="H131" s="69">
        <v>0</v>
      </c>
      <c r="I131" s="69"/>
      <c r="J131" s="141">
        <v>35551</v>
      </c>
      <c r="K131" s="141"/>
      <c r="L131" s="141">
        <v>0</v>
      </c>
      <c r="M131" s="141"/>
      <c r="N131" s="141">
        <v>35551</v>
      </c>
    </row>
    <row r="132" spans="1:14" ht="16.5" customHeight="1" x14ac:dyDescent="0.2">
      <c r="A132" s="57" t="s">
        <v>198</v>
      </c>
      <c r="B132" s="57"/>
      <c r="C132" s="57"/>
      <c r="D132" s="57"/>
      <c r="E132" s="57"/>
      <c r="F132" s="64">
        <v>14</v>
      </c>
      <c r="G132" s="64"/>
      <c r="H132" s="69">
        <v>0</v>
      </c>
      <c r="I132" s="69"/>
      <c r="J132" s="141">
        <v>1690</v>
      </c>
      <c r="K132" s="141"/>
      <c r="L132" s="141">
        <v>0</v>
      </c>
      <c r="M132" s="141"/>
      <c r="N132" s="141">
        <v>0</v>
      </c>
    </row>
    <row r="133" spans="1:14" s="10" customFormat="1" ht="16.5" customHeight="1" x14ac:dyDescent="0.2">
      <c r="B133" s="57"/>
      <c r="H133" s="94"/>
      <c r="I133" s="94"/>
      <c r="J133" s="94"/>
      <c r="K133" s="94"/>
      <c r="L133" s="94"/>
      <c r="M133" s="94"/>
      <c r="N133" s="94"/>
    </row>
    <row r="134" spans="1:14" s="10" customFormat="1" ht="16.5" customHeight="1" x14ac:dyDescent="0.2">
      <c r="B134" s="57"/>
      <c r="H134" s="94"/>
      <c r="I134" s="94"/>
      <c r="J134" s="94"/>
      <c r="K134" s="94"/>
      <c r="L134" s="94"/>
      <c r="M134" s="94"/>
      <c r="N134" s="94"/>
    </row>
    <row r="135" spans="1:14" s="10" customFormat="1" ht="16.5" customHeight="1" x14ac:dyDescent="0.2">
      <c r="B135" s="57"/>
      <c r="H135" s="94"/>
      <c r="I135" s="94"/>
      <c r="J135" s="94"/>
      <c r="K135" s="94"/>
      <c r="L135" s="94"/>
      <c r="M135" s="94"/>
      <c r="N135" s="94"/>
    </row>
    <row r="136" spans="1:14" s="10" customFormat="1" ht="16.5" customHeight="1" x14ac:dyDescent="0.2">
      <c r="B136" s="57"/>
      <c r="H136" s="94"/>
      <c r="I136" s="94"/>
      <c r="J136" s="94"/>
      <c r="K136" s="94"/>
      <c r="L136" s="94"/>
      <c r="M136" s="94"/>
      <c r="N136" s="94"/>
    </row>
    <row r="137" spans="1:14" s="10" customFormat="1" ht="16.5" customHeight="1" x14ac:dyDescent="0.2">
      <c r="B137" s="57"/>
      <c r="H137" s="94"/>
      <c r="I137" s="94"/>
      <c r="J137" s="94"/>
      <c r="K137" s="94"/>
      <c r="L137" s="94"/>
      <c r="M137" s="94"/>
      <c r="N137" s="94"/>
    </row>
    <row r="138" spans="1:14" s="10" customFormat="1" ht="16.5" customHeight="1" x14ac:dyDescent="0.2">
      <c r="B138" s="57"/>
      <c r="H138" s="94"/>
      <c r="I138" s="94"/>
      <c r="J138" s="94"/>
      <c r="K138" s="94"/>
      <c r="L138" s="94"/>
      <c r="M138" s="94"/>
      <c r="N138" s="94"/>
    </row>
    <row r="139" spans="1:14" s="10" customFormat="1" ht="16.5" customHeight="1" x14ac:dyDescent="0.2">
      <c r="B139" s="57"/>
      <c r="H139" s="94"/>
      <c r="I139" s="94"/>
      <c r="J139" s="94"/>
      <c r="K139" s="94"/>
      <c r="L139" s="94"/>
      <c r="M139" s="94"/>
      <c r="N139" s="94"/>
    </row>
    <row r="140" spans="1:14" s="10" customFormat="1" ht="16.5" customHeight="1" x14ac:dyDescent="0.2">
      <c r="B140" s="57"/>
      <c r="H140" s="94"/>
      <c r="I140" s="94"/>
      <c r="J140" s="94"/>
      <c r="K140" s="94"/>
      <c r="L140" s="94"/>
      <c r="M140" s="94"/>
      <c r="N140" s="94"/>
    </row>
    <row r="141" spans="1:14" s="10" customFormat="1" ht="16.5" customHeight="1" x14ac:dyDescent="0.2">
      <c r="B141" s="57"/>
      <c r="H141" s="94"/>
      <c r="I141" s="94"/>
      <c r="J141" s="94"/>
      <c r="K141" s="94"/>
      <c r="L141" s="94"/>
      <c r="M141" s="94"/>
      <c r="N141" s="94"/>
    </row>
    <row r="142" spans="1:14" s="10" customFormat="1" ht="16.5" customHeight="1" x14ac:dyDescent="0.2">
      <c r="B142" s="57"/>
      <c r="H142" s="94"/>
      <c r="I142" s="94"/>
      <c r="J142" s="94"/>
      <c r="K142" s="94"/>
      <c r="L142" s="94"/>
      <c r="M142" s="94"/>
      <c r="N142" s="94"/>
    </row>
    <row r="143" spans="1:14" s="10" customFormat="1" ht="16.5" customHeight="1" x14ac:dyDescent="0.2">
      <c r="B143" s="57"/>
      <c r="H143" s="94"/>
      <c r="I143" s="94"/>
      <c r="J143" s="94"/>
      <c r="K143" s="94"/>
      <c r="L143" s="94"/>
      <c r="M143" s="94"/>
      <c r="N143" s="94"/>
    </row>
    <row r="144" spans="1:14" s="10" customFormat="1" ht="16.5" customHeight="1" x14ac:dyDescent="0.2">
      <c r="B144" s="57"/>
      <c r="H144" s="94"/>
      <c r="I144" s="94"/>
      <c r="J144" s="94"/>
      <c r="K144" s="94"/>
      <c r="L144" s="94"/>
      <c r="M144" s="94"/>
      <c r="N144" s="94"/>
    </row>
    <row r="145" spans="2:14" s="10" customFormat="1" ht="16.5" customHeight="1" x14ac:dyDescent="0.2">
      <c r="B145" s="57"/>
      <c r="H145" s="94"/>
      <c r="I145" s="94"/>
      <c r="J145" s="94"/>
      <c r="K145" s="94"/>
      <c r="L145" s="94"/>
      <c r="M145" s="94"/>
      <c r="N145" s="94"/>
    </row>
    <row r="146" spans="2:14" s="10" customFormat="1" ht="16.5" customHeight="1" x14ac:dyDescent="0.2">
      <c r="B146" s="57"/>
      <c r="H146" s="94"/>
      <c r="I146" s="94"/>
      <c r="J146" s="94"/>
      <c r="K146" s="94"/>
      <c r="L146" s="94"/>
      <c r="M146" s="94"/>
      <c r="N146" s="94"/>
    </row>
    <row r="147" spans="2:14" s="10" customFormat="1" ht="16.5" customHeight="1" x14ac:dyDescent="0.2">
      <c r="B147" s="57"/>
      <c r="H147" s="94"/>
      <c r="I147" s="94"/>
      <c r="J147" s="94"/>
      <c r="K147" s="94"/>
      <c r="L147" s="94"/>
      <c r="M147" s="94"/>
      <c r="N147" s="94"/>
    </row>
    <row r="148" spans="2:14" s="10" customFormat="1" ht="16.5" customHeight="1" x14ac:dyDescent="0.2">
      <c r="B148" s="57"/>
      <c r="H148" s="94"/>
      <c r="I148" s="94"/>
      <c r="J148" s="94"/>
      <c r="K148" s="94"/>
      <c r="L148" s="94"/>
      <c r="M148" s="94"/>
      <c r="N148" s="94"/>
    </row>
    <row r="149" spans="2:14" s="10" customFormat="1" ht="16.5" customHeight="1" x14ac:dyDescent="0.2">
      <c r="B149" s="57"/>
      <c r="H149" s="94"/>
      <c r="I149" s="94"/>
      <c r="J149" s="94"/>
      <c r="K149" s="94"/>
      <c r="L149" s="94"/>
      <c r="M149" s="94"/>
      <c r="N149" s="94"/>
    </row>
    <row r="150" spans="2:14" s="10" customFormat="1" ht="16.5" customHeight="1" x14ac:dyDescent="0.2">
      <c r="B150" s="57"/>
      <c r="H150" s="94"/>
      <c r="I150" s="94"/>
      <c r="J150" s="94"/>
      <c r="K150" s="94"/>
      <c r="L150" s="94"/>
      <c r="M150" s="94"/>
      <c r="N150" s="94"/>
    </row>
    <row r="151" spans="2:14" s="10" customFormat="1" ht="16.5" customHeight="1" x14ac:dyDescent="0.2">
      <c r="B151" s="57"/>
      <c r="H151" s="94"/>
      <c r="I151" s="94"/>
      <c r="J151" s="94"/>
      <c r="K151" s="94"/>
      <c r="L151" s="94"/>
      <c r="M151" s="94"/>
      <c r="N151" s="94"/>
    </row>
    <row r="152" spans="2:14" s="10" customFormat="1" ht="16.5" customHeight="1" x14ac:dyDescent="0.2">
      <c r="B152" s="57"/>
      <c r="H152" s="94"/>
      <c r="I152" s="94"/>
      <c r="J152" s="94"/>
      <c r="K152" s="94"/>
      <c r="L152" s="94"/>
      <c r="M152" s="94"/>
      <c r="N152" s="94"/>
    </row>
    <row r="153" spans="2:14" s="10" customFormat="1" ht="16.5" customHeight="1" x14ac:dyDescent="0.2">
      <c r="B153" s="57"/>
      <c r="H153" s="94"/>
      <c r="I153" s="94"/>
      <c r="J153" s="94"/>
      <c r="K153" s="94"/>
      <c r="L153" s="94"/>
      <c r="M153" s="94"/>
      <c r="N153" s="94"/>
    </row>
    <row r="154" spans="2:14" s="10" customFormat="1" ht="16.5" customHeight="1" x14ac:dyDescent="0.2">
      <c r="B154" s="57"/>
      <c r="H154" s="94"/>
      <c r="I154" s="94"/>
      <c r="J154" s="94"/>
      <c r="K154" s="94"/>
      <c r="L154" s="94"/>
      <c r="M154" s="94"/>
      <c r="N154" s="94"/>
    </row>
    <row r="155" spans="2:14" s="10" customFormat="1" ht="16.5" customHeight="1" x14ac:dyDescent="0.2">
      <c r="B155" s="57"/>
      <c r="H155" s="94"/>
      <c r="I155" s="94"/>
      <c r="J155" s="94"/>
      <c r="K155" s="94"/>
      <c r="L155" s="94"/>
      <c r="M155" s="94"/>
      <c r="N155" s="94"/>
    </row>
    <row r="156" spans="2:14" s="10" customFormat="1" ht="16.5" customHeight="1" x14ac:dyDescent="0.2">
      <c r="B156" s="57"/>
      <c r="H156" s="94"/>
      <c r="I156" s="94"/>
      <c r="J156" s="94"/>
      <c r="K156" s="94"/>
      <c r="L156" s="94"/>
      <c r="M156" s="94"/>
      <c r="N156" s="94"/>
    </row>
    <row r="157" spans="2:14" s="10" customFormat="1" ht="16.5" customHeight="1" x14ac:dyDescent="0.2">
      <c r="B157" s="57"/>
      <c r="H157" s="94"/>
      <c r="I157" s="94"/>
      <c r="J157" s="94"/>
      <c r="K157" s="94"/>
      <c r="L157" s="94"/>
      <c r="M157" s="94"/>
      <c r="N157" s="94"/>
    </row>
    <row r="158" spans="2:14" s="10" customFormat="1" ht="16.5" customHeight="1" x14ac:dyDescent="0.2">
      <c r="B158" s="57"/>
      <c r="H158" s="94"/>
      <c r="I158" s="94"/>
      <c r="J158" s="94"/>
      <c r="K158" s="94"/>
      <c r="L158" s="94"/>
      <c r="M158" s="94"/>
      <c r="N158" s="94"/>
    </row>
    <row r="159" spans="2:14" s="10" customFormat="1" ht="16.5" customHeight="1" x14ac:dyDescent="0.2">
      <c r="B159" s="57"/>
      <c r="H159" s="94"/>
      <c r="I159" s="94"/>
      <c r="J159" s="94"/>
      <c r="K159" s="94"/>
      <c r="L159" s="94"/>
      <c r="M159" s="94"/>
      <c r="N159" s="94"/>
    </row>
    <row r="160" spans="2:14" s="10" customFormat="1" ht="16.5" customHeight="1" x14ac:dyDescent="0.2">
      <c r="B160" s="57"/>
      <c r="H160" s="94"/>
      <c r="I160" s="94"/>
      <c r="J160" s="94"/>
      <c r="K160" s="94"/>
      <c r="L160" s="94"/>
      <c r="M160" s="94"/>
      <c r="N160" s="94"/>
    </row>
    <row r="161" spans="1:14" s="10" customFormat="1" ht="7.5" customHeight="1" x14ac:dyDescent="0.2">
      <c r="B161" s="57"/>
      <c r="H161" s="94"/>
      <c r="I161" s="94"/>
      <c r="J161" s="94"/>
      <c r="K161" s="94"/>
      <c r="L161" s="94"/>
      <c r="M161" s="94"/>
      <c r="N161" s="94"/>
    </row>
    <row r="162" spans="1:14" ht="21.9" customHeight="1" x14ac:dyDescent="0.2">
      <c r="A162" s="61" t="s">
        <v>34</v>
      </c>
      <c r="B162" s="61"/>
      <c r="C162" s="61"/>
      <c r="D162" s="61"/>
      <c r="E162" s="61"/>
      <c r="F162" s="61"/>
      <c r="G162" s="83"/>
      <c r="H162" s="76"/>
      <c r="I162" s="76"/>
      <c r="J162" s="76"/>
      <c r="K162" s="76"/>
      <c r="L162" s="76"/>
      <c r="M162" s="76"/>
      <c r="N162" s="76"/>
    </row>
  </sheetData>
  <mergeCells count="12">
    <mergeCell ref="H114:J114"/>
    <mergeCell ref="L114:N114"/>
    <mergeCell ref="H115:J115"/>
    <mergeCell ref="L115:N115"/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2" manualBreakCount="2">
    <brk id="54" max="1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d88a238fed741ee607885f96dfaa6570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1eb8b627b9b719faa0f75d5554e4da28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BB3FBD-A0FC-437D-BC33-69A76E4BB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42471-85C3-4F89-85B2-0A5CB5F16C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87A9BC-41F1-4870-80A7-E65A08BDFB0B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89819279-d0a4-41c8-b0c9-5621653b6e03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667dd317-6523-4d4f-a36f-bc7311fa18f1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7-8(6M)</vt:lpstr>
      <vt:lpstr>9</vt:lpstr>
      <vt:lpstr>10</vt:lpstr>
      <vt:lpstr>CF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Vorachate  Wongratanapitak</cp:lastModifiedBy>
  <cp:revision/>
  <cp:lastPrinted>2025-08-13T03:43:32Z</cp:lastPrinted>
  <dcterms:created xsi:type="dcterms:W3CDTF">2022-08-01T08:40:54Z</dcterms:created>
  <dcterms:modified xsi:type="dcterms:W3CDTF">2025-08-13T12:03:23Z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