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Banpu Power Public Company Limited\Banpu Power_Q2'June25\"/>
    </mc:Choice>
  </mc:AlternateContent>
  <xr:revisionPtr revIDLastSave="0" documentId="13_ncr:1_{5C53868A-5A47-45B7-8898-DA54C84300F7}" xr6:coauthVersionLast="47" xr6:coauthVersionMax="47" xr10:uidLastSave="{00000000-0000-0000-0000-000000000000}"/>
  <bookViews>
    <workbookView xWindow="-120" yWindow="-120" windowWidth="21840" windowHeight="13020" tabRatio="854" activeTab="5" xr2:uid="{00000000-000D-0000-FFFF-FFFF00000000}"/>
  </bookViews>
  <sheets>
    <sheet name="E2-4 BS" sheetId="16" r:id="rId1"/>
    <sheet name="E5-6 PL-3m" sheetId="23" r:id="rId2"/>
    <sheet name="E7-8 PL-6m" sheetId="24" r:id="rId3"/>
    <sheet name="E9 Change Conso" sheetId="25" r:id="rId4"/>
    <sheet name="E10 Change Com" sheetId="26" r:id="rId5"/>
    <sheet name="E11-13 CF" sheetId="2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0" i="25" l="1"/>
  <c r="Z20" i="25" s="1"/>
  <c r="V21" i="25"/>
  <c r="Z21" i="25" s="1"/>
  <c r="M80" i="23" l="1"/>
  <c r="M74" i="23"/>
  <c r="M53" i="23"/>
  <c r="M41" i="23"/>
  <c r="M27" i="23"/>
  <c r="M30" i="23" s="1"/>
  <c r="I80" i="23"/>
  <c r="I74" i="23"/>
  <c r="I53" i="23"/>
  <c r="I41" i="23"/>
  <c r="I56" i="23" s="1"/>
  <c r="I13" i="23"/>
  <c r="I27" i="23" s="1"/>
  <c r="I30" i="23" s="1"/>
  <c r="M81" i="24"/>
  <c r="M75" i="24"/>
  <c r="M54" i="24"/>
  <c r="M28" i="24"/>
  <c r="M31" i="24" s="1"/>
  <c r="M59" i="24" s="1"/>
  <c r="I81" i="24"/>
  <c r="I75" i="24"/>
  <c r="I54" i="24"/>
  <c r="I13" i="24"/>
  <c r="I28" i="24" s="1"/>
  <c r="I31" i="24" s="1"/>
  <c r="I59" i="24" s="1"/>
  <c r="V24" i="25"/>
  <c r="Z24" i="25" s="1"/>
  <c r="X26" i="25"/>
  <c r="T26" i="25"/>
  <c r="R26" i="25"/>
  <c r="P26" i="25"/>
  <c r="N26" i="25"/>
  <c r="L26" i="25"/>
  <c r="J26" i="25"/>
  <c r="H26" i="25"/>
  <c r="F26" i="25"/>
  <c r="D26" i="25"/>
  <c r="V22" i="25"/>
  <c r="V32" i="25"/>
  <c r="Z32" i="25" s="1"/>
  <c r="V30" i="25"/>
  <c r="Z30" i="25" s="1"/>
  <c r="V29" i="25"/>
  <c r="Z29" i="25" s="1"/>
  <c r="V28" i="25"/>
  <c r="Z28" i="25" s="1"/>
  <c r="X34" i="25"/>
  <c r="T34" i="25"/>
  <c r="R34" i="25"/>
  <c r="P34" i="25"/>
  <c r="N34" i="25"/>
  <c r="L34" i="25"/>
  <c r="J34" i="25"/>
  <c r="H34" i="25"/>
  <c r="F34" i="25"/>
  <c r="D34" i="25"/>
  <c r="P19" i="26"/>
  <c r="N19" i="26"/>
  <c r="L19" i="26"/>
  <c r="J19" i="26"/>
  <c r="H19" i="26"/>
  <c r="F19" i="26"/>
  <c r="D19" i="26"/>
  <c r="R17" i="26"/>
  <c r="T17" i="26" s="1"/>
  <c r="R16" i="26"/>
  <c r="T16" i="26" s="1"/>
  <c r="R15" i="26"/>
  <c r="T15" i="26" s="1"/>
  <c r="R24" i="26"/>
  <c r="T24" i="26" s="1"/>
  <c r="R23" i="26"/>
  <c r="T23" i="26" s="1"/>
  <c r="R22" i="26"/>
  <c r="T22" i="26" s="1"/>
  <c r="R21" i="26"/>
  <c r="P26" i="26"/>
  <c r="N26" i="26"/>
  <c r="L26" i="26"/>
  <c r="J26" i="26"/>
  <c r="H26" i="26"/>
  <c r="F26" i="26"/>
  <c r="D26" i="26"/>
  <c r="N123" i="27"/>
  <c r="N96" i="27"/>
  <c r="N85" i="27"/>
  <c r="N28" i="27"/>
  <c r="N42" i="27" s="1"/>
  <c r="N46" i="27" s="1"/>
  <c r="J123" i="27"/>
  <c r="J96" i="27"/>
  <c r="J85" i="27"/>
  <c r="J28" i="27"/>
  <c r="J42" i="27" s="1"/>
  <c r="J46" i="27" s="1"/>
  <c r="L123" i="27"/>
  <c r="H123" i="27"/>
  <c r="L96" i="27"/>
  <c r="H96" i="27"/>
  <c r="L85" i="27"/>
  <c r="H85" i="27"/>
  <c r="L28" i="27"/>
  <c r="L42" i="27" s="1"/>
  <c r="L46" i="27" s="1"/>
  <c r="H28" i="27"/>
  <c r="H42" i="27" s="1"/>
  <c r="H46" i="27" s="1"/>
  <c r="A3" i="27"/>
  <c r="A57" i="27" s="1"/>
  <c r="A112" i="27" s="1"/>
  <c r="K81" i="24"/>
  <c r="G81" i="24"/>
  <c r="K75" i="24"/>
  <c r="G75" i="24"/>
  <c r="A64" i="24"/>
  <c r="K54" i="24"/>
  <c r="G54" i="24"/>
  <c r="K28" i="24"/>
  <c r="K31" i="24" s="1"/>
  <c r="K59" i="24" s="1"/>
  <c r="G13" i="24"/>
  <c r="G28" i="24" s="1"/>
  <c r="G31" i="24" s="1"/>
  <c r="G59" i="24" s="1"/>
  <c r="K80" i="23"/>
  <c r="G80" i="23"/>
  <c r="K74" i="23"/>
  <c r="G74" i="23"/>
  <c r="A63" i="23"/>
  <c r="K53" i="23"/>
  <c r="G53" i="23"/>
  <c r="K41" i="23"/>
  <c r="G41" i="23"/>
  <c r="K27" i="23"/>
  <c r="K30" i="23" s="1"/>
  <c r="G13" i="23"/>
  <c r="G27" i="23" s="1"/>
  <c r="G30" i="23" s="1"/>
  <c r="I58" i="23" l="1"/>
  <c r="M56" i="23"/>
  <c r="K56" i="23"/>
  <c r="K58" i="23" s="1"/>
  <c r="M58" i="23"/>
  <c r="G56" i="23"/>
  <c r="G58" i="23" s="1"/>
  <c r="R26" i="26"/>
  <c r="T21" i="26"/>
  <c r="R19" i="26"/>
  <c r="V26" i="25"/>
  <c r="Z22" i="25"/>
  <c r="Z26" i="25" s="1"/>
  <c r="Z34" i="25"/>
  <c r="V34" i="25"/>
  <c r="T19" i="26"/>
  <c r="T26" i="26"/>
  <c r="M46" i="16" l="1"/>
  <c r="A157" i="16"/>
  <c r="M138" i="16"/>
  <c r="M141" i="16" s="1"/>
  <c r="K138" i="16"/>
  <c r="K141" i="16" s="1"/>
  <c r="I138" i="16"/>
  <c r="I141" i="16" s="1"/>
  <c r="G138" i="16"/>
  <c r="G141" i="16" s="1"/>
  <c r="A106" i="16"/>
  <c r="M95" i="16"/>
  <c r="K95" i="16"/>
  <c r="I95" i="16"/>
  <c r="G95" i="16"/>
  <c r="M83" i="16"/>
  <c r="K83" i="16"/>
  <c r="I83" i="16"/>
  <c r="G83" i="16"/>
  <c r="K46" i="16"/>
  <c r="I46" i="16"/>
  <c r="G46" i="16"/>
  <c r="M31" i="16"/>
  <c r="K31" i="16"/>
  <c r="I31" i="16"/>
  <c r="G31" i="16"/>
  <c r="G97" i="16" l="1"/>
  <c r="G143" i="16" s="1"/>
  <c r="I97" i="16"/>
  <c r="I143" i="16" s="1"/>
  <c r="M97" i="16"/>
  <c r="M143" i="16" s="1"/>
  <c r="G48" i="16"/>
  <c r="K97" i="16"/>
  <c r="K143" i="16" s="1"/>
  <c r="I48" i="16"/>
  <c r="K48" i="16"/>
  <c r="M48" i="16"/>
</calcChain>
</file>

<file path=xl/sharedStrings.xml><?xml version="1.0" encoding="utf-8"?>
<sst xmlns="http://schemas.openxmlformats.org/spreadsheetml/2006/main" count="542" uniqueCount="249">
  <si>
    <t>Banpu Power Public Company Limited</t>
  </si>
  <si>
    <t>Statement of Financial Position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</si>
  <si>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</si>
  <si>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</si>
  <si>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</si>
  <si>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</si>
  <si>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</si>
  <si>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</si>
  <si>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</si>
  <si>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</si>
  <si>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Amounts due from related parties</t>
  </si>
  <si>
    <t>Advances to related parties</t>
  </si>
  <si>
    <t>Fuel</t>
  </si>
  <si>
    <t xml:space="preserve">Other current assets            </t>
  </si>
  <si>
    <t>Total current assets</t>
  </si>
  <si>
    <t>Non-current assets</t>
  </si>
  <si>
    <t>Deferred income tax assets, net</t>
  </si>
  <si>
    <t>Goodwill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</si>
  <si>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</si>
  <si>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</si>
  <si>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</si>
  <si>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</si>
  <si>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</si>
  <si>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Advances from and amounts due to related parties</t>
  </si>
  <si>
    <t>Other current liabilities</t>
  </si>
  <si>
    <t>Total current liabilities</t>
  </si>
  <si>
    <t>Non-current liabilities</t>
  </si>
  <si>
    <t xml:space="preserve">Total non-current liabilities   </t>
  </si>
  <si>
    <t>Total liabilities</t>
  </si>
  <si>
    <t xml:space="preserve"> </t>
  </si>
  <si>
    <t>Share capital</t>
  </si>
  <si>
    <t>Registered share capital</t>
  </si>
  <si>
    <t>Issued and paid-up share capital</t>
  </si>
  <si>
    <t xml:space="preserve">Premium on share capital      </t>
  </si>
  <si>
    <t>Surplus from business combination</t>
  </si>
  <si>
    <t>under common control</t>
  </si>
  <si>
    <t>Appropriated</t>
  </si>
  <si>
    <t xml:space="preserve">Unappropriated    </t>
  </si>
  <si>
    <t>Non-controlling interests</t>
  </si>
  <si>
    <t>Sales</t>
  </si>
  <si>
    <t>Cost of sales</t>
  </si>
  <si>
    <t>Administrative expenses</t>
  </si>
  <si>
    <t>Management fee and others</t>
  </si>
  <si>
    <t>Interest income</t>
  </si>
  <si>
    <t>Interest expenses</t>
  </si>
  <si>
    <t>Items that will be reclassified to profit or loss</t>
  </si>
  <si>
    <t>-</t>
  </si>
  <si>
    <t xml:space="preserve">Translation differences </t>
  </si>
  <si>
    <t xml:space="preserve">Total items that will be reclassified </t>
  </si>
  <si>
    <t xml:space="preserve"> Baht'000</t>
  </si>
  <si>
    <t>Total other</t>
  </si>
  <si>
    <t>Issued and</t>
  </si>
  <si>
    <t>components of</t>
  </si>
  <si>
    <t>Non-</t>
  </si>
  <si>
    <t>Total</t>
  </si>
  <si>
    <t>paid-up</t>
  </si>
  <si>
    <t>Premium on</t>
  </si>
  <si>
    <t>combination under</t>
  </si>
  <si>
    <t>Legal</t>
  </si>
  <si>
    <t>Cash flow</t>
  </si>
  <si>
    <t>Translation</t>
  </si>
  <si>
    <t>controlling</t>
  </si>
  <si>
    <t>share capital</t>
  </si>
  <si>
    <t>common control</t>
  </si>
  <si>
    <t>reserve</t>
  </si>
  <si>
    <t>Unappropriated</t>
  </si>
  <si>
    <t>differences</t>
  </si>
  <si>
    <t>equity</t>
  </si>
  <si>
    <t>interests</t>
  </si>
  <si>
    <t>Baht'000</t>
  </si>
  <si>
    <t>Cash flows from operating activities</t>
  </si>
  <si>
    <t>Depreciation and amortisation</t>
  </si>
  <si>
    <t>Cash flow before changes in working capital</t>
  </si>
  <si>
    <t>and disposal of subsidiaries)</t>
  </si>
  <si>
    <t xml:space="preserve">Other current assets </t>
  </si>
  <si>
    <t xml:space="preserve">Interest paid </t>
  </si>
  <si>
    <t>Income tax paid</t>
  </si>
  <si>
    <t>Cash flows from investing activities</t>
  </si>
  <si>
    <t>Interest received</t>
  </si>
  <si>
    <t>Cash flows from financing activities</t>
  </si>
  <si>
    <t>Cash receipts from short-term loans from financial institutions</t>
  </si>
  <si>
    <t>Cash payments for short-term loans from financial institutions</t>
  </si>
  <si>
    <t>Cash payments for long-term loans from financial institutions</t>
  </si>
  <si>
    <t>Exchange differences on cash and cash equivalents</t>
  </si>
  <si>
    <t>Retained earnings</t>
  </si>
  <si>
    <t>payment</t>
  </si>
  <si>
    <t>Total comprehensive income for the period</t>
  </si>
  <si>
    <t>Reserve for</t>
  </si>
  <si>
    <t>share-based</t>
  </si>
  <si>
    <t>Other components of equity</t>
  </si>
  <si>
    <t xml:space="preserve">Statement of Changes in Equity </t>
  </si>
  <si>
    <t>Consolidated financial information</t>
  </si>
  <si>
    <t>Separate financial information</t>
  </si>
  <si>
    <t xml:space="preserve"> income (expense)</t>
  </si>
  <si>
    <t>Other comprehensive</t>
  </si>
  <si>
    <t>Liabilities and equity</t>
  </si>
  <si>
    <t>Equity</t>
  </si>
  <si>
    <t>Total equity</t>
  </si>
  <si>
    <t>Total liabilities and equity</t>
  </si>
  <si>
    <t>Reserve for share-based payment</t>
  </si>
  <si>
    <t>Spare parts and supplies, net</t>
  </si>
  <si>
    <t>Property, plant and equipment, net</t>
  </si>
  <si>
    <t>Other financial costs</t>
  </si>
  <si>
    <t>Write-off property, plant and equipment</t>
  </si>
  <si>
    <t>Profit before income taxes</t>
  </si>
  <si>
    <t>Profit for the period</t>
  </si>
  <si>
    <t>Profit for the period before income taxes</t>
  </si>
  <si>
    <t>- Legal reserve</t>
  </si>
  <si>
    <t>for using the equity method</t>
  </si>
  <si>
    <t>Cash payments for purchase of property, plant and equipment</t>
  </si>
  <si>
    <t>Cash receipts from long-term loans from financial institutions</t>
  </si>
  <si>
    <t>hedge reserve</t>
  </si>
  <si>
    <t>Separate financial information (Unaudited)</t>
  </si>
  <si>
    <t>Items that will not be reclassified to profit or loss</t>
  </si>
  <si>
    <t xml:space="preserve">Total items that will not be reclassified </t>
  </si>
  <si>
    <t>to profit or loss, net of taxes</t>
  </si>
  <si>
    <t>Attributable to owners of the Company</t>
  </si>
  <si>
    <t xml:space="preserve">Adjustment to reconcile profit before income taxes to </t>
  </si>
  <si>
    <t>cash receipts (payments) from operations</t>
  </si>
  <si>
    <t>Statement of Comprehensive Income (Unaudited)</t>
  </si>
  <si>
    <t>Statement of Cash Flows (Unaudited)</t>
  </si>
  <si>
    <t xml:space="preserve">Statement of Cash Flows (Unaudited) </t>
  </si>
  <si>
    <t>Note</t>
  </si>
  <si>
    <t>for the period, net of taxes</t>
  </si>
  <si>
    <t>Long-term loans from financial institutions, net</t>
  </si>
  <si>
    <t>Current portion of long-term loans from</t>
  </si>
  <si>
    <t>financial institutions, net</t>
  </si>
  <si>
    <t>Long-term loans to related parties</t>
  </si>
  <si>
    <t>Cash receipts from (used in) operations</t>
  </si>
  <si>
    <t>Earnings per share for the period (Baht)</t>
  </si>
  <si>
    <t>Current portion of lease liabilities, net</t>
  </si>
  <si>
    <t>Lease liabilities, net</t>
  </si>
  <si>
    <t>Right-of-use assets, net</t>
  </si>
  <si>
    <t>The condensed notes to the interim financial information are an integral part of this interim financial information.</t>
  </si>
  <si>
    <t xml:space="preserve">Surplus </t>
  </si>
  <si>
    <t xml:space="preserve">from business </t>
  </si>
  <si>
    <t>Consolidated financial information (Unaudited)</t>
  </si>
  <si>
    <t>Supplementary of cash flows</t>
  </si>
  <si>
    <t>Payables for purchase of property, plant and equipment</t>
  </si>
  <si>
    <t>Cash receipts from disposal of property, plant and equipment</t>
  </si>
  <si>
    <t>Owners of the Company</t>
  </si>
  <si>
    <t xml:space="preserve">net of taxes: </t>
  </si>
  <si>
    <t>Changes in working capital (net of effects from acquisition</t>
  </si>
  <si>
    <t>Cash payments for other financial costs</t>
  </si>
  <si>
    <t>Investments in subsidiaries, net</t>
  </si>
  <si>
    <t>Debentures, net</t>
  </si>
  <si>
    <t>Selling expenses</t>
  </si>
  <si>
    <t>of financial instruments</t>
  </si>
  <si>
    <t xml:space="preserve">Other comprehensive income (expense), </t>
  </si>
  <si>
    <t>Investments in an associate</t>
  </si>
  <si>
    <t>Trade payables</t>
  </si>
  <si>
    <t>Other comprehensive income (expense)</t>
  </si>
  <si>
    <t>Investments in debt instruments measured</t>
  </si>
  <si>
    <t>at fair value through profit or loss</t>
  </si>
  <si>
    <t>at fair value through other comprehensive income</t>
  </si>
  <si>
    <t>2024</t>
  </si>
  <si>
    <t>Cash payments for principal elements of lease payments</t>
  </si>
  <si>
    <t>Derivative assets</t>
  </si>
  <si>
    <t>7, 8</t>
  </si>
  <si>
    <t xml:space="preserve">Other comprehensive income for the period </t>
  </si>
  <si>
    <t>Corporate income tax payable</t>
  </si>
  <si>
    <t>Short-term loans to a related party</t>
  </si>
  <si>
    <t>Gross profit</t>
  </si>
  <si>
    <t>Share of other comprehensive income (expense)</t>
  </si>
  <si>
    <t xml:space="preserve">of an associate and joint ventures accounted </t>
  </si>
  <si>
    <t xml:space="preserve"> of financial</t>
  </si>
  <si>
    <t>assets</t>
  </si>
  <si>
    <t xml:space="preserve">Other comprehensive income (expense) </t>
  </si>
  <si>
    <t xml:space="preserve">   for the period </t>
  </si>
  <si>
    <t xml:space="preserve">Cash receipts from investments in debt instruments measured </t>
  </si>
  <si>
    <t xml:space="preserve">Cash payments for investments in debt instruments measured </t>
  </si>
  <si>
    <t xml:space="preserve">Cash receipts from financial assets measured at fair value </t>
  </si>
  <si>
    <t xml:space="preserve">through other comprehensive income </t>
  </si>
  <si>
    <t xml:space="preserve">Cash payments for financial assets measured at fair value </t>
  </si>
  <si>
    <t>Net cash receipts from (used in) financing activities</t>
  </si>
  <si>
    <t>Opening balance as at 1 January 2024</t>
  </si>
  <si>
    <t>Dividend income from a subsidiary</t>
  </si>
  <si>
    <t>Cash payments for long-term loans to related parties</t>
  </si>
  <si>
    <t>Cash payments for additional of investment in a subsidiary</t>
  </si>
  <si>
    <t xml:space="preserve">Net cash receipts from (used in) investing activities </t>
  </si>
  <si>
    <t>Net gains (losses) from changes in fair value</t>
  </si>
  <si>
    <t>Derivative assets due in one year</t>
  </si>
  <si>
    <t>Derivative liabilities due in one year</t>
  </si>
  <si>
    <t>Employee benefit obligations</t>
  </si>
  <si>
    <t>2025</t>
  </si>
  <si>
    <t>Opening balance as at 1 January 2025</t>
  </si>
  <si>
    <r>
      <t xml:space="preserve">Liabilities and equity </t>
    </r>
    <r>
      <rPr>
        <sz val="13"/>
        <rFont val="Cordia New"/>
        <family val="2"/>
      </rPr>
      <t>(continued)</t>
    </r>
  </si>
  <si>
    <t>Deferred tax liabilities, net</t>
  </si>
  <si>
    <t>Accrued interest expenses</t>
  </si>
  <si>
    <t>Trade receivables, net</t>
  </si>
  <si>
    <t>Investments in joint ventures, net</t>
  </si>
  <si>
    <t>Losses on cash flow hedge reserve</t>
  </si>
  <si>
    <t>Total comprehensive income (expense) attributable to:</t>
  </si>
  <si>
    <t>Profit (loss) attributable to:</t>
  </si>
  <si>
    <t>Profit (loss) for the period</t>
  </si>
  <si>
    <t xml:space="preserve">Net decrease in cash and cash equivalents      </t>
  </si>
  <si>
    <t>Long-term loans from a related party</t>
  </si>
  <si>
    <t>Derivative liabilities</t>
  </si>
  <si>
    <t>3,101,202,000 ordinary shares of Baht 10 each</t>
  </si>
  <si>
    <t>3,047,731,700 ordinary shares of Baht 10 each</t>
  </si>
  <si>
    <t>As at 30 June 2025</t>
  </si>
  <si>
    <t>30 June</t>
  </si>
  <si>
    <r>
      <rPr>
        <u/>
        <sz val="13"/>
        <color theme="1"/>
        <rFont val="Cordia New"/>
        <family val="2"/>
      </rPr>
      <t>Less</t>
    </r>
    <r>
      <rPr>
        <sz val="13"/>
        <color theme="1"/>
        <rFont val="Cordia New"/>
        <family val="2"/>
      </rPr>
      <t xml:space="preserve"> Income tax relating to other comprehensive</t>
    </r>
  </si>
  <si>
    <t>Dividend paid</t>
  </si>
  <si>
    <t>Closing balance as at 30 June 2024</t>
  </si>
  <si>
    <t>Employee benefits obligation</t>
  </si>
  <si>
    <t>Cash receipts from long-term loans to related parties</t>
  </si>
  <si>
    <t>Dividends paid to shareholders</t>
  </si>
  <si>
    <t>Cash and cash equivalents at beginning of the period</t>
  </si>
  <si>
    <t>Cash and cash equivalents at end of the period</t>
  </si>
  <si>
    <t>Significant non-cash transactions as at 30 June</t>
  </si>
  <si>
    <t>Right-of-use assets and lease liabilities</t>
  </si>
  <si>
    <t>Closing balance as at 30 June 2025</t>
  </si>
  <si>
    <t>For the six-month period ended 30 June 2025</t>
  </si>
  <si>
    <t>For the three-month period ended 30 June 2025</t>
  </si>
  <si>
    <t>Current portion of debentures, net</t>
  </si>
  <si>
    <t>Expected credit losses</t>
  </si>
  <si>
    <t>Net gains (losses) on exchange rate</t>
  </si>
  <si>
    <t>Income tax income (expense)</t>
  </si>
  <si>
    <t>Share of other comprehensive income</t>
  </si>
  <si>
    <t xml:space="preserve">   expense</t>
  </si>
  <si>
    <t>Gains (losses) on cash flow hedge reserve</t>
  </si>
  <si>
    <t>Share of other comprehensive expense</t>
  </si>
  <si>
    <t xml:space="preserve">   income (expense)</t>
  </si>
  <si>
    <t>Other comprehensive expense</t>
  </si>
  <si>
    <t>Transfer of net gains from investment in</t>
  </si>
  <si>
    <t xml:space="preserve">Other comprehensive expense for the period </t>
  </si>
  <si>
    <t>(Reversal of) expected credit loss</t>
  </si>
  <si>
    <t>Net (gains) losses on exchange rate</t>
  </si>
  <si>
    <t xml:space="preserve">Conversion of long-term loans to and interest receivables </t>
  </si>
  <si>
    <t>from a subsidiary into investment</t>
  </si>
  <si>
    <t>Net cash receipts from (used in) operating activities</t>
  </si>
  <si>
    <t>Trade receivables</t>
  </si>
  <si>
    <t>accounted for using the equity method</t>
  </si>
  <si>
    <t>fair value</t>
  </si>
  <si>
    <t>Change in</t>
  </si>
  <si>
    <t>Net gains on disposal of property, plant and equipment</t>
  </si>
  <si>
    <t>Net losses from changes in fair value of financial instruments</t>
  </si>
  <si>
    <t>Fuel, spare parts and supplies</t>
  </si>
  <si>
    <t>Cash receipts from short-term loans to a related party</t>
  </si>
  <si>
    <t>Cash payments for short-term loans to a related party</t>
  </si>
  <si>
    <t>Current portion of long-term loans to a related party</t>
  </si>
  <si>
    <t>Cash receipts from dividends from a subsidiary</t>
  </si>
  <si>
    <t>and joint ventures</t>
  </si>
  <si>
    <t>Share of profit from an associate and joint ventures</t>
  </si>
  <si>
    <t>Cash receipts from the liquidation of a joint venture</t>
  </si>
  <si>
    <t>Reversal of impairment loss of investment in a joint venture</t>
  </si>
  <si>
    <t xml:space="preserve">   to retained earnings</t>
  </si>
  <si>
    <t xml:space="preserve">   equity instruments of an associate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</si>
</sst>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.0;\(#,##0.0\)"/>
    <numFmt numFmtId="169" formatCode="_(* #,##0.000_);_(* \(#,##0.000\);_(* &quot;-&quot;_);_(@_)"/>
    <numFmt numFmtId="170" formatCode="#,##0;\(#,##0\);\-"/>
  </numFmts>
  <fonts count="46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Cordia New"/>
      <family val="2"/>
    </font>
    <font>
      <sz val="13"/>
      <name val="Cordia New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u/>
      <sz val="13"/>
      <color theme="1"/>
      <name val="Cord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</borders>
  <cellStyleXfs count="15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5" applyNumberFormat="0" applyAlignment="0" applyProtection="0"/>
    <xf numFmtId="0" fontId="10" fillId="28" borderId="6" applyNumberFormat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5" applyNumberFormat="0" applyAlignment="0" applyProtection="0"/>
    <xf numFmtId="0" fontId="17" fillId="0" borderId="10" applyNumberFormat="0" applyFill="0" applyAlignment="0" applyProtection="0"/>
    <xf numFmtId="0" fontId="18" fillId="31" borderId="0" applyNumberFormat="0" applyBorder="0" applyAlignment="0" applyProtection="0"/>
    <xf numFmtId="0" fontId="5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6" fillId="32" borderId="11" applyNumberFormat="0" applyFont="0" applyAlignment="0" applyProtection="0"/>
    <xf numFmtId="0" fontId="19" fillId="27" borderId="12" applyNumberFormat="0" applyAlignment="0" applyProtection="0"/>
    <xf numFmtId="9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0" fontId="3" fillId="0" borderId="0"/>
    <xf numFmtId="0" fontId="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6" fillId="26" borderId="0" applyNumberFormat="0" applyBorder="0" applyAlignment="0" applyProtection="0"/>
    <xf numFmtId="0" fontId="27" fillId="27" borderId="5" applyNumberFormat="0" applyAlignment="0" applyProtection="0"/>
    <xf numFmtId="0" fontId="28" fillId="28" borderId="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29" borderId="0" applyNumberFormat="0" applyBorder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30" borderId="5" applyNumberFormat="0" applyAlignment="0" applyProtection="0"/>
    <xf numFmtId="0" fontId="35" fillId="0" borderId="10" applyNumberFormat="0" applyFill="0" applyAlignment="0" applyProtection="0"/>
    <xf numFmtId="0" fontId="36" fillId="31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0" fontId="3" fillId="0" borderId="0"/>
    <xf numFmtId="0" fontId="2" fillId="32" borderId="11" applyNumberFormat="0" applyFont="0" applyAlignment="0" applyProtection="0"/>
    <xf numFmtId="0" fontId="37" fillId="27" borderId="12" applyNumberFormat="0" applyAlignment="0" applyProtection="0"/>
    <xf numFmtId="0" fontId="38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4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2" borderId="11" applyNumberFormat="0" applyFont="0" applyAlignment="0" applyProtection="0"/>
    <xf numFmtId="0" fontId="5" fillId="0" borderId="0"/>
    <xf numFmtId="0" fontId="1" fillId="5" borderId="0" applyNumberFormat="0" applyBorder="0" applyAlignment="0" applyProtection="0"/>
  </cellStyleXfs>
  <cellXfs count="164">
    <xf numFmtId="0" fontId="0" fillId="0" borderId="0" xfId="0"/>
    <xf numFmtId="0" fontId="41" fillId="0" borderId="0" xfId="48" applyFont="1" applyAlignment="1">
      <alignment horizontal="left" vertical="center"/>
    </xf>
    <xf numFmtId="0" fontId="42" fillId="0" borderId="0" xfId="48" applyFont="1" applyAlignment="1">
      <alignment vertical="center"/>
    </xf>
    <xf numFmtId="0" fontId="41" fillId="0" borderId="1" xfId="48" applyFont="1" applyBorder="1" applyAlignment="1">
      <alignment horizontal="left" vertical="center"/>
    </xf>
    <xf numFmtId="0" fontId="41" fillId="0" borderId="0" xfId="48" applyFont="1" applyAlignment="1">
      <alignment vertical="center"/>
    </xf>
    <xf numFmtId="0" fontId="42" fillId="0" borderId="1" xfId="48" applyFont="1" applyBorder="1" applyAlignment="1">
      <alignment vertical="center"/>
    </xf>
    <xf numFmtId="0" fontId="41" fillId="0" borderId="1" xfId="48" applyFont="1" applyBorder="1" applyAlignment="1">
      <alignment vertical="center"/>
    </xf>
    <xf numFmtId="164" fontId="42" fillId="0" borderId="2" xfId="95" applyNumberFormat="1" applyFont="1" applyFill="1" applyBorder="1" applyAlignment="1">
      <alignment horizontal="right" vertical="center"/>
    </xf>
    <xf numFmtId="164" fontId="42" fillId="0" borderId="0" xfId="95" applyNumberFormat="1" applyFont="1" applyFill="1" applyBorder="1" applyAlignment="1">
      <alignment horizontal="right" vertical="center"/>
    </xf>
    <xf numFmtId="164" fontId="42" fillId="0" borderId="0" xfId="95" applyNumberFormat="1" applyFont="1" applyFill="1" applyBorder="1" applyAlignment="1">
      <alignment vertical="center"/>
    </xf>
    <xf numFmtId="164" fontId="42" fillId="0" borderId="1" xfId="95" applyNumberFormat="1" applyFont="1" applyFill="1" applyBorder="1" applyAlignment="1">
      <alignment vertical="center"/>
    </xf>
    <xf numFmtId="164" fontId="42" fillId="0" borderId="2" xfId="95" applyNumberFormat="1" applyFont="1" applyFill="1" applyBorder="1" applyAlignment="1">
      <alignment vertical="center"/>
    </xf>
    <xf numFmtId="164" fontId="42" fillId="0" borderId="0" xfId="54" applyNumberFormat="1" applyFont="1" applyFill="1" applyBorder="1" applyAlignment="1">
      <alignment vertical="center"/>
    </xf>
    <xf numFmtId="0" fontId="41" fillId="0" borderId="0" xfId="48" applyFont="1" applyAlignment="1">
      <alignment horizontal="centerContinuous" vertical="center"/>
    </xf>
    <xf numFmtId="0" fontId="41" fillId="0" borderId="0" xfId="48" applyFont="1" applyAlignment="1">
      <alignment horizontal="center" vertical="center"/>
    </xf>
    <xf numFmtId="0" fontId="42" fillId="0" borderId="0" xfId="48" applyFont="1" applyAlignment="1">
      <alignment horizontal="center" vertical="center"/>
    </xf>
    <xf numFmtId="0" fontId="42" fillId="0" borderId="1" xfId="48" applyFont="1" applyBorder="1" applyAlignment="1">
      <alignment horizontal="center" vertical="center"/>
    </xf>
    <xf numFmtId="0" fontId="41" fillId="0" borderId="1" xfId="48" applyFont="1" applyBorder="1" applyAlignment="1">
      <alignment horizontal="center" vertical="center"/>
    </xf>
    <xf numFmtId="164" fontId="42" fillId="0" borderId="0" xfId="48" applyNumberFormat="1" applyFont="1" applyAlignment="1">
      <alignment vertical="center"/>
    </xf>
    <xf numFmtId="164" fontId="42" fillId="0" borderId="1" xfId="48" applyNumberFormat="1" applyFont="1" applyBorder="1" applyAlignment="1">
      <alignment vertical="center"/>
    </xf>
    <xf numFmtId="164" fontId="41" fillId="0" borderId="0" xfId="48" quotePrefix="1" applyNumberFormat="1" applyFont="1" applyAlignment="1">
      <alignment horizontal="right" vertical="center"/>
    </xf>
    <xf numFmtId="164" fontId="41" fillId="0" borderId="1" xfId="48" quotePrefix="1" applyNumberFormat="1" applyFont="1" applyBorder="1" applyAlignment="1">
      <alignment horizontal="right" vertical="center"/>
    </xf>
    <xf numFmtId="164" fontId="41" fillId="0" borderId="0" xfId="48" applyNumberFormat="1" applyFont="1" applyAlignment="1">
      <alignment horizontal="right" vertical="center"/>
    </xf>
    <xf numFmtId="164" fontId="42" fillId="0" borderId="0" xfId="0" applyNumberFormat="1" applyFont="1" applyAlignment="1">
      <alignment horizontal="right" vertical="center"/>
    </xf>
    <xf numFmtId="164" fontId="42" fillId="0" borderId="1" xfId="0" applyNumberFormat="1" applyFont="1" applyBorder="1" applyAlignment="1">
      <alignment horizontal="right" vertical="center"/>
    </xf>
    <xf numFmtId="167" fontId="42" fillId="0" borderId="0" xfId="0" applyNumberFormat="1" applyFont="1" applyAlignment="1">
      <alignment vertical="center"/>
    </xf>
    <xf numFmtId="164" fontId="42" fillId="0" borderId="0" xfId="0" applyNumberFormat="1" applyFont="1" applyAlignment="1">
      <alignment vertical="center"/>
    </xf>
    <xf numFmtId="164" fontId="42" fillId="0" borderId="3" xfId="0" applyNumberFormat="1" applyFont="1" applyBorder="1" applyAlignment="1">
      <alignment horizontal="right" vertical="center"/>
    </xf>
    <xf numFmtId="164" fontId="41" fillId="0" borderId="0" xfId="48" applyNumberFormat="1" applyFont="1" applyAlignment="1">
      <alignment horizontal="centerContinuous" vertical="center"/>
    </xf>
    <xf numFmtId="0" fontId="41" fillId="0" borderId="1" xfId="48" applyFont="1" applyBorder="1" applyAlignment="1">
      <alignment horizontal="centerContinuous" vertical="center"/>
    </xf>
    <xf numFmtId="164" fontId="41" fillId="0" borderId="1" xfId="48" applyNumberFormat="1" applyFont="1" applyBorder="1" applyAlignment="1">
      <alignment horizontal="centerContinuous" vertical="center"/>
    </xf>
    <xf numFmtId="164" fontId="41" fillId="0" borderId="0" xfId="48" applyNumberFormat="1" applyFont="1" applyAlignment="1">
      <alignment vertical="center"/>
    </xf>
    <xf numFmtId="164" fontId="41" fillId="0" borderId="0" xfId="48" applyNumberFormat="1" applyFont="1" applyAlignment="1">
      <alignment horizontal="center" vertical="center"/>
    </xf>
    <xf numFmtId="167" fontId="42" fillId="0" borderId="0" xfId="0" applyNumberFormat="1" applyFont="1" applyAlignment="1">
      <alignment horizontal="center" vertical="center"/>
    </xf>
    <xf numFmtId="164" fontId="42" fillId="0" borderId="0" xfId="150" applyNumberFormat="1" applyFont="1" applyAlignment="1">
      <alignment horizontal="right" vertical="center"/>
    </xf>
    <xf numFmtId="164" fontId="42" fillId="0" borderId="0" xfId="48" applyNumberFormat="1" applyFont="1" applyAlignment="1">
      <alignment horizontal="right" vertical="center"/>
    </xf>
    <xf numFmtId="164" fontId="42" fillId="0" borderId="1" xfId="48" applyNumberFormat="1" applyFont="1" applyBorder="1" applyAlignment="1">
      <alignment horizontal="right" vertical="center"/>
    </xf>
    <xf numFmtId="164" fontId="42" fillId="0" borderId="1" xfId="150" applyNumberFormat="1" applyFont="1" applyBorder="1" applyAlignment="1">
      <alignment horizontal="right" vertical="center"/>
    </xf>
    <xf numFmtId="167" fontId="41" fillId="0" borderId="0" xfId="0" applyNumberFormat="1" applyFont="1" applyAlignment="1">
      <alignment vertical="center"/>
    </xf>
    <xf numFmtId="164" fontId="41" fillId="0" borderId="0" xfId="0" applyNumberFormat="1" applyFont="1" applyAlignment="1">
      <alignment horizontal="right" vertical="center"/>
    </xf>
    <xf numFmtId="168" fontId="41" fillId="0" borderId="0" xfId="0" applyNumberFormat="1" applyFont="1" applyAlignment="1">
      <alignment horizontal="center" vertical="center"/>
    </xf>
    <xf numFmtId="164" fontId="42" fillId="0" borderId="0" xfId="48" applyNumberFormat="1" applyFont="1" applyAlignment="1">
      <alignment horizontal="center" vertical="center"/>
    </xf>
    <xf numFmtId="0" fontId="42" fillId="0" borderId="0" xfId="48" quotePrefix="1" applyFont="1" applyAlignment="1">
      <alignment vertical="center"/>
    </xf>
    <xf numFmtId="41" fontId="44" fillId="0" borderId="0" xfId="33" applyNumberFormat="1" applyFont="1" applyFill="1" applyAlignment="1">
      <alignment vertical="center"/>
    </xf>
    <xf numFmtId="167" fontId="44" fillId="0" borderId="0" xfId="95" applyNumberFormat="1" applyFont="1" applyFill="1" applyAlignment="1">
      <alignment vertical="center"/>
    </xf>
    <xf numFmtId="41" fontId="44" fillId="0" borderId="0" xfId="33" applyNumberFormat="1" applyFont="1" applyFill="1" applyAlignment="1">
      <alignment horizontal="right" vertical="center"/>
    </xf>
    <xf numFmtId="167" fontId="44" fillId="0" borderId="0" xfId="123" applyNumberFormat="1" applyFont="1" applyFill="1" applyBorder="1" applyAlignment="1">
      <alignment horizontal="right" vertical="center"/>
    </xf>
    <xf numFmtId="167" fontId="44" fillId="0" borderId="0" xfId="95" applyNumberFormat="1" applyFont="1" applyFill="1" applyAlignment="1">
      <alignment horizontal="right" vertical="center"/>
    </xf>
    <xf numFmtId="167" fontId="44" fillId="0" borderId="0" xfId="95" applyNumberFormat="1" applyFont="1" applyFill="1" applyBorder="1" applyAlignment="1">
      <alignment horizontal="right" vertical="center"/>
    </xf>
    <xf numFmtId="41" fontId="44" fillId="0" borderId="0" xfId="95" applyNumberFormat="1" applyFont="1" applyFill="1" applyAlignment="1">
      <alignment vertical="center"/>
    </xf>
    <xf numFmtId="41" fontId="44" fillId="0" borderId="0" xfId="95" applyNumberFormat="1" applyFont="1" applyFill="1" applyAlignment="1">
      <alignment horizontal="right" vertical="center"/>
    </xf>
    <xf numFmtId="41" fontId="44" fillId="0" borderId="3" xfId="95" applyNumberFormat="1" applyFont="1" applyFill="1" applyBorder="1" applyAlignment="1">
      <alignment vertical="center"/>
    </xf>
    <xf numFmtId="41" fontId="44" fillId="0" borderId="3" xfId="95" applyNumberFormat="1" applyFont="1" applyFill="1" applyBorder="1" applyAlignment="1">
      <alignment horizontal="right" vertical="center"/>
    </xf>
    <xf numFmtId="41" fontId="44" fillId="0" borderId="0" xfId="95" applyNumberFormat="1" applyFont="1" applyFill="1" applyBorder="1" applyAlignment="1">
      <alignment vertical="center"/>
    </xf>
    <xf numFmtId="41" fontId="44" fillId="0" borderId="0" xfId="95" applyNumberFormat="1" applyFont="1" applyFill="1" applyBorder="1" applyAlignment="1">
      <alignment horizontal="right" vertical="center"/>
    </xf>
    <xf numFmtId="169" fontId="44" fillId="0" borderId="0" xfId="123" applyNumberFormat="1" applyFont="1" applyFill="1" applyAlignment="1">
      <alignment horizontal="right" vertical="center"/>
    </xf>
    <xf numFmtId="169" fontId="44" fillId="0" borderId="0" xfId="34" applyNumberFormat="1" applyFont="1" applyFill="1" applyBorder="1" applyAlignment="1">
      <alignment vertical="center"/>
    </xf>
    <xf numFmtId="41" fontId="44" fillId="0" borderId="0" xfId="32" applyNumberFormat="1" applyFont="1" applyFill="1" applyAlignment="1">
      <alignment vertical="center"/>
    </xf>
    <xf numFmtId="166" fontId="44" fillId="0" borderId="0" xfId="123" applyNumberFormat="1" applyFont="1" applyFill="1" applyAlignment="1">
      <alignment horizontal="right" vertical="center"/>
    </xf>
    <xf numFmtId="41" fontId="44" fillId="0" borderId="0" xfId="32" applyNumberFormat="1" applyFont="1" applyFill="1" applyAlignment="1">
      <alignment horizontal="right" vertical="center"/>
    </xf>
    <xf numFmtId="41" fontId="44" fillId="0" borderId="0" xfId="100" applyNumberFormat="1" applyFont="1" applyFill="1" applyAlignment="1">
      <alignment horizontal="right" vertical="center"/>
    </xf>
    <xf numFmtId="41" fontId="44" fillId="0" borderId="0" xfId="100" applyNumberFormat="1" applyFont="1" applyFill="1" applyAlignment="1">
      <alignment vertical="center"/>
    </xf>
    <xf numFmtId="166" fontId="44" fillId="0" borderId="0" xfId="123" applyNumberFormat="1" applyFont="1" applyFill="1" applyBorder="1" applyAlignment="1">
      <alignment horizontal="right" vertical="center"/>
    </xf>
    <xf numFmtId="166" fontId="44" fillId="0" borderId="1" xfId="123" applyNumberFormat="1" applyFont="1" applyFill="1" applyBorder="1" applyAlignment="1">
      <alignment horizontal="right" vertical="center"/>
    </xf>
    <xf numFmtId="41" fontId="44" fillId="0" borderId="0" xfId="33" applyNumberFormat="1" applyFont="1" applyFill="1" applyBorder="1" applyAlignment="1">
      <alignment vertical="center"/>
    </xf>
    <xf numFmtId="166" fontId="44" fillId="0" borderId="3" xfId="123" applyNumberFormat="1" applyFont="1" applyFill="1" applyBorder="1" applyAlignment="1">
      <alignment horizontal="right" vertical="center"/>
    </xf>
    <xf numFmtId="41" fontId="44" fillId="0" borderId="0" xfId="100" applyNumberFormat="1" applyFont="1" applyFill="1" applyBorder="1" applyAlignment="1">
      <alignment vertical="center"/>
    </xf>
    <xf numFmtId="41" fontId="44" fillId="0" borderId="0" xfId="100" applyNumberFormat="1" applyFont="1" applyFill="1" applyBorder="1" applyAlignment="1">
      <alignment horizontal="right" vertical="center"/>
    </xf>
    <xf numFmtId="41" fontId="44" fillId="0" borderId="0" xfId="33" applyNumberFormat="1" applyFont="1" applyFill="1" applyBorder="1" applyAlignment="1">
      <alignment horizontal="right" vertical="center"/>
    </xf>
    <xf numFmtId="164" fontId="44" fillId="0" borderId="0" xfId="95" applyNumberFormat="1" applyFont="1" applyFill="1" applyAlignment="1">
      <alignment horizontal="right" vertical="center"/>
    </xf>
    <xf numFmtId="164" fontId="44" fillId="0" borderId="0" xfId="32" applyNumberFormat="1" applyFont="1" applyFill="1" applyAlignment="1">
      <alignment vertical="center"/>
    </xf>
    <xf numFmtId="41" fontId="44" fillId="0" borderId="2" xfId="95" applyNumberFormat="1" applyFont="1" applyFill="1" applyBorder="1" applyAlignment="1">
      <alignment horizontal="right" vertical="center"/>
    </xf>
    <xf numFmtId="167" fontId="44" fillId="0" borderId="0" xfId="100" applyNumberFormat="1" applyFont="1" applyFill="1" applyBorder="1" applyAlignment="1">
      <alignment horizontal="right" vertical="center"/>
    </xf>
    <xf numFmtId="0" fontId="43" fillId="0" borderId="0" xfId="48" applyFont="1" applyAlignment="1">
      <alignment horizontal="left" vertical="center"/>
    </xf>
    <xf numFmtId="0" fontId="43" fillId="0" borderId="0" xfId="48" applyFont="1" applyAlignment="1">
      <alignment horizontal="centerContinuous" vertical="center"/>
    </xf>
    <xf numFmtId="0" fontId="43" fillId="0" borderId="0" xfId="48" applyFont="1" applyAlignment="1">
      <alignment horizontal="center" vertical="center"/>
    </xf>
    <xf numFmtId="41" fontId="43" fillId="0" borderId="0" xfId="48" applyNumberFormat="1" applyFont="1" applyAlignment="1">
      <alignment horizontal="centerContinuous" vertical="center"/>
    </xf>
    <xf numFmtId="0" fontId="44" fillId="0" borderId="0" xfId="48" applyFont="1" applyAlignment="1">
      <alignment vertical="center"/>
    </xf>
    <xf numFmtId="0" fontId="43" fillId="0" borderId="0" xfId="48" applyFont="1" applyAlignment="1">
      <alignment vertical="center"/>
    </xf>
    <xf numFmtId="0" fontId="44" fillId="0" borderId="0" xfId="48" applyFont="1" applyAlignment="1">
      <alignment horizontal="center" vertical="center"/>
    </xf>
    <xf numFmtId="41" fontId="44" fillId="0" borderId="0" xfId="48" applyNumberFormat="1" applyFont="1" applyAlignment="1">
      <alignment vertical="center"/>
    </xf>
    <xf numFmtId="0" fontId="43" fillId="0" borderId="1" xfId="48" applyFont="1" applyBorder="1" applyAlignment="1">
      <alignment vertical="center"/>
    </xf>
    <xf numFmtId="0" fontId="44" fillId="0" borderId="1" xfId="48" applyFont="1" applyBorder="1" applyAlignment="1">
      <alignment vertical="center"/>
    </xf>
    <xf numFmtId="0" fontId="44" fillId="0" borderId="1" xfId="48" applyFont="1" applyBorder="1" applyAlignment="1">
      <alignment horizontal="center" vertical="center"/>
    </xf>
    <xf numFmtId="41" fontId="44" fillId="0" borderId="1" xfId="48" applyNumberFormat="1" applyFont="1" applyBorder="1" applyAlignment="1">
      <alignment vertical="center"/>
    </xf>
    <xf numFmtId="41" fontId="43" fillId="0" borderId="0" xfId="48" applyNumberFormat="1" applyFont="1" applyAlignment="1">
      <alignment horizontal="right" vertical="center"/>
    </xf>
    <xf numFmtId="41" fontId="43" fillId="0" borderId="0" xfId="48" quotePrefix="1" applyNumberFormat="1" applyFont="1" applyAlignment="1">
      <alignment horizontal="right" vertical="center"/>
    </xf>
    <xf numFmtId="41" fontId="43" fillId="0" borderId="0" xfId="48" applyNumberFormat="1" applyFont="1" applyAlignment="1">
      <alignment horizontal="center" vertical="center"/>
    </xf>
    <xf numFmtId="0" fontId="43" fillId="0" borderId="1" xfId="48" applyFont="1" applyBorder="1" applyAlignment="1">
      <alignment horizontal="center" vertical="center"/>
    </xf>
    <xf numFmtId="41" fontId="43" fillId="0" borderId="1" xfId="48" quotePrefix="1" applyNumberFormat="1" applyFont="1" applyBorder="1" applyAlignment="1">
      <alignment horizontal="right" vertical="center"/>
    </xf>
    <xf numFmtId="41" fontId="44" fillId="0" borderId="0" xfId="49" applyNumberFormat="1" applyFont="1" applyAlignment="1">
      <alignment horizontal="right" vertical="center"/>
    </xf>
    <xf numFmtId="41" fontId="44" fillId="0" borderId="0" xfId="49" applyNumberFormat="1" applyFont="1" applyAlignment="1">
      <alignment vertical="center"/>
    </xf>
    <xf numFmtId="0" fontId="44" fillId="0" borderId="0" xfId="48" applyFont="1" applyAlignment="1">
      <alignment horizontal="right" vertical="center"/>
    </xf>
    <xf numFmtId="0" fontId="44" fillId="0" borderId="0" xfId="48" quotePrefix="1" applyFont="1" applyAlignment="1">
      <alignment horizontal="right" vertical="center"/>
    </xf>
    <xf numFmtId="41" fontId="44" fillId="0" borderId="3" xfId="33" applyNumberFormat="1" applyFont="1" applyFill="1" applyBorder="1" applyAlignment="1">
      <alignment horizontal="right" vertical="center"/>
    </xf>
    <xf numFmtId="0" fontId="44" fillId="0" borderId="1" xfId="48" applyFont="1" applyBorder="1" applyAlignment="1">
      <alignment horizontal="left" vertical="center"/>
    </xf>
    <xf numFmtId="0" fontId="44" fillId="0" borderId="1" xfId="48" applyFont="1" applyBorder="1" applyAlignment="1">
      <alignment horizontal="justify" vertical="center"/>
    </xf>
    <xf numFmtId="41" fontId="44" fillId="0" borderId="0" xfId="47" applyNumberFormat="1" applyFont="1" applyAlignment="1">
      <alignment vertical="center"/>
    </xf>
    <xf numFmtId="41" fontId="44" fillId="0" borderId="0" xfId="47" applyNumberFormat="1" applyFont="1" applyAlignment="1">
      <alignment horizontal="right" vertical="center"/>
    </xf>
    <xf numFmtId="41" fontId="44" fillId="0" borderId="3" xfId="49" applyNumberFormat="1" applyFont="1" applyBorder="1" applyAlignment="1">
      <alignment horizontal="right" vertical="center"/>
    </xf>
    <xf numFmtId="41" fontId="44" fillId="0" borderId="0" xfId="48" applyNumberFormat="1" applyFont="1" applyAlignment="1">
      <alignment horizontal="right" vertical="center"/>
    </xf>
    <xf numFmtId="167" fontId="44" fillId="0" borderId="0" xfId="48" applyNumberFormat="1" applyFont="1" applyAlignment="1">
      <alignment horizontal="right" vertical="center"/>
    </xf>
    <xf numFmtId="170" fontId="44" fillId="0" borderId="0" xfId="47" applyNumberFormat="1" applyFont="1" applyAlignment="1">
      <alignment horizontal="center" vertical="center"/>
    </xf>
    <xf numFmtId="0" fontId="44" fillId="0" borderId="3" xfId="48" applyFont="1" applyBorder="1" applyAlignment="1">
      <alignment vertical="center"/>
    </xf>
    <xf numFmtId="0" fontId="43" fillId="0" borderId="3" xfId="48" applyFont="1" applyBorder="1" applyAlignment="1">
      <alignment horizontal="center" vertical="center"/>
    </xf>
    <xf numFmtId="0" fontId="44" fillId="0" borderId="3" xfId="48" applyFont="1" applyBorder="1" applyAlignment="1">
      <alignment horizontal="center" vertical="center"/>
    </xf>
    <xf numFmtId="41" fontId="43" fillId="0" borderId="3" xfId="48" quotePrefix="1" applyNumberFormat="1" applyFont="1" applyBorder="1" applyAlignment="1">
      <alignment horizontal="right" vertical="center"/>
    </xf>
    <xf numFmtId="41" fontId="43" fillId="0" borderId="3" xfId="48" applyNumberFormat="1" applyFont="1" applyBorder="1" applyAlignment="1">
      <alignment horizontal="center" vertical="center"/>
    </xf>
    <xf numFmtId="41" fontId="44" fillId="0" borderId="1" xfId="47" applyNumberFormat="1" applyFont="1" applyBorder="1" applyAlignment="1">
      <alignment horizontal="right" vertical="center"/>
    </xf>
    <xf numFmtId="0" fontId="44" fillId="0" borderId="0" xfId="0" applyFont="1" applyAlignment="1">
      <alignment vertical="center"/>
    </xf>
    <xf numFmtId="0" fontId="44" fillId="0" borderId="0" xfId="50" applyFont="1" applyAlignment="1">
      <alignment vertical="center"/>
    </xf>
    <xf numFmtId="0" fontId="44" fillId="0" borderId="0" xfId="50" applyFont="1" applyAlignment="1">
      <alignment horizontal="center" vertical="center"/>
    </xf>
    <xf numFmtId="41" fontId="44" fillId="0" borderId="0" xfId="50" applyNumberFormat="1" applyFont="1" applyAlignment="1">
      <alignment vertical="center"/>
    </xf>
    <xf numFmtId="0" fontId="43" fillId="0" borderId="1" xfId="48" applyFont="1" applyBorder="1" applyAlignment="1">
      <alignment horizontal="left" vertical="center"/>
    </xf>
    <xf numFmtId="41" fontId="44" fillId="0" borderId="1" xfId="48" applyNumberFormat="1" applyFont="1" applyBorder="1" applyAlignment="1">
      <alignment horizontal="right" vertical="center"/>
    </xf>
    <xf numFmtId="167" fontId="44" fillId="0" borderId="0" xfId="48" applyNumberFormat="1" applyFont="1" applyAlignment="1">
      <alignment vertical="center"/>
    </xf>
    <xf numFmtId="167" fontId="43" fillId="0" borderId="3" xfId="48" applyNumberFormat="1" applyFont="1" applyBorder="1" applyAlignment="1">
      <alignment horizontal="center" vertical="center"/>
    </xf>
    <xf numFmtId="0" fontId="44" fillId="0" borderId="1" xfId="48" applyFont="1" applyBorder="1" applyAlignment="1">
      <alignment horizontal="right" vertical="center"/>
    </xf>
    <xf numFmtId="166" fontId="43" fillId="0" borderId="0" xfId="48" applyNumberFormat="1" applyFont="1" applyAlignment="1">
      <alignment vertical="center"/>
    </xf>
    <xf numFmtId="166" fontId="43" fillId="0" borderId="0" xfId="48" applyNumberFormat="1" applyFont="1" applyAlignment="1">
      <alignment horizontal="right" vertical="center"/>
    </xf>
    <xf numFmtId="166" fontId="43" fillId="0" borderId="1" xfId="48" applyNumberFormat="1" applyFont="1" applyBorder="1" applyAlignment="1">
      <alignment horizontal="right" vertical="center"/>
    </xf>
    <xf numFmtId="0" fontId="43" fillId="0" borderId="0" xfId="48" applyFont="1" applyAlignment="1">
      <alignment horizontal="right" vertical="center"/>
    </xf>
    <xf numFmtId="167" fontId="43" fillId="0" borderId="0" xfId="48" applyNumberFormat="1" applyFont="1" applyAlignment="1">
      <alignment horizontal="right" vertical="center"/>
    </xf>
    <xf numFmtId="41" fontId="44" fillId="0" borderId="0" xfId="0" applyNumberFormat="1" applyFont="1" applyAlignment="1">
      <alignment horizontal="right" vertical="center"/>
    </xf>
    <xf numFmtId="167" fontId="44" fillId="0" borderId="3" xfId="123" applyNumberFormat="1" applyFont="1" applyFill="1" applyBorder="1" applyAlignment="1">
      <alignment horizontal="right" vertical="center"/>
    </xf>
    <xf numFmtId="0" fontId="44" fillId="0" borderId="0" xfId="0" applyFont="1" applyAlignment="1">
      <alignment horizontal="center" vertical="center"/>
    </xf>
    <xf numFmtId="168" fontId="44" fillId="0" borderId="0" xfId="0" applyNumberFormat="1" applyFont="1" applyAlignment="1">
      <alignment horizontal="center" vertical="center"/>
    </xf>
    <xf numFmtId="167" fontId="44" fillId="0" borderId="0" xfId="0" applyNumberFormat="1" applyFont="1" applyAlignment="1">
      <alignment vertical="center"/>
    </xf>
    <xf numFmtId="41" fontId="44" fillId="0" borderId="1" xfId="0" applyNumberFormat="1" applyFont="1" applyBorder="1" applyAlignment="1">
      <alignment horizontal="right" vertical="center"/>
    </xf>
    <xf numFmtId="167" fontId="44" fillId="0" borderId="1" xfId="0" applyNumberFormat="1" applyFont="1" applyBorder="1" applyAlignment="1">
      <alignment horizontal="right" vertical="center"/>
    </xf>
    <xf numFmtId="41" fontId="44" fillId="0" borderId="3" xfId="0" applyNumberFormat="1" applyFont="1" applyBorder="1" applyAlignment="1">
      <alignment horizontal="right" vertical="center"/>
    </xf>
    <xf numFmtId="167" fontId="44" fillId="0" borderId="0" xfId="0" applyNumberFormat="1" applyFont="1" applyAlignment="1">
      <alignment horizontal="right" vertical="center"/>
    </xf>
    <xf numFmtId="0" fontId="44" fillId="0" borderId="0" xfId="48" quotePrefix="1" applyFont="1" applyAlignment="1">
      <alignment horizontal="left" vertical="center"/>
    </xf>
    <xf numFmtId="41" fontId="44" fillId="0" borderId="2" xfId="48" applyNumberFormat="1" applyFont="1" applyBorder="1" applyAlignment="1">
      <alignment vertical="center"/>
    </xf>
    <xf numFmtId="41" fontId="44" fillId="0" borderId="3" xfId="48" applyNumberFormat="1" applyFont="1" applyBorder="1" applyAlignment="1">
      <alignment vertical="center"/>
    </xf>
    <xf numFmtId="169" fontId="44" fillId="0" borderId="0" xfId="0" applyNumberFormat="1" applyFont="1" applyAlignment="1">
      <alignment horizontal="right" vertical="center"/>
    </xf>
    <xf numFmtId="41" fontId="43" fillId="0" borderId="1" xfId="48" applyNumberFormat="1" applyFont="1" applyBorder="1" applyAlignment="1">
      <alignment horizontal="right" vertical="center"/>
    </xf>
    <xf numFmtId="164" fontId="42" fillId="0" borderId="0" xfId="45" applyNumberFormat="1" applyFont="1" applyAlignment="1">
      <alignment horizontal="right" vertical="top"/>
    </xf>
    <xf numFmtId="167" fontId="44" fillId="0" borderId="0" xfId="48" applyNumberFormat="1" applyFont="1" applyAlignment="1">
      <alignment horizontal="center" vertical="center"/>
    </xf>
    <xf numFmtId="41" fontId="44" fillId="0" borderId="0" xfId="45" applyNumberFormat="1" applyFont="1" applyAlignment="1">
      <alignment horizontal="right" vertical="center"/>
    </xf>
    <xf numFmtId="41" fontId="44" fillId="0" borderId="3" xfId="48" applyNumberFormat="1" applyFont="1" applyBorder="1" applyAlignment="1">
      <alignment horizontal="right" vertical="center"/>
    </xf>
    <xf numFmtId="41" fontId="44" fillId="0" borderId="3" xfId="45" applyNumberFormat="1" applyFont="1" applyBorder="1" applyAlignment="1">
      <alignment horizontal="right" vertical="center"/>
    </xf>
    <xf numFmtId="167" fontId="44" fillId="0" borderId="3" xfId="48" applyNumberFormat="1" applyFont="1" applyBorder="1" applyAlignment="1">
      <alignment horizontal="right" vertical="center"/>
    </xf>
    <xf numFmtId="41" fontId="44" fillId="0" borderId="2" xfId="48" applyNumberFormat="1" applyFont="1" applyBorder="1" applyAlignment="1">
      <alignment horizontal="right" vertical="center"/>
    </xf>
    <xf numFmtId="167" fontId="44" fillId="0" borderId="15" xfId="48" applyNumberFormat="1" applyFont="1" applyBorder="1" applyAlignment="1">
      <alignment horizontal="right" vertical="center"/>
    </xf>
    <xf numFmtId="166" fontId="44" fillId="0" borderId="0" xfId="95" applyNumberFormat="1" applyFont="1" applyFill="1" applyBorder="1" applyAlignment="1">
      <alignment horizontal="right" vertical="center"/>
    </xf>
    <xf numFmtId="41" fontId="43" fillId="0" borderId="16" xfId="48" applyNumberFormat="1" applyFont="1" applyBorder="1" applyAlignment="1">
      <alignment horizontal="right" vertical="center"/>
    </xf>
    <xf numFmtId="41" fontId="43" fillId="0" borderId="3" xfId="48" applyNumberFormat="1" applyFont="1" applyBorder="1" applyAlignment="1">
      <alignment horizontal="right" vertical="center"/>
    </xf>
    <xf numFmtId="0" fontId="44" fillId="0" borderId="0" xfId="51" applyFont="1" applyAlignment="1">
      <alignment vertical="center"/>
    </xf>
    <xf numFmtId="164" fontId="44" fillId="0" borderId="0" xfId="29" applyNumberFormat="1" applyFont="1" applyFill="1" applyBorder="1" applyAlignment="1">
      <alignment horizontal="right" vertical="center"/>
    </xf>
    <xf numFmtId="164" fontId="42" fillId="0" borderId="0" xfId="29" applyNumberFormat="1" applyFont="1" applyFill="1" applyBorder="1" applyAlignment="1">
      <alignment horizontal="right" vertical="center"/>
    </xf>
    <xf numFmtId="164" fontId="44" fillId="0" borderId="0" xfId="45" applyNumberFormat="1" applyFont="1" applyAlignment="1">
      <alignment horizontal="right" vertical="center"/>
    </xf>
    <xf numFmtId="164" fontId="44" fillId="0" borderId="3" xfId="45" applyNumberFormat="1" applyFont="1" applyBorder="1" applyAlignment="1">
      <alignment horizontal="right" vertical="center"/>
    </xf>
    <xf numFmtId="164" fontId="44" fillId="0" borderId="15" xfId="45" applyNumberFormat="1" applyFont="1" applyBorder="1" applyAlignment="1">
      <alignment horizontal="right" vertical="center"/>
    </xf>
    <xf numFmtId="164" fontId="41" fillId="0" borderId="1" xfId="48" applyNumberFormat="1" applyFont="1" applyBorder="1" applyAlignment="1">
      <alignment horizontal="right" vertical="center"/>
    </xf>
    <xf numFmtId="41" fontId="43" fillId="0" borderId="1" xfId="48" applyNumberFormat="1" applyFont="1" applyBorder="1" applyAlignment="1">
      <alignment horizontal="right" vertical="center"/>
    </xf>
    <xf numFmtId="0" fontId="44" fillId="0" borderId="1" xfId="48" applyFont="1" applyBorder="1" applyAlignment="1">
      <alignment horizontal="justify" vertical="center"/>
    </xf>
    <xf numFmtId="166" fontId="43" fillId="0" borderId="1" xfId="48" applyNumberFormat="1" applyFont="1" applyBorder="1" applyAlignment="1">
      <alignment horizontal="right" vertical="center"/>
    </xf>
    <xf numFmtId="166" fontId="43" fillId="0" borderId="4" xfId="46" applyNumberFormat="1" applyFont="1" applyBorder="1" applyAlignment="1">
      <alignment horizontal="right" vertical="center"/>
    </xf>
    <xf numFmtId="166" fontId="43" fillId="0" borderId="14" xfId="48" applyNumberFormat="1" applyFont="1" applyBorder="1" applyAlignment="1">
      <alignment horizontal="right" vertical="center"/>
    </xf>
    <xf numFmtId="166" fontId="43" fillId="0" borderId="0" xfId="48" applyNumberFormat="1" applyFont="1" applyAlignment="1">
      <alignment horizontal="right" vertical="center"/>
    </xf>
    <xf numFmtId="41" fontId="43" fillId="0" borderId="14" xfId="48" applyNumberFormat="1" applyFont="1" applyBorder="1" applyAlignment="1">
      <alignment horizontal="right" vertical="center"/>
    </xf>
    <xf numFmtId="41" fontId="43" fillId="0" borderId="0" xfId="48" applyNumberFormat="1" applyFont="1" applyAlignment="1">
      <alignment horizontal="right" vertical="center"/>
    </xf>
    <xf numFmtId="41" fontId="43" fillId="0" borderId="3" xfId="48" applyNumberFormat="1" applyFont="1" applyBorder="1" applyAlignment="1">
      <alignment horizontal="right" vertical="center"/>
    </xf>
  </cellXfs>
  <cellStyles count="152">
    <cellStyle name="20% - Accent1" xfId="1" builtinId="30" customBuiltin="1"/>
    <cellStyle name="20% - Accent1 2" xfId="67" xr:uid="{E84E741F-0E75-4797-BEFB-F416823EFC3B}"/>
    <cellStyle name="20% - Accent1 2 2" xfId="127" xr:uid="{68157222-92A1-4FD2-BE6C-87286EE31527}"/>
    <cellStyle name="20% - Accent2" xfId="2" builtinId="34" customBuiltin="1"/>
    <cellStyle name="20% - Accent2 2" xfId="68" xr:uid="{24B00105-C1D3-4B26-9469-97E15D848CB2}"/>
    <cellStyle name="20% - Accent2 2 2" xfId="128" xr:uid="{47B80454-5EC1-47D5-AB6F-BC8A64276D4E}"/>
    <cellStyle name="20% - Accent3" xfId="3" builtinId="38" customBuiltin="1"/>
    <cellStyle name="20% - Accent3 2" xfId="69" xr:uid="{A4B6CC40-E4ED-4499-A230-0AEA0DD6A6B1}"/>
    <cellStyle name="20% - Accent3 2 2" xfId="129" xr:uid="{8A5E9A10-3FCF-47C5-A74A-30DBCC374AAD}"/>
    <cellStyle name="20% - Accent4" xfId="4" builtinId="42" customBuiltin="1"/>
    <cellStyle name="20% - Accent4 2" xfId="70" xr:uid="{D302C342-9B30-45AB-A899-5C8F6631DF8C}"/>
    <cellStyle name="20% - Accent4 2 2" xfId="130" xr:uid="{70765D0D-EE12-4120-B666-6C0CC464D3F1}"/>
    <cellStyle name="20% - Accent4 2 3" xfId="151" xr:uid="{3BFE85E4-234B-4D77-B50D-57758FF02948}"/>
    <cellStyle name="20% - Accent5" xfId="5" builtinId="46" customBuiltin="1"/>
    <cellStyle name="20% - Accent5 2" xfId="71" xr:uid="{869461D6-0C97-4D5F-9BE0-BEC2E1F47264}"/>
    <cellStyle name="20% - Accent5 2 2" xfId="131" xr:uid="{1A385E73-78A8-4F84-ACA9-294C273E874F}"/>
    <cellStyle name="20% - Accent6" xfId="6" builtinId="50" customBuiltin="1"/>
    <cellStyle name="20% - Accent6 2" xfId="72" xr:uid="{CDF47906-6E3E-4569-B51C-45AA76253151}"/>
    <cellStyle name="20% - Accent6 2 2" xfId="132" xr:uid="{4BEE6B10-2FB4-4B2D-A205-553BB1C72BC0}"/>
    <cellStyle name="40% - Accent1" xfId="7" builtinId="31" customBuiltin="1"/>
    <cellStyle name="40% - Accent1 2" xfId="73" xr:uid="{6E6F176D-757A-4C27-9C42-88B2F08989C1}"/>
    <cellStyle name="40% - Accent1 2 2" xfId="133" xr:uid="{7923FC38-A1F0-48B7-9E9E-26DE0BFE5408}"/>
    <cellStyle name="40% - Accent2" xfId="8" builtinId="35" customBuiltin="1"/>
    <cellStyle name="40% - Accent2 2" xfId="74" xr:uid="{175F4FFF-8E18-4DB2-9C09-A7A6EA5CF7FE}"/>
    <cellStyle name="40% - Accent2 2 2" xfId="134" xr:uid="{EC63909A-BE76-4A9D-B924-5C87D4B934C3}"/>
    <cellStyle name="40% - Accent3" xfId="9" builtinId="39" customBuiltin="1"/>
    <cellStyle name="40% - Accent3 2" xfId="75" xr:uid="{4E0551AD-5089-4CAB-AB95-34E4C8F16D5D}"/>
    <cellStyle name="40% - Accent3 2 2" xfId="135" xr:uid="{C4339D4F-DC35-46A9-958C-25EDEE65DD47}"/>
    <cellStyle name="40% - Accent4" xfId="10" builtinId="43" customBuiltin="1"/>
    <cellStyle name="40% - Accent4 2" xfId="76" xr:uid="{B0E7367A-5269-4295-8E8A-97E22CB773A3}"/>
    <cellStyle name="40% - Accent4 2 2" xfId="136" xr:uid="{E2AEA1B8-2B7D-45CF-A98B-BD1DB18A0E5A}"/>
    <cellStyle name="40% - Accent5" xfId="11" builtinId="47" customBuiltin="1"/>
    <cellStyle name="40% - Accent5 2" xfId="77" xr:uid="{0EF89F08-02D8-4E74-9576-940D810D7E8C}"/>
    <cellStyle name="40% - Accent5 2 2" xfId="137" xr:uid="{B70E91BB-216D-48F5-8B44-4ACBED5A6A59}"/>
    <cellStyle name="40% - Accent6" xfId="12" builtinId="51" customBuiltin="1"/>
    <cellStyle name="40% - Accent6 2" xfId="78" xr:uid="{295D6A52-D7E5-4C17-B90D-EC8A06824235}"/>
    <cellStyle name="40% - Accent6 2 2" xfId="138" xr:uid="{D15AA2FF-E7CB-4BB0-9242-9084BC0D9746}"/>
    <cellStyle name="60% - Accent1" xfId="13" builtinId="32" customBuiltin="1"/>
    <cellStyle name="60% - Accent1 2" xfId="79" xr:uid="{1DD5990F-EC4D-44C6-8EED-32C7438A64CF}"/>
    <cellStyle name="60% - Accent2" xfId="14" builtinId="36" customBuiltin="1"/>
    <cellStyle name="60% - Accent2 2" xfId="80" xr:uid="{A0C889A1-FF24-433F-B5F8-36315C5E327D}"/>
    <cellStyle name="60% - Accent3" xfId="15" builtinId="40" customBuiltin="1"/>
    <cellStyle name="60% - Accent3 2" xfId="81" xr:uid="{A05CE7E0-B47D-4091-A98B-89F82E66C006}"/>
    <cellStyle name="60% - Accent4" xfId="16" builtinId="44" customBuiltin="1"/>
    <cellStyle name="60% - Accent4 2" xfId="82" xr:uid="{0E11F46D-AF0C-4EE6-BA16-B3E84C10D2CD}"/>
    <cellStyle name="60% - Accent5" xfId="17" builtinId="48" customBuiltin="1"/>
    <cellStyle name="60% - Accent5 2" xfId="83" xr:uid="{1922FA95-7817-4428-A529-F1EC6EF95748}"/>
    <cellStyle name="60% - Accent6" xfId="18" builtinId="52" customBuiltin="1"/>
    <cellStyle name="60% - Accent6 2" xfId="84" xr:uid="{3761BDF3-E52F-483E-9BED-CA4EC00B0A22}"/>
    <cellStyle name="Accent1" xfId="19" builtinId="29" customBuiltin="1"/>
    <cellStyle name="Accent1 2" xfId="85" xr:uid="{6CAB083A-F305-4CFE-87D7-71BD05C676AC}"/>
    <cellStyle name="Accent2" xfId="20" builtinId="33" customBuiltin="1"/>
    <cellStyle name="Accent2 2" xfId="86" xr:uid="{262E5348-548C-4F22-B183-9894D1D36877}"/>
    <cellStyle name="Accent3" xfId="21" builtinId="37" customBuiltin="1"/>
    <cellStyle name="Accent3 2" xfId="87" xr:uid="{CA8799E6-A53D-448E-9B64-3B8E3A00ECDC}"/>
    <cellStyle name="Accent4" xfId="22" builtinId="41" customBuiltin="1"/>
    <cellStyle name="Accent4 2" xfId="88" xr:uid="{D8FEF624-B2EB-4986-B464-76213FBE51D9}"/>
    <cellStyle name="Accent5" xfId="23" builtinId="45" customBuiltin="1"/>
    <cellStyle name="Accent5 2" xfId="89" xr:uid="{79A1F2DE-BFB7-414E-ABC9-4D7BEF84ACA9}"/>
    <cellStyle name="Accent6" xfId="24" builtinId="49" customBuiltin="1"/>
    <cellStyle name="Accent6 2" xfId="90" xr:uid="{D04F3C95-88E5-488C-851D-E60B44BBFCD7}"/>
    <cellStyle name="Bad" xfId="25" builtinId="27" customBuiltin="1"/>
    <cellStyle name="Bad 2" xfId="91" xr:uid="{F3F6161E-7560-4905-9301-62359CFD76C5}"/>
    <cellStyle name="Calculation" xfId="26" builtinId="22" customBuiltin="1"/>
    <cellStyle name="Calculation 2" xfId="92" xr:uid="{C4C49E81-3ABB-47F4-A322-1486028BF112}"/>
    <cellStyle name="Check Cell" xfId="27" builtinId="23" customBuiltin="1"/>
    <cellStyle name="Check Cell 2" xfId="93" xr:uid="{9FB1271E-ED89-4240-9748-50EB2B8B8D2D}"/>
    <cellStyle name="Comma" xfId="28" builtinId="3" customBuiltin="1"/>
    <cellStyle name="Comma 10" xfId="59" xr:uid="{9238C71A-4E75-43E0-B0F4-DE5ADA0C6866}"/>
    <cellStyle name="Comma 10 2" xfId="29" xr:uid="{00000000-0005-0000-0000-00001C000000}"/>
    <cellStyle name="Comma 10 2 2" xfId="123" xr:uid="{9203E5C6-63A8-488F-8BDA-E2C86166CF4B}"/>
    <cellStyle name="Comma 10 2 3" xfId="60" xr:uid="{412A2CBE-860E-41CD-8A5B-B06D4CFC69D2}"/>
    <cellStyle name="Comma 10 3" xfId="122" xr:uid="{280D6F94-7E72-4EB0-AACD-08891DDA0EA3}"/>
    <cellStyle name="Comma 11 10" xfId="95" xr:uid="{F6F5A3E7-72B4-4220-80F4-471B3A199BB6}"/>
    <cellStyle name="Comma 11 10 2" xfId="140" xr:uid="{F63DF962-3E9E-4C18-9F0E-AF750D8555E4}"/>
    <cellStyle name="Comma 11 10 4" xfId="96" xr:uid="{5E9970BC-0E99-4DE6-88B4-AD5EFC13009D}"/>
    <cellStyle name="Comma 11 10 4 2" xfId="141" xr:uid="{00D7375D-9EEE-4949-AF2E-5CDD873AEDDE}"/>
    <cellStyle name="Comma 13" xfId="97" xr:uid="{43611434-8942-4D30-9A0E-F89D704FB280}"/>
    <cellStyle name="Comma 13 2" xfId="142" xr:uid="{444B4BC5-0C75-43B8-93BF-6FEBF164F9DE}"/>
    <cellStyle name="Comma 2" xfId="30" xr:uid="{00000000-0005-0000-0000-00001D000000}"/>
    <cellStyle name="Comma 2 2" xfId="98" xr:uid="{21A163FB-2408-4920-A8A9-0A697B330C02}"/>
    <cellStyle name="Comma 2 2 2" xfId="143" xr:uid="{79CE697F-B650-4126-A4DF-2B28481210FD}"/>
    <cellStyle name="Comma 2 3" xfId="31" xr:uid="{00000000-0005-0000-0000-00001E000000}"/>
    <cellStyle name="Comma 2 3 11" xfId="100" xr:uid="{76511C43-C641-48EC-8460-E265BEBED9A4}"/>
    <cellStyle name="Comma 2 3 11 2" xfId="145" xr:uid="{A0BF5223-D20B-4D02-B92B-46B8C8D5D48A}"/>
    <cellStyle name="Comma 2 3 2" xfId="144" xr:uid="{C5100644-70EA-403D-9B8D-5BB56F1B9252}"/>
    <cellStyle name="Comma 2 3 3" xfId="99" xr:uid="{72044984-0B48-4959-A5A2-F215D09B65FB}"/>
    <cellStyle name="Comma 2 5" xfId="101" xr:uid="{1EFA3634-CF70-4BD8-94CA-E0011B88BD3D}"/>
    <cellStyle name="Comma 2 5 2" xfId="146" xr:uid="{7C551EE5-302C-47D3-827C-3A42E8ACF640}"/>
    <cellStyle name="Comma 2 7 4 2" xfId="32" xr:uid="{00000000-0005-0000-0000-00001F000000}"/>
    <cellStyle name="Comma 2 7 4 2 2" xfId="33" xr:uid="{00000000-0005-0000-0000-000020000000}"/>
    <cellStyle name="Comma 2 7 4 2 2 2" xfId="125" xr:uid="{4E0FC6AE-F562-4AD0-AF92-2BE6AFC01156}"/>
    <cellStyle name="Comma 2 7 4 2 2 3" xfId="62" xr:uid="{123B5058-3CB5-4D4B-841A-73C1A6532893}"/>
    <cellStyle name="Comma 2 7 4 2 3" xfId="124" xr:uid="{7557C1AB-924A-439F-92C7-0FD803370F97}"/>
    <cellStyle name="Comma 2 7 4 2 4" xfId="61" xr:uid="{AC58AD5C-3F55-4103-877F-52A463F4D4DB}"/>
    <cellStyle name="Comma 247" xfId="34" xr:uid="{00000000-0005-0000-0000-000021000000}"/>
    <cellStyle name="Comma 247 2" xfId="102" xr:uid="{F823F1BA-0C72-4533-B0FB-EE424239BC4C}"/>
    <cellStyle name="Comma 247 2 2" xfId="147" xr:uid="{D1C8DCF0-60B0-4F87-BF4C-8E4912540217}"/>
    <cellStyle name="Comma 247 3" xfId="126" xr:uid="{7EB812D3-670C-48BC-BF1D-AD198D8AE9E1}"/>
    <cellStyle name="Comma 247 4" xfId="63" xr:uid="{A2C4A79C-A02D-451A-BD05-12F097D8B1DB}"/>
    <cellStyle name="Comma 3" xfId="103" xr:uid="{266E9F69-86F1-45A6-A45A-2DC96D863697}"/>
    <cellStyle name="Comma 3 2" xfId="148" xr:uid="{B36F1A97-5933-411C-8462-1B03FF539090}"/>
    <cellStyle name="Comma 4" xfId="94" xr:uid="{16ECE1B1-693B-43F7-A049-32D541E5B768}"/>
    <cellStyle name="Comma 4 2" xfId="139" xr:uid="{F220E900-BFA6-4359-AB59-72B0F0E70566}"/>
    <cellStyle name="Explanatory Text" xfId="35" builtinId="53" customBuiltin="1"/>
    <cellStyle name="Explanatory Text 2" xfId="104" xr:uid="{DB0DC353-5E31-49D5-9425-B277E42DCB5F}"/>
    <cellStyle name="Good" xfId="36" builtinId="26" customBuiltin="1"/>
    <cellStyle name="Good 2" xfId="105" xr:uid="{EF08C923-9386-4A2F-8A74-A70A36CA0E01}"/>
    <cellStyle name="Heading 1" xfId="37" builtinId="16" customBuiltin="1"/>
    <cellStyle name="Heading 1 2" xfId="106" xr:uid="{E43817F3-D7D6-4119-9033-97F052DF0C5E}"/>
    <cellStyle name="Heading 2" xfId="38" builtinId="17" customBuiltin="1"/>
    <cellStyle name="Heading 2 2" xfId="107" xr:uid="{ADFB4DAB-F576-4768-9AFF-0D33DDC6C3D1}"/>
    <cellStyle name="Heading 3" xfId="39" builtinId="18" customBuiltin="1"/>
    <cellStyle name="Heading 3 2" xfId="108" xr:uid="{CB5EFC7C-4D35-4AD9-86A2-B0DBF64378FA}"/>
    <cellStyle name="Heading 4" xfId="40" builtinId="19" customBuiltin="1"/>
    <cellStyle name="Heading 4 2" xfId="109" xr:uid="{08DF7F60-4D5D-4324-8CBC-75E5E37F7127}"/>
    <cellStyle name="Input" xfId="41" builtinId="20" customBuiltin="1"/>
    <cellStyle name="Input 2" xfId="110" xr:uid="{D43087DB-AA2F-446F-887D-0939F11DCA85}"/>
    <cellStyle name="Linked Cell" xfId="42" builtinId="24" customBuiltin="1"/>
    <cellStyle name="Linked Cell 2" xfId="111" xr:uid="{F879DC4C-8C73-4000-BD3D-0238D1F2C694}"/>
    <cellStyle name="Neutral" xfId="43" builtinId="28" customBuiltin="1"/>
    <cellStyle name="Neutral 2" xfId="112" xr:uid="{3BDA953E-ED93-49A7-A553-BF1123556ED1}"/>
    <cellStyle name="Normal" xfId="0" builtinId="0" customBuiltin="1"/>
    <cellStyle name="Normal 10 12" xfId="44" xr:uid="{00000000-0005-0000-0000-00002C000000}"/>
    <cellStyle name="Normal 10 3" xfId="64" xr:uid="{DCC03DA4-4E61-47E8-8D88-7D6C76814EC6}"/>
    <cellStyle name="Normal 12" xfId="45" xr:uid="{00000000-0005-0000-0000-00002D000000}"/>
    <cellStyle name="Normal 12 2" xfId="113" xr:uid="{29C26F03-A483-44C6-92EF-F20D0E65F668}"/>
    <cellStyle name="Normal 2" xfId="46" xr:uid="{00000000-0005-0000-0000-00002E000000}"/>
    <cellStyle name="Normal 2 2" xfId="65" xr:uid="{04D900E0-1D1D-466D-83F7-20C0AF7057EC}"/>
    <cellStyle name="Normal 2 3" xfId="47" xr:uid="{00000000-0005-0000-0000-00002F000000}"/>
    <cellStyle name="Normal 3" xfId="48" xr:uid="{00000000-0005-0000-0000-000030000000}"/>
    <cellStyle name="Normal 3 2" xfId="49" xr:uid="{00000000-0005-0000-0000-000031000000}"/>
    <cellStyle name="Normal 3 3" xfId="50" xr:uid="{00000000-0005-0000-0000-000032000000}"/>
    <cellStyle name="Normal 3 3 2" xfId="114" xr:uid="{A80D7D13-461E-4965-8BB8-391364586046}"/>
    <cellStyle name="Normal 3 5" xfId="115" xr:uid="{FB9D3FA9-98F2-4981-9813-44BEA5393493}"/>
    <cellStyle name="Normal 4" xfId="66" xr:uid="{80983DC5-A01B-4801-B333-E0BC52EBA873}"/>
    <cellStyle name="Normal 5" xfId="58" xr:uid="{E6000C95-2918-4575-9A2D-A0331C1680AB}"/>
    <cellStyle name="Normal 5 2" xfId="150" xr:uid="{4009736C-BA34-4A44-9808-E30BA99B9ABF}"/>
    <cellStyle name="Normal 7 2" xfId="116" xr:uid="{5A97F396-0C39-4C8F-9476-4B3DF4038806}"/>
    <cellStyle name="Normal_KEGCO_2002" xfId="51" xr:uid="{00000000-0005-0000-0000-000033000000}"/>
    <cellStyle name="Note" xfId="52" builtinId="10" customBuiltin="1"/>
    <cellStyle name="Note 2" xfId="117" xr:uid="{0CA1FC2B-B9FE-4148-A8AE-A531887B3EB7}"/>
    <cellStyle name="Note 2 2" xfId="149" xr:uid="{8A226D98-B923-490A-B973-5564E1008335}"/>
    <cellStyle name="Output" xfId="53" builtinId="21" customBuiltin="1"/>
    <cellStyle name="Output 2" xfId="118" xr:uid="{5CB2A23C-7C06-45D5-AD0E-89E74538D91A}"/>
    <cellStyle name="Percent 2" xfId="54" xr:uid="{00000000-0005-0000-0000-000036000000}"/>
    <cellStyle name="Title" xfId="55" builtinId="15" customBuiltin="1"/>
    <cellStyle name="Title 2" xfId="119" xr:uid="{244744F6-32BC-4A30-A5DD-51DF0663554F}"/>
    <cellStyle name="Total" xfId="56" builtinId="25" customBuiltin="1"/>
    <cellStyle name="Total 2" xfId="120" xr:uid="{E6210493-76F9-4EE6-9D93-18293FA89151}"/>
    <cellStyle name="Warning Text" xfId="57" builtinId="11" customBuiltin="1"/>
    <cellStyle name="Warning Text 2" xfId="121" xr:uid="{46862D8C-D932-4BF6-95AA-87F1F4C4958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4D79F-A9E7-44E9-ACB0-B2B4A5338FC6}">
  <sheetPr codeName="Sheet1"/>
  <dimension ref="A1:M157"/>
  <sheetViews>
    <sheetView zoomScale="110" zoomScaleNormal="110" zoomScaleSheetLayoutView="90" workbookViewId="0">
      <selection activeCell="D9" sqref="D9"/>
    </sheetView>
  </sheetViews>
  <sheetFormatPr defaultColWidth="9.33203125" defaultRowHeight="16.5" customHeight="1" x14ac:dyDescent="0.45"/>
  <cols>
    <col min="1" max="3" width="1.5" style="2" customWidth="1"/>
    <col min="4" max="4" width="43.5" style="2" customWidth="1"/>
    <col min="5" max="5" width="6" style="15" customWidth="1"/>
    <col min="6" max="6" width="0.6640625" style="2" customWidth="1"/>
    <col min="7" max="7" width="14.33203125" style="18" customWidth="1"/>
    <col min="8" max="8" width="0.6640625" style="18" customWidth="1"/>
    <col min="9" max="9" width="14.33203125" style="18" customWidth="1"/>
    <col min="10" max="10" width="0.6640625" style="18" customWidth="1"/>
    <col min="11" max="11" width="14.33203125" style="18" customWidth="1"/>
    <col min="12" max="12" width="0.6640625" style="18" customWidth="1"/>
    <col min="13" max="13" width="14.33203125" style="18" customWidth="1"/>
    <col min="14" max="14" width="9.33203125" style="2" customWidth="1"/>
    <col min="15" max="16384" width="9.33203125" style="2"/>
  </cols>
  <sheetData>
    <row r="1" spans="1:13" ht="16.5" customHeight="1" x14ac:dyDescent="0.45">
      <c r="A1" s="1" t="s">
        <v>0</v>
      </c>
      <c r="B1" s="1"/>
      <c r="C1" s="13"/>
      <c r="D1" s="13"/>
      <c r="E1" s="14"/>
      <c r="F1" s="13"/>
      <c r="G1" s="28"/>
      <c r="H1" s="28"/>
      <c r="I1" s="28"/>
      <c r="J1" s="28"/>
      <c r="K1" s="28"/>
      <c r="L1" s="28"/>
      <c r="M1" s="28"/>
    </row>
    <row r="2" spans="1:13" ht="16.5" customHeight="1" x14ac:dyDescent="0.45">
      <c r="A2" s="1" t="s">
        <v>1</v>
      </c>
      <c r="B2" s="1"/>
      <c r="C2" s="13"/>
      <c r="D2" s="13"/>
      <c r="E2" s="14"/>
      <c r="F2" s="13"/>
      <c r="G2" s="28"/>
      <c r="H2" s="28"/>
      <c r="I2" s="28"/>
      <c r="J2" s="28"/>
      <c r="K2" s="28"/>
      <c r="L2" s="28"/>
      <c r="M2" s="28"/>
    </row>
    <row r="3" spans="1:13" ht="16.5" customHeight="1" x14ac:dyDescent="0.45">
      <c r="A3" s="3" t="s">
        <v>200</v>
      </c>
      <c r="B3" s="3"/>
      <c r="C3" s="29"/>
      <c r="D3" s="29"/>
      <c r="E3" s="17"/>
      <c r="F3" s="29"/>
      <c r="G3" s="30"/>
      <c r="H3" s="30"/>
      <c r="I3" s="30"/>
      <c r="J3" s="30"/>
      <c r="K3" s="30"/>
      <c r="L3" s="30"/>
      <c r="M3" s="30"/>
    </row>
    <row r="4" spans="1:13" ht="16.5" customHeight="1" x14ac:dyDescent="0.45">
      <c r="A4" s="1"/>
      <c r="B4" s="1"/>
      <c r="C4" s="13"/>
      <c r="D4" s="13"/>
      <c r="E4" s="14"/>
      <c r="F4" s="13"/>
      <c r="G4" s="28"/>
      <c r="H4" s="28"/>
      <c r="I4" s="28"/>
      <c r="J4" s="28"/>
      <c r="K4" s="28"/>
      <c r="L4" s="28"/>
      <c r="M4" s="28"/>
    </row>
    <row r="5" spans="1:13" ht="16.5" customHeight="1" x14ac:dyDescent="0.45">
      <c r="A5" s="1"/>
      <c r="B5" s="1"/>
      <c r="C5" s="13"/>
      <c r="D5" s="13"/>
      <c r="E5" s="14"/>
      <c r="F5" s="13"/>
      <c r="G5" s="28"/>
      <c r="H5" s="28"/>
      <c r="I5" s="28"/>
      <c r="J5" s="28"/>
      <c r="K5" s="28"/>
      <c r="L5" s="28"/>
      <c r="M5" s="28"/>
    </row>
    <row r="6" spans="1:13" ht="16.149999999999999" customHeight="1" x14ac:dyDescent="0.45">
      <c r="A6" s="1"/>
      <c r="B6" s="1"/>
      <c r="C6" s="13"/>
      <c r="D6" s="13"/>
      <c r="E6" s="14"/>
      <c r="F6" s="13"/>
      <c r="G6" s="154" t="s">
        <v>91</v>
      </c>
      <c r="H6" s="154"/>
      <c r="I6" s="154"/>
      <c r="J6" s="31"/>
      <c r="K6" s="154" t="s">
        <v>92</v>
      </c>
      <c r="L6" s="154"/>
      <c r="M6" s="154"/>
    </row>
    <row r="7" spans="1:13" ht="16.149999999999999" customHeight="1" x14ac:dyDescent="0.45">
      <c r="A7" s="1"/>
      <c r="B7" s="1"/>
      <c r="C7" s="13"/>
      <c r="D7" s="13"/>
      <c r="E7" s="14"/>
      <c r="F7" s="13"/>
      <c r="G7" s="22" t="s">
        <v>2</v>
      </c>
      <c r="H7" s="22"/>
      <c r="I7" s="22" t="s">
        <v>3</v>
      </c>
      <c r="J7" s="31"/>
      <c r="K7" s="22" t="s">
        <v>2</v>
      </c>
      <c r="L7" s="22"/>
      <c r="M7" s="20" t="s">
        <v>3</v>
      </c>
    </row>
    <row r="8" spans="1:13" ht="16.149999999999999" customHeight="1" x14ac:dyDescent="0.45">
      <c r="F8" s="14"/>
      <c r="G8" s="20" t="s">
        <v>201</v>
      </c>
      <c r="H8" s="32"/>
      <c r="I8" s="20" t="s">
        <v>4</v>
      </c>
      <c r="J8" s="32"/>
      <c r="K8" s="20" t="s">
        <v>201</v>
      </c>
      <c r="L8" s="32"/>
      <c r="M8" s="20" t="s">
        <v>4</v>
      </c>
    </row>
    <row r="9" spans="1:13" ht="16.149999999999999" customHeight="1" x14ac:dyDescent="0.45">
      <c r="E9" s="2"/>
      <c r="F9" s="14"/>
      <c r="G9" s="20" t="s">
        <v>184</v>
      </c>
      <c r="H9" s="32"/>
      <c r="I9" s="20" t="s">
        <v>155</v>
      </c>
      <c r="J9" s="32"/>
      <c r="K9" s="20" t="s">
        <v>184</v>
      </c>
      <c r="L9" s="32"/>
      <c r="M9" s="20" t="s">
        <v>155</v>
      </c>
    </row>
    <row r="10" spans="1:13" ht="16.149999999999999" customHeight="1" x14ac:dyDescent="0.45">
      <c r="E10" s="17" t="s">
        <v>5</v>
      </c>
      <c r="F10" s="14"/>
      <c r="G10" s="21" t="s">
        <v>6</v>
      </c>
      <c r="H10" s="32"/>
      <c r="I10" s="21" t="s">
        <v>6</v>
      </c>
      <c r="J10" s="32"/>
      <c r="K10" s="21" t="s">
        <v>6</v>
      </c>
      <c r="L10" s="32"/>
      <c r="M10" s="21" t="s">
        <v>6</v>
      </c>
    </row>
    <row r="11" spans="1:13" ht="10.15" customHeight="1" x14ac:dyDescent="0.45">
      <c r="E11" s="14"/>
      <c r="F11" s="14"/>
      <c r="G11" s="22"/>
      <c r="H11" s="32"/>
      <c r="I11" s="22"/>
      <c r="J11" s="32"/>
      <c r="K11" s="32"/>
      <c r="L11" s="32"/>
      <c r="M11" s="32"/>
    </row>
    <row r="12" spans="1:13" ht="16.149999999999999" customHeight="1" x14ac:dyDescent="0.45">
      <c r="A12" s="4" t="s">
        <v>7</v>
      </c>
      <c r="B12" s="4"/>
    </row>
    <row r="13" spans="1:13" ht="10.15" customHeight="1" x14ac:dyDescent="0.45">
      <c r="A13" s="4"/>
      <c r="B13" s="4"/>
    </row>
    <row r="14" spans="1:13" ht="16.149999999999999" customHeight="1" x14ac:dyDescent="0.45">
      <c r="A14" s="4" t="s">
        <v>8</v>
      </c>
      <c r="B14" s="4"/>
    </row>
    <row r="15" spans="1:13" ht="10.15" customHeight="1" x14ac:dyDescent="0.45">
      <c r="A15" s="4"/>
      <c r="B15" s="4"/>
    </row>
    <row r="16" spans="1:13" ht="16.149999999999999" customHeight="1" x14ac:dyDescent="0.45">
      <c r="A16" s="2" t="s">
        <v>9</v>
      </c>
      <c r="E16" s="33"/>
      <c r="F16" s="25"/>
      <c r="G16" s="23">
        <v>6716001</v>
      </c>
      <c r="H16" s="23"/>
      <c r="I16" s="23">
        <v>7591168</v>
      </c>
      <c r="K16" s="34">
        <v>2733389</v>
      </c>
      <c r="M16" s="23">
        <v>3673872</v>
      </c>
    </row>
    <row r="17" spans="1:13" ht="16.149999999999999" customHeight="1" x14ac:dyDescent="0.45">
      <c r="A17" s="2" t="s">
        <v>152</v>
      </c>
      <c r="E17" s="33"/>
      <c r="F17" s="25"/>
      <c r="G17" s="23"/>
      <c r="H17" s="23"/>
      <c r="I17" s="23"/>
      <c r="K17" s="34"/>
      <c r="M17" s="23"/>
    </row>
    <row r="18" spans="1:13" ht="16.149999999999999" customHeight="1" x14ac:dyDescent="0.45">
      <c r="B18" s="2" t="s">
        <v>153</v>
      </c>
      <c r="E18" s="33" t="s">
        <v>158</v>
      </c>
      <c r="F18" s="25"/>
      <c r="G18" s="23">
        <v>486529</v>
      </c>
      <c r="H18" s="23"/>
      <c r="I18" s="23">
        <v>186252</v>
      </c>
      <c r="K18" s="34">
        <v>0</v>
      </c>
      <c r="M18" s="23">
        <v>0</v>
      </c>
    </row>
    <row r="19" spans="1:13" ht="16.149999999999999" customHeight="1" x14ac:dyDescent="0.45">
      <c r="A19" s="2" t="s">
        <v>152</v>
      </c>
      <c r="E19" s="33"/>
      <c r="F19" s="25"/>
      <c r="G19" s="23"/>
      <c r="H19" s="23"/>
      <c r="I19" s="23"/>
      <c r="K19" s="34"/>
      <c r="M19" s="23"/>
    </row>
    <row r="20" spans="1:13" ht="16.149999999999999" customHeight="1" x14ac:dyDescent="0.45">
      <c r="B20" s="2" t="s">
        <v>154</v>
      </c>
      <c r="E20" s="33">
        <v>7</v>
      </c>
      <c r="F20" s="25"/>
      <c r="G20" s="23">
        <v>1965</v>
      </c>
      <c r="H20" s="23"/>
      <c r="I20" s="23">
        <v>2827</v>
      </c>
      <c r="K20" s="34">
        <v>0</v>
      </c>
      <c r="M20" s="23">
        <v>0</v>
      </c>
    </row>
    <row r="21" spans="1:13" ht="16.149999999999999" customHeight="1" x14ac:dyDescent="0.45">
      <c r="A21" s="2" t="s">
        <v>189</v>
      </c>
      <c r="E21" s="33">
        <v>9</v>
      </c>
      <c r="F21" s="25"/>
      <c r="G21" s="23">
        <v>2311852</v>
      </c>
      <c r="H21" s="23"/>
      <c r="I21" s="23">
        <v>2172188</v>
      </c>
      <c r="K21" s="34">
        <v>0</v>
      </c>
      <c r="M21" s="23">
        <v>0</v>
      </c>
    </row>
    <row r="22" spans="1:13" ht="16.149999999999999" customHeight="1" x14ac:dyDescent="0.45">
      <c r="A22" s="2" t="s">
        <v>10</v>
      </c>
      <c r="E22" s="33">
        <v>19</v>
      </c>
      <c r="F22" s="25"/>
      <c r="G22" s="23">
        <v>563866</v>
      </c>
      <c r="H22" s="23"/>
      <c r="I22" s="23">
        <v>455792</v>
      </c>
      <c r="K22" s="34">
        <v>448664</v>
      </c>
      <c r="M22" s="23">
        <v>315183</v>
      </c>
    </row>
    <row r="23" spans="1:13" ht="16.149999999999999" customHeight="1" x14ac:dyDescent="0.45">
      <c r="A23" s="2" t="s">
        <v>11</v>
      </c>
      <c r="E23" s="33">
        <v>19</v>
      </c>
      <c r="F23" s="25"/>
      <c r="G23" s="23">
        <v>3635</v>
      </c>
      <c r="H23" s="23"/>
      <c r="I23" s="23">
        <v>25808</v>
      </c>
      <c r="K23" s="34">
        <v>3635</v>
      </c>
      <c r="M23" s="23">
        <v>25808</v>
      </c>
    </row>
    <row r="24" spans="1:13" ht="16.149999999999999" customHeight="1" x14ac:dyDescent="0.45">
      <c r="A24" s="25" t="s">
        <v>161</v>
      </c>
      <c r="E24" s="33">
        <v>19</v>
      </c>
      <c r="F24" s="25"/>
      <c r="G24" s="23">
        <v>9094</v>
      </c>
      <c r="H24" s="23"/>
      <c r="I24" s="23">
        <v>9313</v>
      </c>
      <c r="K24" s="34">
        <v>0</v>
      </c>
      <c r="M24" s="23">
        <v>0</v>
      </c>
    </row>
    <row r="25" spans="1:13" ht="16.149999999999999" customHeight="1" x14ac:dyDescent="0.45">
      <c r="A25" s="25" t="s">
        <v>241</v>
      </c>
      <c r="E25" s="33">
        <v>19</v>
      </c>
      <c r="F25" s="25"/>
      <c r="G25" s="23">
        <v>0</v>
      </c>
      <c r="H25" s="23"/>
      <c r="I25" s="23">
        <v>0</v>
      </c>
      <c r="K25" s="34">
        <v>0</v>
      </c>
      <c r="M25" s="23">
        <v>152946</v>
      </c>
    </row>
    <row r="26" spans="1:13" ht="16.149999999999999" customHeight="1" x14ac:dyDescent="0.45">
      <c r="A26" s="2" t="s">
        <v>12</v>
      </c>
      <c r="E26" s="2"/>
      <c r="F26" s="25"/>
      <c r="G26" s="23">
        <v>909619</v>
      </c>
      <c r="H26" s="23"/>
      <c r="I26" s="23">
        <v>977915</v>
      </c>
      <c r="K26" s="34">
        <v>0</v>
      </c>
      <c r="M26" s="23">
        <v>0</v>
      </c>
    </row>
    <row r="27" spans="1:13" ht="16.149999999999999" customHeight="1" x14ac:dyDescent="0.45">
      <c r="A27" s="2" t="s">
        <v>100</v>
      </c>
      <c r="E27" s="33"/>
      <c r="F27" s="25"/>
      <c r="G27" s="23">
        <v>519970</v>
      </c>
      <c r="H27" s="23"/>
      <c r="I27" s="23">
        <v>541153</v>
      </c>
      <c r="K27" s="34">
        <v>0</v>
      </c>
      <c r="M27" s="23">
        <v>0</v>
      </c>
    </row>
    <row r="28" spans="1:13" ht="16.149999999999999" customHeight="1" x14ac:dyDescent="0.45">
      <c r="A28" s="2" t="s">
        <v>181</v>
      </c>
      <c r="E28" s="33">
        <v>7</v>
      </c>
      <c r="F28" s="25"/>
      <c r="G28" s="23">
        <v>408930</v>
      </c>
      <c r="H28" s="23"/>
      <c r="I28" s="23">
        <v>322025</v>
      </c>
      <c r="K28" s="34">
        <v>0</v>
      </c>
      <c r="M28" s="23">
        <v>0</v>
      </c>
    </row>
    <row r="29" spans="1:13" ht="16.149999999999999" customHeight="1" x14ac:dyDescent="0.45">
      <c r="A29" s="2" t="s">
        <v>13</v>
      </c>
      <c r="E29" s="33"/>
      <c r="F29" s="25"/>
      <c r="G29" s="24">
        <v>430490</v>
      </c>
      <c r="H29" s="23"/>
      <c r="I29" s="24">
        <v>425136</v>
      </c>
      <c r="K29" s="24">
        <v>43174</v>
      </c>
      <c r="M29" s="24">
        <v>50710</v>
      </c>
    </row>
    <row r="30" spans="1:13" ht="10.15" customHeight="1" x14ac:dyDescent="0.45">
      <c r="F30" s="15"/>
      <c r="G30" s="35"/>
      <c r="H30" s="35"/>
      <c r="I30" s="35"/>
      <c r="J30" s="35"/>
      <c r="K30" s="35"/>
      <c r="L30" s="35"/>
      <c r="M30" s="35"/>
    </row>
    <row r="31" spans="1:13" ht="16.149999999999999" customHeight="1" x14ac:dyDescent="0.45">
      <c r="A31" s="4" t="s">
        <v>14</v>
      </c>
      <c r="F31" s="15"/>
      <c r="G31" s="36">
        <f>SUM(G16:G29)</f>
        <v>12361951</v>
      </c>
      <c r="H31" s="35"/>
      <c r="I31" s="36">
        <f>SUM(I11:I29)</f>
        <v>12709577</v>
      </c>
      <c r="J31" s="35"/>
      <c r="K31" s="36">
        <f>SUM(K16:K29)</f>
        <v>3228862</v>
      </c>
      <c r="L31" s="35"/>
      <c r="M31" s="36">
        <f>SUM(M11:M29)</f>
        <v>4218519</v>
      </c>
    </row>
    <row r="32" spans="1:13" ht="16.149999999999999" customHeight="1" x14ac:dyDescent="0.45">
      <c r="F32" s="15"/>
      <c r="G32" s="35"/>
      <c r="H32" s="35"/>
      <c r="I32" s="35"/>
      <c r="J32" s="35"/>
      <c r="K32" s="35"/>
      <c r="L32" s="35"/>
      <c r="M32" s="35"/>
    </row>
    <row r="33" spans="1:13" ht="16.149999999999999" customHeight="1" x14ac:dyDescent="0.45">
      <c r="A33" s="4" t="s">
        <v>15</v>
      </c>
      <c r="F33" s="15"/>
      <c r="G33" s="35"/>
      <c r="H33" s="35"/>
      <c r="I33" s="35"/>
      <c r="J33" s="35"/>
      <c r="K33" s="35"/>
      <c r="L33" s="35"/>
      <c r="M33" s="35"/>
    </row>
    <row r="34" spans="1:13" ht="10.15" customHeight="1" x14ac:dyDescent="0.45">
      <c r="A34" s="4"/>
      <c r="F34" s="15"/>
      <c r="G34" s="35"/>
      <c r="H34" s="35"/>
      <c r="I34" s="35"/>
      <c r="J34" s="35"/>
      <c r="K34" s="35"/>
      <c r="L34" s="35"/>
      <c r="M34" s="35"/>
    </row>
    <row r="35" spans="1:13" ht="16.149999999999999" customHeight="1" x14ac:dyDescent="0.45">
      <c r="A35" s="2" t="s">
        <v>127</v>
      </c>
      <c r="E35" s="33">
        <v>19</v>
      </c>
      <c r="F35" s="25"/>
      <c r="G35" s="34">
        <v>3492242</v>
      </c>
      <c r="H35" s="26"/>
      <c r="I35" s="18">
        <v>2849242</v>
      </c>
      <c r="K35" s="34">
        <v>7797733</v>
      </c>
      <c r="M35" s="18">
        <v>9538984</v>
      </c>
    </row>
    <row r="36" spans="1:13" ht="16.149999999999999" customHeight="1" x14ac:dyDescent="0.45">
      <c r="A36" s="2" t="s">
        <v>144</v>
      </c>
      <c r="E36" s="33">
        <v>10</v>
      </c>
      <c r="F36" s="25"/>
      <c r="G36" s="34">
        <v>0</v>
      </c>
      <c r="H36" s="26"/>
      <c r="I36" s="23">
        <v>0</v>
      </c>
      <c r="J36" s="26"/>
      <c r="K36" s="34">
        <v>19525175</v>
      </c>
      <c r="L36" s="23"/>
      <c r="M36" s="23">
        <v>16922840</v>
      </c>
    </row>
    <row r="37" spans="1:13" ht="16.149999999999999" customHeight="1" x14ac:dyDescent="0.45">
      <c r="A37" s="2" t="s">
        <v>149</v>
      </c>
      <c r="E37" s="33">
        <v>10</v>
      </c>
      <c r="F37" s="25"/>
      <c r="G37" s="23">
        <v>9809321</v>
      </c>
      <c r="H37" s="23"/>
      <c r="I37" s="23">
        <v>10105227</v>
      </c>
      <c r="J37" s="23"/>
      <c r="K37" s="34">
        <v>10608649</v>
      </c>
      <c r="L37" s="23"/>
      <c r="M37" s="23">
        <v>10608649</v>
      </c>
    </row>
    <row r="38" spans="1:13" ht="16.149999999999999" customHeight="1" x14ac:dyDescent="0.45">
      <c r="A38" s="2" t="s">
        <v>190</v>
      </c>
      <c r="E38" s="33">
        <v>10</v>
      </c>
      <c r="F38" s="25"/>
      <c r="G38" s="23">
        <v>35354601</v>
      </c>
      <c r="H38" s="23"/>
      <c r="I38" s="23">
        <v>34834670</v>
      </c>
      <c r="J38" s="23"/>
      <c r="K38" s="34">
        <v>27415162</v>
      </c>
      <c r="L38" s="23"/>
      <c r="M38" s="23">
        <v>26778356</v>
      </c>
    </row>
    <row r="39" spans="1:13" ht="16.149999999999999" customHeight="1" x14ac:dyDescent="0.45">
      <c r="A39" s="2" t="s">
        <v>101</v>
      </c>
      <c r="E39" s="33">
        <v>11</v>
      </c>
      <c r="F39" s="25"/>
      <c r="G39" s="34">
        <v>33544163</v>
      </c>
      <c r="H39" s="23"/>
      <c r="I39" s="23">
        <v>35637132</v>
      </c>
      <c r="J39" s="23"/>
      <c r="K39" s="34">
        <v>1559</v>
      </c>
      <c r="L39" s="23"/>
      <c r="M39" s="23">
        <v>1580</v>
      </c>
    </row>
    <row r="40" spans="1:13" ht="16.149999999999999" customHeight="1" x14ac:dyDescent="0.45">
      <c r="A40" s="2" t="s">
        <v>132</v>
      </c>
      <c r="E40" s="33"/>
      <c r="F40" s="25"/>
      <c r="G40" s="34">
        <v>477299</v>
      </c>
      <c r="H40" s="23"/>
      <c r="I40" s="23">
        <v>503268</v>
      </c>
      <c r="J40" s="23"/>
      <c r="K40" s="34">
        <v>2473</v>
      </c>
      <c r="L40" s="23"/>
      <c r="M40" s="23">
        <v>3147</v>
      </c>
    </row>
    <row r="41" spans="1:13" ht="16.149999999999999" customHeight="1" x14ac:dyDescent="0.45">
      <c r="A41" s="2" t="s">
        <v>157</v>
      </c>
      <c r="E41" s="33">
        <v>7</v>
      </c>
      <c r="F41" s="25"/>
      <c r="G41" s="34">
        <v>27356</v>
      </c>
      <c r="H41" s="23"/>
      <c r="I41" s="23">
        <v>70722</v>
      </c>
      <c r="J41" s="23"/>
      <c r="K41" s="34">
        <v>4185</v>
      </c>
      <c r="L41" s="23"/>
      <c r="M41" s="23">
        <v>68987</v>
      </c>
    </row>
    <row r="42" spans="1:13" ht="16.149999999999999" customHeight="1" x14ac:dyDescent="0.45">
      <c r="A42" s="2" t="s">
        <v>16</v>
      </c>
      <c r="E42" s="33"/>
      <c r="F42" s="25"/>
      <c r="G42" s="34">
        <v>473765</v>
      </c>
      <c r="H42" s="23"/>
      <c r="I42" s="23">
        <v>484399</v>
      </c>
      <c r="J42" s="23"/>
      <c r="K42" s="34">
        <v>13363</v>
      </c>
      <c r="L42" s="23"/>
      <c r="M42" s="23">
        <v>0</v>
      </c>
    </row>
    <row r="43" spans="1:13" ht="16.149999999999999" customHeight="1" x14ac:dyDescent="0.45">
      <c r="A43" s="2" t="s">
        <v>17</v>
      </c>
      <c r="E43" s="33"/>
      <c r="F43" s="25"/>
      <c r="G43" s="34">
        <v>41289</v>
      </c>
      <c r="H43" s="23"/>
      <c r="I43" s="23">
        <v>43105</v>
      </c>
      <c r="J43" s="23"/>
      <c r="K43" s="34">
        <v>0</v>
      </c>
      <c r="L43" s="23"/>
      <c r="M43" s="23">
        <v>0</v>
      </c>
    </row>
    <row r="44" spans="1:13" ht="16.149999999999999" customHeight="1" x14ac:dyDescent="0.45">
      <c r="A44" s="2" t="s">
        <v>18</v>
      </c>
      <c r="E44" s="33"/>
      <c r="F44" s="25"/>
      <c r="G44" s="37">
        <v>598932</v>
      </c>
      <c r="H44" s="23"/>
      <c r="I44" s="24">
        <v>445330</v>
      </c>
      <c r="J44" s="23"/>
      <c r="K44" s="37">
        <v>224099</v>
      </c>
      <c r="L44" s="23"/>
      <c r="M44" s="24">
        <v>217545</v>
      </c>
    </row>
    <row r="45" spans="1:13" ht="10.15" customHeight="1" x14ac:dyDescent="0.45">
      <c r="F45" s="15"/>
      <c r="G45" s="35"/>
      <c r="H45" s="35"/>
      <c r="I45" s="35"/>
      <c r="J45" s="35"/>
      <c r="K45" s="35"/>
      <c r="L45" s="35"/>
      <c r="M45" s="35"/>
    </row>
    <row r="46" spans="1:13" ht="16.149999999999999" customHeight="1" x14ac:dyDescent="0.45">
      <c r="A46" s="4" t="s">
        <v>19</v>
      </c>
      <c r="F46" s="15"/>
      <c r="G46" s="36">
        <f>SUM(G35:G44)</f>
        <v>83818968</v>
      </c>
      <c r="H46" s="35"/>
      <c r="I46" s="36">
        <f>SUM(I35:I44)</f>
        <v>84973095</v>
      </c>
      <c r="J46" s="35"/>
      <c r="K46" s="36">
        <f>SUM(K35:K44)</f>
        <v>65592398</v>
      </c>
      <c r="L46" s="35"/>
      <c r="M46" s="36">
        <f>SUM(M35:M44)</f>
        <v>64140088</v>
      </c>
    </row>
    <row r="47" spans="1:13" ht="10.15" customHeight="1" x14ac:dyDescent="0.45">
      <c r="F47" s="15"/>
      <c r="G47" s="35"/>
      <c r="H47" s="35"/>
      <c r="I47" s="35"/>
      <c r="J47" s="35"/>
      <c r="K47" s="35"/>
      <c r="L47" s="35"/>
      <c r="M47" s="35"/>
    </row>
    <row r="48" spans="1:13" ht="16.149999999999999" customHeight="1" thickBot="1" x14ac:dyDescent="0.5">
      <c r="A48" s="4" t="s">
        <v>20</v>
      </c>
      <c r="F48" s="15"/>
      <c r="G48" s="7">
        <f>SUM(G31,G46)</f>
        <v>96180919</v>
      </c>
      <c r="H48" s="35"/>
      <c r="I48" s="7">
        <f>SUM(I31,I46)</f>
        <v>97682672</v>
      </c>
      <c r="J48" s="8"/>
      <c r="K48" s="7">
        <f>SUM(K31,K46)</f>
        <v>68821260</v>
      </c>
      <c r="L48" s="8"/>
      <c r="M48" s="7">
        <f>SUM(M31,M46)</f>
        <v>68358607</v>
      </c>
    </row>
    <row r="49" spans="1:13" ht="14.25" customHeight="1" thickTop="1" x14ac:dyDescent="0.45">
      <c r="A49" s="4"/>
      <c r="F49" s="15"/>
      <c r="G49" s="8"/>
      <c r="H49" s="35"/>
      <c r="I49" s="8"/>
      <c r="J49" s="8"/>
      <c r="K49" s="8"/>
      <c r="L49" s="8"/>
      <c r="M49" s="8"/>
    </row>
    <row r="50" spans="1:13" ht="14.25" customHeight="1" x14ac:dyDescent="0.45">
      <c r="A50" s="4"/>
      <c r="F50" s="15"/>
      <c r="G50" s="8"/>
      <c r="H50" s="35"/>
      <c r="I50" s="8"/>
      <c r="J50" s="8"/>
      <c r="K50" s="8"/>
      <c r="L50" s="8"/>
      <c r="M50" s="8"/>
    </row>
    <row r="51" spans="1:13" ht="14.25" customHeight="1" x14ac:dyDescent="0.45">
      <c r="A51" s="4"/>
      <c r="F51" s="15"/>
      <c r="G51" s="8"/>
      <c r="H51" s="35"/>
      <c r="I51" s="8"/>
      <c r="J51" s="8"/>
      <c r="K51" s="8"/>
      <c r="L51" s="8"/>
      <c r="M51" s="8"/>
    </row>
    <row r="52" spans="1:13" ht="14.25" customHeight="1" x14ac:dyDescent="0.45">
      <c r="A52" s="4"/>
      <c r="F52" s="15"/>
      <c r="G52" s="8"/>
      <c r="H52" s="35"/>
      <c r="I52" s="8"/>
      <c r="J52" s="8"/>
      <c r="K52" s="8"/>
      <c r="L52" s="8"/>
      <c r="M52" s="8"/>
    </row>
    <row r="53" spans="1:13" ht="14.25" customHeight="1" x14ac:dyDescent="0.45">
      <c r="A53" s="4"/>
      <c r="F53" s="15"/>
      <c r="G53" s="8"/>
      <c r="H53" s="35"/>
      <c r="I53" s="8"/>
      <c r="J53" s="8"/>
      <c r="K53" s="8"/>
      <c r="L53" s="8"/>
      <c r="M53" s="8"/>
    </row>
    <row r="54" spans="1:13" ht="16.5" customHeight="1" x14ac:dyDescent="0.45">
      <c r="A54" s="4"/>
      <c r="F54" s="15"/>
      <c r="G54" s="8"/>
      <c r="H54" s="35"/>
      <c r="I54" s="8"/>
      <c r="J54" s="8"/>
      <c r="K54" s="8"/>
      <c r="L54" s="8"/>
      <c r="M54" s="8"/>
    </row>
    <row r="55" spans="1:13" ht="22.15" customHeight="1" x14ac:dyDescent="0.45">
      <c r="A55" s="5" t="s">
        <v>133</v>
      </c>
      <c r="B55" s="5"/>
      <c r="C55" s="5"/>
      <c r="D55" s="5"/>
      <c r="E55" s="5"/>
      <c r="F55" s="5"/>
      <c r="G55" s="19"/>
      <c r="H55" s="19"/>
      <c r="I55" s="19"/>
      <c r="J55" s="19"/>
      <c r="K55" s="19"/>
      <c r="L55" s="19"/>
      <c r="M55" s="19"/>
    </row>
    <row r="56" spans="1:13" ht="16.5" customHeight="1" x14ac:dyDescent="0.45">
      <c r="A56" s="4" t="s">
        <v>0</v>
      </c>
      <c r="B56" s="4"/>
    </row>
    <row r="57" spans="1:13" ht="16.5" customHeight="1" x14ac:dyDescent="0.45">
      <c r="A57" s="4" t="s">
        <v>1</v>
      </c>
      <c r="B57" s="4"/>
    </row>
    <row r="58" spans="1:13" ht="16.5" customHeight="1" x14ac:dyDescent="0.45">
      <c r="A58" s="6" t="s">
        <v>200</v>
      </c>
      <c r="B58" s="6"/>
      <c r="C58" s="5"/>
      <c r="D58" s="5"/>
      <c r="E58" s="16"/>
      <c r="F58" s="5"/>
      <c r="G58" s="19"/>
      <c r="H58" s="19"/>
      <c r="I58" s="19"/>
      <c r="J58" s="19"/>
      <c r="K58" s="19"/>
      <c r="L58" s="19"/>
      <c r="M58" s="19"/>
    </row>
    <row r="59" spans="1:13" ht="16.5" customHeight="1" x14ac:dyDescent="0.45">
      <c r="A59" s="4"/>
      <c r="B59" s="4"/>
    </row>
    <row r="60" spans="1:13" ht="16.5" customHeight="1" x14ac:dyDescent="0.45">
      <c r="A60" s="4"/>
      <c r="B60" s="4"/>
    </row>
    <row r="61" spans="1:13" ht="16.5" customHeight="1" x14ac:dyDescent="0.45">
      <c r="A61" s="1"/>
      <c r="B61" s="1"/>
      <c r="C61" s="13"/>
      <c r="D61" s="13"/>
      <c r="E61" s="14"/>
      <c r="F61" s="13"/>
      <c r="G61" s="154" t="s">
        <v>91</v>
      </c>
      <c r="H61" s="154"/>
      <c r="I61" s="154"/>
      <c r="J61" s="31"/>
      <c r="K61" s="154" t="s">
        <v>92</v>
      </c>
      <c r="L61" s="154"/>
      <c r="M61" s="154"/>
    </row>
    <row r="62" spans="1:13" ht="16.5" customHeight="1" x14ac:dyDescent="0.45">
      <c r="A62" s="1"/>
      <c r="B62" s="1"/>
      <c r="C62" s="13"/>
      <c r="D62" s="13"/>
      <c r="E62" s="14"/>
      <c r="F62" s="13"/>
      <c r="G62" s="22" t="s">
        <v>2</v>
      </c>
      <c r="H62" s="22"/>
      <c r="I62" s="22" t="s">
        <v>3</v>
      </c>
      <c r="J62" s="31"/>
      <c r="K62" s="22" t="s">
        <v>2</v>
      </c>
      <c r="L62" s="22"/>
      <c r="M62" s="20" t="s">
        <v>3</v>
      </c>
    </row>
    <row r="63" spans="1:13" ht="16.5" customHeight="1" x14ac:dyDescent="0.45">
      <c r="A63" s="1"/>
      <c r="B63" s="1"/>
      <c r="C63" s="13"/>
      <c r="D63" s="13"/>
      <c r="F63" s="14"/>
      <c r="G63" s="20" t="s">
        <v>201</v>
      </c>
      <c r="H63" s="32"/>
      <c r="I63" s="20" t="s">
        <v>4</v>
      </c>
      <c r="J63" s="32"/>
      <c r="K63" s="20" t="s">
        <v>201</v>
      </c>
      <c r="L63" s="32"/>
      <c r="M63" s="20" t="s">
        <v>4</v>
      </c>
    </row>
    <row r="64" spans="1:13" ht="16.5" customHeight="1" x14ac:dyDescent="0.45">
      <c r="E64" s="2"/>
      <c r="F64" s="14"/>
      <c r="G64" s="20" t="s">
        <v>184</v>
      </c>
      <c r="H64" s="32"/>
      <c r="I64" s="20" t="s">
        <v>155</v>
      </c>
      <c r="J64" s="32"/>
      <c r="K64" s="20" t="s">
        <v>184</v>
      </c>
      <c r="L64" s="32"/>
      <c r="M64" s="20" t="s">
        <v>155</v>
      </c>
    </row>
    <row r="65" spans="1:13" ht="16.5" customHeight="1" x14ac:dyDescent="0.45">
      <c r="E65" s="17" t="s">
        <v>5</v>
      </c>
      <c r="F65" s="14"/>
      <c r="G65" s="21" t="s">
        <v>6</v>
      </c>
      <c r="H65" s="32"/>
      <c r="I65" s="21" t="s">
        <v>6</v>
      </c>
      <c r="J65" s="32"/>
      <c r="K65" s="21" t="s">
        <v>6</v>
      </c>
      <c r="L65" s="32"/>
      <c r="M65" s="21" t="s">
        <v>6</v>
      </c>
    </row>
    <row r="66" spans="1:13" ht="16.5" customHeight="1" x14ac:dyDescent="0.45">
      <c r="E66" s="14"/>
      <c r="F66" s="14"/>
      <c r="G66" s="22"/>
      <c r="H66" s="32"/>
      <c r="I66" s="22"/>
      <c r="J66" s="32"/>
      <c r="K66" s="22"/>
      <c r="L66" s="32"/>
      <c r="M66" s="22"/>
    </row>
    <row r="67" spans="1:13" ht="16.5" customHeight="1" x14ac:dyDescent="0.45">
      <c r="A67" s="4" t="s">
        <v>95</v>
      </c>
      <c r="B67" s="4"/>
    </row>
    <row r="68" spans="1:13" ht="16.5" customHeight="1" x14ac:dyDescent="0.45">
      <c r="A68" s="4"/>
      <c r="B68" s="4"/>
    </row>
    <row r="69" spans="1:13" ht="16.5" customHeight="1" x14ac:dyDescent="0.45">
      <c r="A69" s="4" t="s">
        <v>21</v>
      </c>
      <c r="B69" s="4"/>
    </row>
    <row r="70" spans="1:13" ht="16.5" customHeight="1" x14ac:dyDescent="0.45">
      <c r="A70" s="4"/>
      <c r="B70" s="4"/>
    </row>
    <row r="71" spans="1:13" ht="16.5" customHeight="1" x14ac:dyDescent="0.45">
      <c r="A71" s="2" t="s">
        <v>22</v>
      </c>
      <c r="E71" s="33">
        <v>12</v>
      </c>
      <c r="F71" s="38"/>
      <c r="G71" s="23">
        <v>6050000</v>
      </c>
      <c r="H71" s="39"/>
      <c r="I71" s="23">
        <v>5050000</v>
      </c>
      <c r="J71" s="23"/>
      <c r="K71" s="23">
        <v>6050000</v>
      </c>
      <c r="L71" s="23"/>
      <c r="M71" s="23">
        <v>5050000</v>
      </c>
    </row>
    <row r="72" spans="1:13" ht="16.5" customHeight="1" x14ac:dyDescent="0.45">
      <c r="A72" s="2" t="s">
        <v>150</v>
      </c>
      <c r="B72" s="4"/>
      <c r="E72" s="40"/>
      <c r="F72" s="38"/>
      <c r="G72" s="23">
        <v>136089</v>
      </c>
      <c r="H72" s="39"/>
      <c r="I72" s="23">
        <v>131210</v>
      </c>
      <c r="J72" s="23"/>
      <c r="K72" s="23">
        <v>0</v>
      </c>
      <c r="L72" s="23"/>
      <c r="M72" s="23">
        <v>0</v>
      </c>
    </row>
    <row r="73" spans="1:13" ht="16.5" customHeight="1" x14ac:dyDescent="0.45">
      <c r="A73" s="2" t="s">
        <v>23</v>
      </c>
      <c r="B73" s="4"/>
      <c r="E73" s="33">
        <v>19</v>
      </c>
      <c r="F73" s="38"/>
      <c r="G73" s="23">
        <v>311366</v>
      </c>
      <c r="H73" s="39"/>
      <c r="I73" s="23">
        <v>329400</v>
      </c>
      <c r="J73" s="23"/>
      <c r="K73" s="23">
        <v>3</v>
      </c>
      <c r="L73" s="23"/>
      <c r="M73" s="23">
        <v>12472</v>
      </c>
    </row>
    <row r="74" spans="1:13" ht="16.5" customHeight="1" x14ac:dyDescent="0.45">
      <c r="A74" s="2" t="s">
        <v>188</v>
      </c>
      <c r="B74" s="4"/>
      <c r="E74" s="33"/>
      <c r="F74" s="38"/>
      <c r="G74" s="23">
        <v>82549</v>
      </c>
      <c r="H74" s="39"/>
      <c r="I74" s="23">
        <v>94665</v>
      </c>
      <c r="J74" s="23"/>
      <c r="K74" s="23">
        <v>82549</v>
      </c>
      <c r="L74" s="23"/>
      <c r="M74" s="23">
        <v>94665</v>
      </c>
    </row>
    <row r="75" spans="1:13" ht="16.5" customHeight="1" x14ac:dyDescent="0.45">
      <c r="A75" s="2" t="s">
        <v>125</v>
      </c>
      <c r="E75" s="33"/>
      <c r="F75" s="25"/>
      <c r="G75" s="9"/>
      <c r="I75" s="9"/>
      <c r="K75" s="23"/>
    </row>
    <row r="76" spans="1:13" ht="16.5" customHeight="1" x14ac:dyDescent="0.45">
      <c r="B76" s="2" t="s">
        <v>126</v>
      </c>
      <c r="E76" s="33">
        <v>14</v>
      </c>
      <c r="F76" s="25"/>
      <c r="G76" s="23">
        <v>1580873</v>
      </c>
      <c r="H76" s="23"/>
      <c r="I76" s="23">
        <v>1877943</v>
      </c>
      <c r="J76" s="23"/>
      <c r="K76" s="23">
        <v>1268008</v>
      </c>
      <c r="L76" s="23"/>
      <c r="M76" s="23">
        <v>1555891</v>
      </c>
    </row>
    <row r="77" spans="1:13" ht="16.5" customHeight="1" x14ac:dyDescent="0.45">
      <c r="A77" s="2" t="s">
        <v>215</v>
      </c>
      <c r="E77" s="33">
        <v>15</v>
      </c>
      <c r="F77" s="25"/>
      <c r="G77" s="23">
        <v>1499426</v>
      </c>
      <c r="H77" s="23"/>
      <c r="I77" s="23">
        <v>0</v>
      </c>
      <c r="J77" s="23"/>
      <c r="K77" s="23">
        <v>1499426</v>
      </c>
      <c r="L77" s="23"/>
      <c r="M77" s="23">
        <v>0</v>
      </c>
    </row>
    <row r="78" spans="1:13" ht="16.5" customHeight="1" x14ac:dyDescent="0.45">
      <c r="A78" s="2" t="s">
        <v>130</v>
      </c>
      <c r="E78" s="33"/>
      <c r="F78" s="25"/>
      <c r="G78" s="23">
        <v>10057</v>
      </c>
      <c r="H78" s="23"/>
      <c r="I78" s="23">
        <v>10128</v>
      </c>
      <c r="J78" s="23"/>
      <c r="K78" s="23">
        <v>1324</v>
      </c>
      <c r="L78" s="23"/>
      <c r="M78" s="23">
        <v>1279</v>
      </c>
    </row>
    <row r="79" spans="1:13" ht="16.5" customHeight="1" x14ac:dyDescent="0.45">
      <c r="A79" s="2" t="s">
        <v>182</v>
      </c>
      <c r="E79" s="33">
        <v>7</v>
      </c>
      <c r="F79" s="25"/>
      <c r="G79" s="23">
        <v>548463</v>
      </c>
      <c r="H79" s="23"/>
      <c r="I79" s="23">
        <v>681280</v>
      </c>
      <c r="J79" s="23"/>
      <c r="K79" s="23">
        <v>0</v>
      </c>
      <c r="L79" s="23"/>
      <c r="M79" s="23">
        <v>0</v>
      </c>
    </row>
    <row r="80" spans="1:13" ht="16.5" customHeight="1" x14ac:dyDescent="0.45">
      <c r="A80" s="2" t="s">
        <v>160</v>
      </c>
      <c r="E80" s="33"/>
      <c r="F80" s="25"/>
      <c r="G80" s="23">
        <v>79430</v>
      </c>
      <c r="H80" s="23"/>
      <c r="I80" s="23">
        <v>85737</v>
      </c>
      <c r="J80" s="23"/>
      <c r="K80" s="23">
        <v>0</v>
      </c>
      <c r="L80" s="23"/>
      <c r="M80" s="23">
        <v>0</v>
      </c>
    </row>
    <row r="81" spans="1:13" ht="16.5" customHeight="1" x14ac:dyDescent="0.45">
      <c r="A81" s="2" t="s">
        <v>24</v>
      </c>
      <c r="E81" s="15">
        <v>13</v>
      </c>
      <c r="F81" s="25"/>
      <c r="G81" s="24">
        <v>1738842</v>
      </c>
      <c r="H81" s="23"/>
      <c r="I81" s="27">
        <v>2372985</v>
      </c>
      <c r="J81" s="23"/>
      <c r="K81" s="24">
        <v>11142</v>
      </c>
      <c r="L81" s="23"/>
      <c r="M81" s="27">
        <v>17339</v>
      </c>
    </row>
    <row r="83" spans="1:13" ht="16.5" customHeight="1" x14ac:dyDescent="0.45">
      <c r="A83" s="4" t="s">
        <v>25</v>
      </c>
      <c r="G83" s="19">
        <f>SUM(G71:G81)</f>
        <v>12037095</v>
      </c>
      <c r="I83" s="19">
        <f>SUM(I71:I81)</f>
        <v>10633348</v>
      </c>
      <c r="K83" s="19">
        <f>SUM(K71:K81)</f>
        <v>8912452</v>
      </c>
      <c r="M83" s="19">
        <f>SUM(M71:M81)</f>
        <v>6731646</v>
      </c>
    </row>
    <row r="84" spans="1:13" ht="16.5" customHeight="1" x14ac:dyDescent="0.45">
      <c r="A84" s="4"/>
      <c r="B84" s="4"/>
    </row>
    <row r="85" spans="1:13" ht="16.5" customHeight="1" x14ac:dyDescent="0.45">
      <c r="A85" s="4" t="s">
        <v>26</v>
      </c>
      <c r="B85" s="4"/>
      <c r="F85" s="15"/>
      <c r="G85" s="9"/>
      <c r="I85" s="9"/>
    </row>
    <row r="86" spans="1:13" ht="16.5" customHeight="1" x14ac:dyDescent="0.45">
      <c r="A86" s="4"/>
      <c r="B86" s="4"/>
      <c r="F86" s="15"/>
      <c r="G86" s="9"/>
      <c r="I86" s="9"/>
    </row>
    <row r="87" spans="1:13" ht="16.5" customHeight="1" x14ac:dyDescent="0.45">
      <c r="A87" s="2" t="s">
        <v>124</v>
      </c>
      <c r="E87" s="33">
        <v>14</v>
      </c>
      <c r="F87" s="25"/>
      <c r="G87" s="23">
        <v>22061342</v>
      </c>
      <c r="H87" s="23"/>
      <c r="I87" s="23">
        <v>23233566</v>
      </c>
      <c r="J87" s="23"/>
      <c r="K87" s="23">
        <v>6560926</v>
      </c>
      <c r="L87" s="23"/>
      <c r="M87" s="23">
        <v>6965464</v>
      </c>
    </row>
    <row r="88" spans="1:13" ht="16.5" customHeight="1" x14ac:dyDescent="0.45">
      <c r="A88" s="2" t="s">
        <v>196</v>
      </c>
      <c r="E88" s="33">
        <v>19</v>
      </c>
      <c r="F88" s="25"/>
      <c r="G88" s="23">
        <v>3418422</v>
      </c>
      <c r="H88" s="23"/>
      <c r="I88" s="23">
        <v>3568730</v>
      </c>
      <c r="J88" s="23"/>
      <c r="K88" s="23">
        <v>0</v>
      </c>
      <c r="L88" s="23"/>
      <c r="M88" s="23">
        <v>0</v>
      </c>
    </row>
    <row r="89" spans="1:13" ht="16.5" customHeight="1" x14ac:dyDescent="0.45">
      <c r="A89" s="2" t="s">
        <v>145</v>
      </c>
      <c r="E89" s="33">
        <v>15</v>
      </c>
      <c r="F89" s="25"/>
      <c r="G89" s="23">
        <v>3995447</v>
      </c>
      <c r="H89" s="23"/>
      <c r="I89" s="23">
        <v>5494295</v>
      </c>
      <c r="J89" s="23"/>
      <c r="K89" s="23">
        <v>3995447</v>
      </c>
      <c r="L89" s="23"/>
      <c r="M89" s="23">
        <v>5494295</v>
      </c>
    </row>
    <row r="90" spans="1:13" ht="16.5" customHeight="1" x14ac:dyDescent="0.45">
      <c r="A90" s="2" t="s">
        <v>197</v>
      </c>
      <c r="E90" s="33">
        <v>7</v>
      </c>
      <c r="F90" s="25"/>
      <c r="G90" s="23">
        <v>333965</v>
      </c>
      <c r="H90" s="23"/>
      <c r="I90" s="23">
        <v>0</v>
      </c>
      <c r="J90" s="23"/>
      <c r="K90" s="23">
        <v>9007</v>
      </c>
      <c r="L90" s="23"/>
      <c r="M90" s="23">
        <v>0</v>
      </c>
    </row>
    <row r="91" spans="1:13" ht="16.5" customHeight="1" x14ac:dyDescent="0.45">
      <c r="A91" s="2" t="s">
        <v>131</v>
      </c>
      <c r="E91" s="33"/>
      <c r="F91" s="25"/>
      <c r="G91" s="23">
        <v>7747</v>
      </c>
      <c r="H91" s="23"/>
      <c r="I91" s="23">
        <v>13611</v>
      </c>
      <c r="J91" s="23"/>
      <c r="K91" s="23">
        <v>1627</v>
      </c>
      <c r="L91" s="23"/>
      <c r="M91" s="23">
        <v>2300</v>
      </c>
    </row>
    <row r="92" spans="1:13" ht="16.5" customHeight="1" x14ac:dyDescent="0.45">
      <c r="A92" s="2" t="s">
        <v>187</v>
      </c>
      <c r="B92" s="4"/>
      <c r="E92" s="33"/>
      <c r="F92" s="25"/>
      <c r="G92" s="23">
        <v>142910</v>
      </c>
      <c r="H92" s="23"/>
      <c r="I92" s="23">
        <v>190164</v>
      </c>
      <c r="J92" s="23"/>
      <c r="K92" s="23">
        <v>0</v>
      </c>
      <c r="L92" s="23"/>
      <c r="M92" s="23">
        <v>2110</v>
      </c>
    </row>
    <row r="93" spans="1:13" ht="16.5" customHeight="1" x14ac:dyDescent="0.45">
      <c r="A93" s="2" t="s">
        <v>183</v>
      </c>
      <c r="B93" s="4"/>
      <c r="E93" s="33"/>
      <c r="F93" s="25"/>
      <c r="G93" s="27">
        <v>62857</v>
      </c>
      <c r="H93" s="23"/>
      <c r="I93" s="27">
        <v>59296</v>
      </c>
      <c r="J93" s="23"/>
      <c r="K93" s="27">
        <v>62857</v>
      </c>
      <c r="L93" s="23"/>
      <c r="M93" s="27">
        <v>59296</v>
      </c>
    </row>
    <row r="94" spans="1:13" ht="16.5" customHeight="1" x14ac:dyDescent="0.45">
      <c r="G94" s="9"/>
      <c r="I94" s="9"/>
    </row>
    <row r="95" spans="1:13" ht="16.5" customHeight="1" x14ac:dyDescent="0.45">
      <c r="A95" s="4" t="s">
        <v>27</v>
      </c>
      <c r="G95" s="19">
        <f>SUM(G87:G93)</f>
        <v>30022690</v>
      </c>
      <c r="I95" s="19">
        <f>SUM(I87:I93)</f>
        <v>32559662</v>
      </c>
      <c r="K95" s="19">
        <f>SUM(K87:K93)</f>
        <v>10629864</v>
      </c>
      <c r="M95" s="19">
        <f>SUM(M87:M93)</f>
        <v>12523465</v>
      </c>
    </row>
    <row r="96" spans="1:13" ht="16.5" customHeight="1" x14ac:dyDescent="0.45">
      <c r="A96" s="4"/>
      <c r="B96" s="4"/>
      <c r="G96" s="9"/>
      <c r="I96" s="9"/>
      <c r="K96" s="9"/>
      <c r="M96" s="9"/>
    </row>
    <row r="97" spans="1:13" ht="16.5" customHeight="1" x14ac:dyDescent="0.45">
      <c r="A97" s="4" t="s">
        <v>28</v>
      </c>
      <c r="E97" s="15" t="s">
        <v>29</v>
      </c>
      <c r="G97" s="19">
        <f>SUM(G83,G95)</f>
        <v>42059785</v>
      </c>
      <c r="I97" s="19">
        <f>SUM(I83,I95)</f>
        <v>43193010</v>
      </c>
      <c r="K97" s="19">
        <f>SUM(K83,K95)</f>
        <v>19542316</v>
      </c>
      <c r="M97" s="19">
        <f>SUM(M83,M95)</f>
        <v>19255111</v>
      </c>
    </row>
    <row r="98" spans="1:13" ht="16.5" customHeight="1" x14ac:dyDescent="0.45">
      <c r="A98" s="4"/>
    </row>
    <row r="105" spans="1:13" ht="15.6" customHeight="1" x14ac:dyDescent="0.45"/>
    <row r="106" spans="1:13" ht="22.15" customHeight="1" x14ac:dyDescent="0.45">
      <c r="A106" s="5" t="str">
        <f>A55</f>
        <v>The condensed notes to the interim financial information are an integral part of this interim financial information.</v>
      </c>
      <c r="B106" s="5"/>
      <c r="C106" s="5"/>
      <c r="D106" s="5"/>
      <c r="E106" s="16"/>
      <c r="F106" s="5"/>
      <c r="G106" s="19"/>
      <c r="H106" s="19"/>
      <c r="I106" s="19"/>
      <c r="J106" s="19"/>
      <c r="K106" s="19"/>
      <c r="L106" s="19"/>
      <c r="M106" s="19"/>
    </row>
    <row r="107" spans="1:13" ht="16.5" customHeight="1" x14ac:dyDescent="0.45">
      <c r="A107" s="4" t="s">
        <v>0</v>
      </c>
      <c r="B107" s="4"/>
    </row>
    <row r="108" spans="1:13" ht="16.5" customHeight="1" x14ac:dyDescent="0.45">
      <c r="A108" s="4" t="s">
        <v>1</v>
      </c>
      <c r="B108" s="4"/>
    </row>
    <row r="109" spans="1:13" ht="16.5" customHeight="1" x14ac:dyDescent="0.45">
      <c r="A109" s="6" t="s">
        <v>200</v>
      </c>
      <c r="B109" s="6"/>
      <c r="C109" s="5"/>
      <c r="D109" s="5"/>
      <c r="E109" s="16"/>
      <c r="F109" s="5"/>
      <c r="G109" s="19"/>
      <c r="H109" s="19"/>
      <c r="I109" s="19"/>
      <c r="J109" s="19"/>
      <c r="K109" s="19"/>
      <c r="L109" s="19"/>
      <c r="M109" s="19"/>
    </row>
    <row r="110" spans="1:13" ht="16.5" customHeight="1" x14ac:dyDescent="0.45">
      <c r="A110" s="4"/>
      <c r="B110" s="4"/>
    </row>
    <row r="111" spans="1:13" ht="16.5" customHeight="1" x14ac:dyDescent="0.45">
      <c r="A111" s="4"/>
      <c r="B111" s="4"/>
    </row>
    <row r="112" spans="1:13" ht="16.5" customHeight="1" x14ac:dyDescent="0.45">
      <c r="A112" s="1"/>
      <c r="B112" s="1"/>
      <c r="C112" s="13"/>
      <c r="D112" s="13"/>
      <c r="E112" s="14"/>
      <c r="F112" s="13"/>
      <c r="G112" s="154" t="s">
        <v>91</v>
      </c>
      <c r="H112" s="154"/>
      <c r="I112" s="154"/>
      <c r="J112" s="31"/>
      <c r="K112" s="154" t="s">
        <v>92</v>
      </c>
      <c r="L112" s="154"/>
      <c r="M112" s="154"/>
    </row>
    <row r="113" spans="1:13" ht="16.5" customHeight="1" x14ac:dyDescent="0.45">
      <c r="A113" s="1"/>
      <c r="B113" s="1"/>
      <c r="C113" s="13"/>
      <c r="D113" s="13"/>
      <c r="E113" s="14"/>
      <c r="F113" s="13"/>
      <c r="G113" s="22" t="s">
        <v>2</v>
      </c>
      <c r="H113" s="22"/>
      <c r="I113" s="22" t="s">
        <v>3</v>
      </c>
      <c r="J113" s="31"/>
      <c r="K113" s="22" t="s">
        <v>2</v>
      </c>
      <c r="L113" s="22"/>
      <c r="M113" s="22" t="s">
        <v>3</v>
      </c>
    </row>
    <row r="114" spans="1:13" ht="16.5" customHeight="1" x14ac:dyDescent="0.45">
      <c r="A114" s="1"/>
      <c r="B114" s="1"/>
      <c r="C114" s="13"/>
      <c r="D114" s="13"/>
      <c r="F114" s="14"/>
      <c r="G114" s="20" t="s">
        <v>201</v>
      </c>
      <c r="H114" s="32"/>
      <c r="I114" s="20" t="s">
        <v>4</v>
      </c>
      <c r="J114" s="32"/>
      <c r="K114" s="20" t="s">
        <v>201</v>
      </c>
      <c r="L114" s="32"/>
      <c r="M114" s="20" t="s">
        <v>4</v>
      </c>
    </row>
    <row r="115" spans="1:13" ht="16.5" customHeight="1" x14ac:dyDescent="0.45">
      <c r="F115" s="14"/>
      <c r="G115" s="20" t="s">
        <v>184</v>
      </c>
      <c r="H115" s="32"/>
      <c r="I115" s="20" t="s">
        <v>155</v>
      </c>
      <c r="J115" s="32"/>
      <c r="K115" s="20" t="s">
        <v>184</v>
      </c>
      <c r="L115" s="32"/>
      <c r="M115" s="20" t="s">
        <v>155</v>
      </c>
    </row>
    <row r="116" spans="1:13" ht="16.5" customHeight="1" x14ac:dyDescent="0.45">
      <c r="F116" s="14"/>
      <c r="G116" s="21" t="s">
        <v>6</v>
      </c>
      <c r="H116" s="32"/>
      <c r="I116" s="21" t="s">
        <v>6</v>
      </c>
      <c r="J116" s="32"/>
      <c r="K116" s="21" t="s">
        <v>6</v>
      </c>
      <c r="L116" s="32"/>
      <c r="M116" s="21" t="s">
        <v>6</v>
      </c>
    </row>
    <row r="117" spans="1:13" ht="16.5" customHeight="1" x14ac:dyDescent="0.45">
      <c r="F117" s="14"/>
      <c r="G117" s="22"/>
      <c r="H117" s="32"/>
      <c r="I117" s="22"/>
      <c r="J117" s="32"/>
      <c r="K117" s="22"/>
      <c r="L117" s="32"/>
      <c r="M117" s="22"/>
    </row>
    <row r="118" spans="1:13" ht="16.5" customHeight="1" x14ac:dyDescent="0.45">
      <c r="A118" s="4" t="s">
        <v>186</v>
      </c>
      <c r="B118" s="4"/>
      <c r="C118" s="4"/>
      <c r="D118" s="4"/>
      <c r="F118" s="14"/>
      <c r="G118" s="22"/>
      <c r="H118" s="32"/>
      <c r="I118" s="22"/>
      <c r="J118" s="32"/>
      <c r="K118" s="22"/>
      <c r="L118" s="32"/>
      <c r="M118" s="22"/>
    </row>
    <row r="119" spans="1:13" ht="16.5" customHeight="1" x14ac:dyDescent="0.45">
      <c r="E119" s="14"/>
      <c r="F119" s="14"/>
      <c r="G119" s="22"/>
      <c r="H119" s="32"/>
      <c r="I119" s="22"/>
      <c r="J119" s="32"/>
      <c r="K119" s="22"/>
      <c r="L119" s="32"/>
      <c r="M119" s="22"/>
    </row>
    <row r="120" spans="1:13" ht="16.5" customHeight="1" x14ac:dyDescent="0.45">
      <c r="A120" s="4" t="s">
        <v>96</v>
      </c>
      <c r="B120" s="4"/>
      <c r="F120" s="15"/>
    </row>
    <row r="121" spans="1:13" ht="16.5" customHeight="1" x14ac:dyDescent="0.45">
      <c r="A121" s="4"/>
      <c r="B121" s="4"/>
      <c r="F121" s="15"/>
    </row>
    <row r="122" spans="1:13" ht="16.5" customHeight="1" x14ac:dyDescent="0.45">
      <c r="A122" s="2" t="s">
        <v>30</v>
      </c>
    </row>
    <row r="123" spans="1:13" s="15" customFormat="1" ht="16.5" customHeight="1" x14ac:dyDescent="0.45">
      <c r="B123" s="2" t="s">
        <v>31</v>
      </c>
      <c r="C123" s="2"/>
      <c r="D123" s="2"/>
      <c r="F123" s="2"/>
      <c r="G123" s="18"/>
      <c r="H123" s="18"/>
      <c r="I123" s="18"/>
      <c r="J123" s="18"/>
      <c r="K123" s="18"/>
      <c r="L123" s="18"/>
      <c r="M123" s="18"/>
    </row>
    <row r="124" spans="1:13" s="15" customFormat="1" ht="16.5" customHeight="1" thickBot="1" x14ac:dyDescent="0.5">
      <c r="B124" s="2"/>
      <c r="C124" s="2" t="s">
        <v>198</v>
      </c>
      <c r="D124" s="2"/>
      <c r="F124" s="2"/>
      <c r="G124" s="7">
        <v>31012020</v>
      </c>
      <c r="H124" s="9"/>
      <c r="I124" s="7">
        <v>31012020</v>
      </c>
      <c r="J124" s="9"/>
      <c r="K124" s="7">
        <v>31012020</v>
      </c>
      <c r="L124" s="9"/>
      <c r="M124" s="7">
        <v>31012020</v>
      </c>
    </row>
    <row r="125" spans="1:13" ht="16.5" customHeight="1" thickTop="1" x14ac:dyDescent="0.45">
      <c r="G125" s="8"/>
      <c r="H125" s="9"/>
      <c r="I125" s="8"/>
      <c r="J125" s="9"/>
      <c r="K125" s="8"/>
      <c r="L125" s="9"/>
      <c r="M125" s="8"/>
    </row>
    <row r="126" spans="1:13" s="15" customFormat="1" ht="16.5" customHeight="1" x14ac:dyDescent="0.45">
      <c r="B126" s="2" t="s">
        <v>32</v>
      </c>
      <c r="C126" s="2"/>
      <c r="D126" s="2"/>
      <c r="G126" s="41"/>
      <c r="H126" s="41"/>
      <c r="I126" s="41"/>
      <c r="J126" s="41"/>
      <c r="K126" s="41"/>
      <c r="L126" s="41"/>
      <c r="M126" s="41"/>
    </row>
    <row r="127" spans="1:13" s="15" customFormat="1" ht="16.5" customHeight="1" x14ac:dyDescent="0.45">
      <c r="B127" s="2"/>
      <c r="C127" s="2" t="s">
        <v>199</v>
      </c>
      <c r="D127" s="2"/>
      <c r="G127" s="41">
        <v>30477317</v>
      </c>
      <c r="H127" s="41"/>
      <c r="I127" s="23">
        <v>30477317</v>
      </c>
      <c r="J127" s="23"/>
      <c r="K127" s="23">
        <v>30477317</v>
      </c>
      <c r="L127" s="23"/>
      <c r="M127" s="23">
        <v>30477317</v>
      </c>
    </row>
    <row r="128" spans="1:13" s="15" customFormat="1" ht="16.5" customHeight="1" x14ac:dyDescent="0.45">
      <c r="A128" s="2" t="s">
        <v>33</v>
      </c>
      <c r="B128" s="2"/>
      <c r="C128" s="2"/>
      <c r="D128" s="2"/>
      <c r="F128" s="2"/>
      <c r="G128" s="23">
        <v>7231386</v>
      </c>
      <c r="H128" s="23"/>
      <c r="I128" s="23">
        <v>7231386</v>
      </c>
      <c r="J128" s="23"/>
      <c r="K128" s="23">
        <v>7231386</v>
      </c>
      <c r="L128" s="23"/>
      <c r="M128" s="23">
        <v>7231386</v>
      </c>
    </row>
    <row r="129" spans="1:13" s="15" customFormat="1" ht="16.5" customHeight="1" x14ac:dyDescent="0.45">
      <c r="A129" s="2" t="s">
        <v>34</v>
      </c>
      <c r="B129" s="2"/>
      <c r="C129" s="2"/>
      <c r="D129" s="2"/>
      <c r="F129" s="2"/>
      <c r="G129" s="23"/>
      <c r="H129" s="23"/>
      <c r="I129" s="23"/>
      <c r="J129" s="23"/>
      <c r="K129" s="23"/>
      <c r="L129" s="23"/>
      <c r="M129" s="23"/>
    </row>
    <row r="130" spans="1:13" s="15" customFormat="1" ht="16.5" customHeight="1" x14ac:dyDescent="0.45">
      <c r="B130" s="2" t="s">
        <v>35</v>
      </c>
      <c r="C130" s="2"/>
      <c r="D130" s="2"/>
      <c r="F130" s="2"/>
      <c r="G130" s="23">
        <v>-3891564</v>
      </c>
      <c r="H130" s="23"/>
      <c r="I130" s="23">
        <v>-3891564</v>
      </c>
      <c r="J130" s="23"/>
      <c r="K130" s="23">
        <v>0</v>
      </c>
      <c r="L130" s="23"/>
      <c r="M130" s="23">
        <v>0</v>
      </c>
    </row>
    <row r="131" spans="1:13" s="15" customFormat="1" ht="16.5" customHeight="1" x14ac:dyDescent="0.45">
      <c r="A131" s="2" t="s">
        <v>99</v>
      </c>
      <c r="B131" s="2"/>
      <c r="C131" s="2"/>
      <c r="D131" s="2"/>
      <c r="E131" s="33"/>
      <c r="F131" s="25"/>
      <c r="G131" s="23">
        <v>40326</v>
      </c>
      <c r="H131" s="23"/>
      <c r="I131" s="18">
        <v>40326</v>
      </c>
      <c r="J131" s="18"/>
      <c r="K131" s="23">
        <v>40326</v>
      </c>
      <c r="L131" s="18"/>
      <c r="M131" s="18">
        <v>40326</v>
      </c>
    </row>
    <row r="132" spans="1:13" s="15" customFormat="1" ht="16.5" customHeight="1" x14ac:dyDescent="0.45">
      <c r="A132" s="2" t="s">
        <v>84</v>
      </c>
      <c r="B132" s="2"/>
      <c r="C132" s="2"/>
      <c r="D132" s="2"/>
      <c r="F132" s="2"/>
      <c r="G132" s="23"/>
      <c r="H132" s="23"/>
      <c r="I132" s="23"/>
      <c r="J132" s="23"/>
      <c r="K132" s="23"/>
      <c r="L132" s="23"/>
      <c r="M132" s="23"/>
    </row>
    <row r="133" spans="1:13" s="15" customFormat="1" ht="16.5" customHeight="1" x14ac:dyDescent="0.45">
      <c r="B133" s="2" t="s">
        <v>36</v>
      </c>
      <c r="C133" s="2"/>
      <c r="D133" s="2"/>
      <c r="F133" s="2"/>
      <c r="G133" s="23"/>
      <c r="H133" s="23"/>
      <c r="I133" s="23"/>
      <c r="J133" s="23"/>
      <c r="K133" s="23"/>
      <c r="L133" s="23"/>
      <c r="M133" s="23"/>
    </row>
    <row r="134" spans="1:13" s="15" customFormat="1" ht="16.5" customHeight="1" x14ac:dyDescent="0.45">
      <c r="C134" s="42" t="s">
        <v>107</v>
      </c>
      <c r="D134" s="2"/>
      <c r="F134" s="2"/>
      <c r="G134" s="23">
        <v>2364620</v>
      </c>
      <c r="H134" s="23"/>
      <c r="I134" s="23">
        <v>2364620</v>
      </c>
      <c r="J134" s="23"/>
      <c r="K134" s="23">
        <v>2364620</v>
      </c>
      <c r="L134" s="23"/>
      <c r="M134" s="23">
        <v>2364620</v>
      </c>
    </row>
    <row r="135" spans="1:13" ht="16.5" customHeight="1" x14ac:dyDescent="0.45">
      <c r="B135" s="2" t="s">
        <v>37</v>
      </c>
      <c r="G135" s="23">
        <v>17327542</v>
      </c>
      <c r="H135" s="23"/>
      <c r="I135" s="23">
        <v>16385435</v>
      </c>
      <c r="J135" s="23"/>
      <c r="K135" s="23">
        <v>9555679</v>
      </c>
      <c r="L135" s="23"/>
      <c r="M135" s="23">
        <v>8995426</v>
      </c>
    </row>
    <row r="136" spans="1:13" ht="16.5" customHeight="1" x14ac:dyDescent="0.45">
      <c r="A136" s="2" t="s">
        <v>89</v>
      </c>
      <c r="G136" s="24">
        <v>-4107091</v>
      </c>
      <c r="H136" s="23"/>
      <c r="I136" s="24">
        <v>-2978577</v>
      </c>
      <c r="J136" s="23"/>
      <c r="K136" s="24">
        <v>-390384</v>
      </c>
      <c r="L136" s="23"/>
      <c r="M136" s="24">
        <v>-5579</v>
      </c>
    </row>
    <row r="137" spans="1:13" ht="16.5" customHeight="1" x14ac:dyDescent="0.45">
      <c r="E137" s="2"/>
      <c r="G137" s="9"/>
      <c r="I137" s="9"/>
    </row>
    <row r="138" spans="1:13" ht="16.5" customHeight="1" x14ac:dyDescent="0.45">
      <c r="A138" s="2" t="s">
        <v>140</v>
      </c>
      <c r="E138" s="2"/>
      <c r="G138" s="18">
        <f>SUM(G127:G136)</f>
        <v>49442536</v>
      </c>
      <c r="I138" s="18">
        <f>SUM(I127:I136)</f>
        <v>49628943</v>
      </c>
      <c r="K138" s="18">
        <f>SUM(K127:K136)</f>
        <v>49278944</v>
      </c>
      <c r="M138" s="18">
        <f>SUM(M127:M136)</f>
        <v>49103496</v>
      </c>
    </row>
    <row r="139" spans="1:13" ht="16.5" customHeight="1" x14ac:dyDescent="0.45">
      <c r="A139" s="2" t="s">
        <v>38</v>
      </c>
      <c r="G139" s="24">
        <v>4678598</v>
      </c>
      <c r="H139" s="23"/>
      <c r="I139" s="24">
        <v>4860719</v>
      </c>
      <c r="J139" s="23"/>
      <c r="K139" s="24">
        <v>0</v>
      </c>
      <c r="L139" s="23"/>
      <c r="M139" s="24">
        <v>0</v>
      </c>
    </row>
    <row r="141" spans="1:13" ht="16.5" customHeight="1" x14ac:dyDescent="0.45">
      <c r="A141" s="4" t="s">
        <v>97</v>
      </c>
      <c r="G141" s="10">
        <f>SUM(G138:G139)</f>
        <v>54121134</v>
      </c>
      <c r="H141" s="9"/>
      <c r="I141" s="10">
        <f>SUM(I138:I139)</f>
        <v>54489662</v>
      </c>
      <c r="J141" s="9"/>
      <c r="K141" s="10">
        <f>SUM(K138:K139)</f>
        <v>49278944</v>
      </c>
      <c r="L141" s="9"/>
      <c r="M141" s="10">
        <f>SUM(M138:M139)</f>
        <v>49103496</v>
      </c>
    </row>
    <row r="142" spans="1:13" ht="16.5" customHeight="1" x14ac:dyDescent="0.45">
      <c r="A142" s="4"/>
      <c r="G142" s="9"/>
      <c r="I142" s="9"/>
      <c r="K142" s="9"/>
      <c r="M142" s="9"/>
    </row>
    <row r="143" spans="1:13" ht="16.5" customHeight="1" thickBot="1" x14ac:dyDescent="0.5">
      <c r="A143" s="4" t="s">
        <v>98</v>
      </c>
      <c r="G143" s="11">
        <f>SUM(G97,G141)</f>
        <v>96180919</v>
      </c>
      <c r="H143" s="9"/>
      <c r="I143" s="11">
        <f>SUM(I97,I141)</f>
        <v>97682672</v>
      </c>
      <c r="J143" s="9"/>
      <c r="K143" s="11">
        <f>SUM(K97,K141)</f>
        <v>68821260</v>
      </c>
      <c r="L143" s="9"/>
      <c r="M143" s="11">
        <f>SUM(M97,M141)</f>
        <v>68358607</v>
      </c>
    </row>
    <row r="144" spans="1:13" ht="16.5" customHeight="1" thickTop="1" x14ac:dyDescent="0.45">
      <c r="A144" s="4"/>
      <c r="G144" s="12"/>
      <c r="H144" s="9"/>
      <c r="I144" s="12"/>
      <c r="J144" s="9"/>
      <c r="K144" s="9"/>
      <c r="L144" s="9"/>
      <c r="M144" s="9"/>
    </row>
    <row r="145" spans="1:13" ht="16.5" customHeight="1" x14ac:dyDescent="0.45">
      <c r="A145" s="4"/>
      <c r="G145" s="12"/>
      <c r="H145" s="9"/>
      <c r="I145" s="12"/>
      <c r="J145" s="9"/>
      <c r="K145" s="9"/>
      <c r="L145" s="9"/>
      <c r="M145" s="9"/>
    </row>
    <row r="146" spans="1:13" ht="16.5" customHeight="1" x14ac:dyDescent="0.45">
      <c r="A146" s="4"/>
      <c r="G146" s="12"/>
      <c r="H146" s="9"/>
      <c r="I146" s="12"/>
      <c r="J146" s="9"/>
      <c r="K146" s="9"/>
      <c r="L146" s="9"/>
      <c r="M146" s="9"/>
    </row>
    <row r="147" spans="1:13" ht="16.5" customHeight="1" x14ac:dyDescent="0.45">
      <c r="A147" s="4"/>
      <c r="G147" s="12"/>
      <c r="H147" s="9"/>
      <c r="I147" s="12"/>
      <c r="J147" s="9"/>
      <c r="K147" s="9"/>
      <c r="L147" s="9"/>
      <c r="M147" s="9"/>
    </row>
    <row r="148" spans="1:13" ht="16.5" customHeight="1" x14ac:dyDescent="0.45">
      <c r="A148" s="4"/>
      <c r="G148" s="12"/>
      <c r="H148" s="9"/>
      <c r="I148" s="12"/>
      <c r="J148" s="9"/>
      <c r="K148" s="9"/>
      <c r="L148" s="9"/>
      <c r="M148" s="9"/>
    </row>
    <row r="149" spans="1:13" ht="16.5" customHeight="1" x14ac:dyDescent="0.45">
      <c r="A149" s="4"/>
      <c r="G149" s="12"/>
      <c r="H149" s="9"/>
      <c r="I149" s="12"/>
      <c r="J149" s="9"/>
      <c r="K149" s="9"/>
      <c r="L149" s="9"/>
      <c r="M149" s="9"/>
    </row>
    <row r="150" spans="1:13" ht="16.5" customHeight="1" x14ac:dyDescent="0.45">
      <c r="A150" s="4"/>
      <c r="G150" s="12"/>
      <c r="H150" s="9"/>
      <c r="I150" s="12"/>
      <c r="J150" s="9"/>
      <c r="K150" s="9"/>
      <c r="L150" s="9"/>
      <c r="M150" s="9"/>
    </row>
    <row r="151" spans="1:13" ht="16.5" customHeight="1" x14ac:dyDescent="0.45">
      <c r="A151" s="4"/>
      <c r="G151" s="12"/>
      <c r="H151" s="9"/>
      <c r="I151" s="12"/>
      <c r="J151" s="9"/>
      <c r="K151" s="9"/>
      <c r="L151" s="9"/>
      <c r="M151" s="9"/>
    </row>
    <row r="152" spans="1:13" ht="16.5" customHeight="1" x14ac:dyDescent="0.45">
      <c r="A152" s="4"/>
      <c r="G152" s="12"/>
      <c r="H152" s="9"/>
      <c r="I152" s="12"/>
      <c r="J152" s="9"/>
      <c r="K152" s="9"/>
      <c r="L152" s="9"/>
      <c r="M152" s="9"/>
    </row>
    <row r="153" spans="1:13" ht="16.5" customHeight="1" x14ac:dyDescent="0.45">
      <c r="A153" s="4"/>
      <c r="G153" s="12"/>
      <c r="H153" s="9"/>
      <c r="I153" s="12"/>
      <c r="J153" s="9"/>
      <c r="K153" s="9"/>
      <c r="L153" s="9"/>
      <c r="M153" s="9"/>
    </row>
    <row r="154" spans="1:13" ht="16.5" customHeight="1" x14ac:dyDescent="0.45">
      <c r="A154" s="4"/>
      <c r="G154" s="12"/>
      <c r="H154" s="9"/>
      <c r="I154" s="12"/>
      <c r="J154" s="9"/>
      <c r="K154" s="9"/>
      <c r="L154" s="9"/>
      <c r="M154" s="9"/>
    </row>
    <row r="155" spans="1:13" ht="16.5" customHeight="1" x14ac:dyDescent="0.45">
      <c r="A155" s="4"/>
      <c r="G155" s="12"/>
      <c r="H155" s="9"/>
      <c r="I155" s="12"/>
      <c r="J155" s="9"/>
      <c r="K155" s="9"/>
      <c r="L155" s="9"/>
      <c r="M155" s="9"/>
    </row>
    <row r="156" spans="1:13" ht="15.6" customHeight="1" x14ac:dyDescent="0.45">
      <c r="A156" s="4"/>
      <c r="G156" s="12"/>
      <c r="H156" s="9"/>
      <c r="I156" s="12"/>
      <c r="J156" s="9"/>
      <c r="K156" s="9"/>
      <c r="L156" s="9"/>
      <c r="M156" s="9"/>
    </row>
    <row r="157" spans="1:13" ht="22.15" customHeight="1" x14ac:dyDescent="0.45">
      <c r="A157" s="5" t="str">
        <f>A55</f>
        <v>The condensed notes to the interim financial information are an integral part of this interim financial information.</v>
      </c>
      <c r="B157" s="5"/>
      <c r="C157" s="5"/>
      <c r="D157" s="5"/>
      <c r="E157" s="5"/>
      <c r="F157" s="5"/>
      <c r="G157" s="19"/>
      <c r="H157" s="19"/>
      <c r="I157" s="19"/>
      <c r="J157" s="19"/>
      <c r="K157" s="19"/>
      <c r="L157" s="19"/>
      <c r="M157" s="19"/>
    </row>
  </sheetData>
  <mergeCells count="6">
    <mergeCell ref="G6:I6"/>
    <mergeCell ref="K6:M6"/>
    <mergeCell ref="G61:I61"/>
    <mergeCell ref="K61:M61"/>
    <mergeCell ref="G112:I112"/>
    <mergeCell ref="K112:M11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&amp;R&amp;"Cordia New,Regular"&amp;13&amp;P</oddFooter>
  </headerFooter>
  <rowBreaks count="2" manualBreakCount="2">
    <brk id="55" max="16383" man="1"/>
    <brk id="106" max="16383" man="1"/>
  </rowBreaks>
  <ignoredErrors>
    <ignoredError sqref="H64 H115 L64 L115 J64 J115 J9 L9 H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39357-D8BA-4774-8A13-99436C1F39AF}">
  <sheetPr codeName="Sheet2"/>
  <dimension ref="A1:M116"/>
  <sheetViews>
    <sheetView zoomScaleNormal="100" zoomScaleSheetLayoutView="90" workbookViewId="0">
      <selection activeCell="D13" sqref="D13"/>
    </sheetView>
  </sheetViews>
  <sheetFormatPr defaultColWidth="9.33203125" defaultRowHeight="16.5" customHeight="1" x14ac:dyDescent="0.45"/>
  <cols>
    <col min="1" max="3" width="1.33203125" style="77" customWidth="1"/>
    <col min="4" max="4" width="43.1640625" style="77" customWidth="1"/>
    <col min="5" max="5" width="5.5" style="79" customWidth="1"/>
    <col min="6" max="6" width="0.6640625" style="77" customWidth="1"/>
    <col min="7" max="7" width="14.6640625" style="80" customWidth="1"/>
    <col min="8" max="8" width="0.6640625" style="80" customWidth="1"/>
    <col min="9" max="9" width="14.6640625" style="80" customWidth="1"/>
    <col min="10" max="10" width="0.6640625" style="80" customWidth="1"/>
    <col min="11" max="11" width="14.6640625" style="80" customWidth="1"/>
    <col min="12" max="12" width="0.6640625" style="80" customWidth="1"/>
    <col min="13" max="13" width="14.6640625" style="80" customWidth="1"/>
    <col min="14" max="16384" width="9.33203125" style="77"/>
  </cols>
  <sheetData>
    <row r="1" spans="1:13" ht="16.5" customHeight="1" x14ac:dyDescent="0.45">
      <c r="A1" s="78" t="s">
        <v>0</v>
      </c>
      <c r="B1" s="78"/>
    </row>
    <row r="2" spans="1:13" ht="16.5" customHeight="1" x14ac:dyDescent="0.45">
      <c r="A2" s="78" t="s">
        <v>119</v>
      </c>
      <c r="B2" s="78"/>
    </row>
    <row r="3" spans="1:13" ht="16.5" customHeight="1" x14ac:dyDescent="0.45">
      <c r="A3" s="81" t="s">
        <v>214</v>
      </c>
      <c r="B3" s="81"/>
      <c r="C3" s="82"/>
      <c r="D3" s="82"/>
      <c r="E3" s="83"/>
      <c r="F3" s="82"/>
      <c r="G3" s="84"/>
      <c r="H3" s="84"/>
      <c r="I3" s="84"/>
      <c r="J3" s="84"/>
      <c r="K3" s="84"/>
      <c r="L3" s="84"/>
      <c r="M3" s="84"/>
    </row>
    <row r="4" spans="1:13" ht="14.25" customHeight="1" x14ac:dyDescent="0.45">
      <c r="A4" s="78"/>
      <c r="B4" s="78"/>
    </row>
    <row r="5" spans="1:13" ht="14.25" customHeight="1" x14ac:dyDescent="0.45">
      <c r="A5" s="78"/>
      <c r="B5" s="78"/>
    </row>
    <row r="6" spans="1:13" ht="14.65" customHeight="1" x14ac:dyDescent="0.45">
      <c r="A6" s="78"/>
      <c r="B6" s="78"/>
      <c r="E6" s="75"/>
      <c r="F6" s="74"/>
      <c r="G6" s="155" t="s">
        <v>91</v>
      </c>
      <c r="H6" s="155"/>
      <c r="I6" s="155"/>
      <c r="J6" s="85"/>
      <c r="K6" s="155" t="s">
        <v>92</v>
      </c>
      <c r="L6" s="155"/>
      <c r="M6" s="155"/>
    </row>
    <row r="7" spans="1:13" ht="14.65" customHeight="1" x14ac:dyDescent="0.45">
      <c r="A7" s="78"/>
      <c r="B7" s="78"/>
      <c r="E7" s="77"/>
      <c r="F7" s="74"/>
      <c r="G7" s="86" t="s">
        <v>184</v>
      </c>
      <c r="H7" s="87"/>
      <c r="I7" s="86" t="s">
        <v>155</v>
      </c>
      <c r="J7" s="87"/>
      <c r="K7" s="86" t="s">
        <v>184</v>
      </c>
      <c r="L7" s="87"/>
      <c r="M7" s="86" t="s">
        <v>155</v>
      </c>
    </row>
    <row r="8" spans="1:13" ht="14.65" customHeight="1" x14ac:dyDescent="0.45">
      <c r="A8" s="78"/>
      <c r="B8" s="78"/>
      <c r="E8" s="88" t="s">
        <v>122</v>
      </c>
      <c r="F8" s="74"/>
      <c r="G8" s="89" t="s">
        <v>6</v>
      </c>
      <c r="H8" s="87"/>
      <c r="I8" s="89" t="s">
        <v>6</v>
      </c>
      <c r="J8" s="87"/>
      <c r="K8" s="89" t="s">
        <v>6</v>
      </c>
      <c r="L8" s="87"/>
      <c r="M8" s="89" t="s">
        <v>6</v>
      </c>
    </row>
    <row r="9" spans="1:13" ht="6" customHeight="1" x14ac:dyDescent="0.45">
      <c r="E9" s="75"/>
      <c r="G9" s="85"/>
      <c r="H9" s="85"/>
      <c r="I9" s="85"/>
      <c r="J9" s="85"/>
      <c r="K9" s="85"/>
      <c r="L9" s="85"/>
      <c r="M9" s="85"/>
    </row>
    <row r="10" spans="1:13" ht="15.75" customHeight="1" x14ac:dyDescent="0.45">
      <c r="A10" s="77" t="s">
        <v>39</v>
      </c>
      <c r="E10" s="79" t="s">
        <v>29</v>
      </c>
      <c r="G10" s="123">
        <v>6557265</v>
      </c>
      <c r="H10" s="131"/>
      <c r="I10" s="123">
        <v>7021008</v>
      </c>
      <c r="J10" s="131"/>
      <c r="K10" s="123">
        <v>0</v>
      </c>
      <c r="L10" s="43"/>
      <c r="M10" s="123">
        <v>0</v>
      </c>
    </row>
    <row r="11" spans="1:13" ht="15.75" customHeight="1" x14ac:dyDescent="0.45">
      <c r="A11" s="77" t="s">
        <v>40</v>
      </c>
      <c r="G11" s="129">
        <v>-5597277</v>
      </c>
      <c r="H11" s="131"/>
      <c r="I11" s="129">
        <v>-6213808</v>
      </c>
      <c r="J11" s="131"/>
      <c r="K11" s="130">
        <v>0</v>
      </c>
      <c r="L11" s="43"/>
      <c r="M11" s="130">
        <v>0</v>
      </c>
    </row>
    <row r="12" spans="1:13" ht="6" customHeight="1" x14ac:dyDescent="0.45">
      <c r="G12" s="115"/>
      <c r="H12" s="44"/>
      <c r="I12" s="115"/>
      <c r="J12" s="44"/>
      <c r="K12" s="45"/>
      <c r="L12" s="43"/>
      <c r="M12" s="45"/>
    </row>
    <row r="13" spans="1:13" ht="15.75" customHeight="1" x14ac:dyDescent="0.45">
      <c r="A13" s="78" t="s">
        <v>162</v>
      </c>
      <c r="E13" s="125"/>
      <c r="F13" s="109"/>
      <c r="G13" s="123">
        <f>SUM(G10:G11)</f>
        <v>959988</v>
      </c>
      <c r="H13" s="131"/>
      <c r="I13" s="123">
        <f>SUM(I10:I11)</f>
        <v>807200</v>
      </c>
      <c r="J13" s="131"/>
      <c r="K13" s="123">
        <v>0</v>
      </c>
      <c r="L13" s="43"/>
      <c r="M13" s="123">
        <v>0</v>
      </c>
    </row>
    <row r="14" spans="1:13" ht="15.75" customHeight="1" x14ac:dyDescent="0.45">
      <c r="A14" s="77" t="s">
        <v>42</v>
      </c>
      <c r="E14" s="125"/>
      <c r="F14" s="109"/>
      <c r="G14" s="123">
        <v>154321</v>
      </c>
      <c r="H14" s="131"/>
      <c r="I14" s="123">
        <v>57986</v>
      </c>
      <c r="J14" s="131"/>
      <c r="K14" s="123">
        <v>4005</v>
      </c>
      <c r="L14" s="131"/>
      <c r="M14" s="123">
        <v>4576</v>
      </c>
    </row>
    <row r="15" spans="1:13" ht="15.75" customHeight="1" x14ac:dyDescent="0.45">
      <c r="A15" s="77" t="s">
        <v>43</v>
      </c>
      <c r="E15" s="125"/>
      <c r="F15" s="109"/>
      <c r="G15" s="123">
        <v>88542</v>
      </c>
      <c r="H15" s="131"/>
      <c r="I15" s="123">
        <v>108905</v>
      </c>
      <c r="J15" s="131"/>
      <c r="K15" s="123">
        <v>140129</v>
      </c>
      <c r="L15" s="131"/>
      <c r="M15" s="123">
        <v>218418</v>
      </c>
    </row>
    <row r="16" spans="1:13" ht="15.75" customHeight="1" x14ac:dyDescent="0.45">
      <c r="A16" s="77" t="s">
        <v>146</v>
      </c>
      <c r="E16" s="125"/>
      <c r="F16" s="109"/>
      <c r="G16" s="46">
        <v>-2235</v>
      </c>
      <c r="H16" s="131"/>
      <c r="I16" s="46">
        <v>-2478</v>
      </c>
      <c r="J16" s="131"/>
      <c r="K16" s="123">
        <v>0</v>
      </c>
      <c r="L16" s="131"/>
      <c r="M16" s="123">
        <v>0</v>
      </c>
    </row>
    <row r="17" spans="1:13" ht="15.75" customHeight="1" x14ac:dyDescent="0.45">
      <c r="A17" s="77" t="s">
        <v>41</v>
      </c>
      <c r="B17" s="78"/>
      <c r="E17" s="125"/>
      <c r="F17" s="109"/>
      <c r="G17" s="46">
        <v>-465052</v>
      </c>
      <c r="H17" s="131"/>
      <c r="I17" s="46">
        <v>-434395</v>
      </c>
      <c r="J17" s="131"/>
      <c r="K17" s="46">
        <v>-85295</v>
      </c>
      <c r="L17" s="131"/>
      <c r="M17" s="46">
        <v>-87044</v>
      </c>
    </row>
    <row r="18" spans="1:13" ht="15.75" customHeight="1" x14ac:dyDescent="0.45">
      <c r="A18" s="77" t="s">
        <v>216</v>
      </c>
      <c r="B18" s="78"/>
      <c r="E18" s="125"/>
      <c r="F18" s="109"/>
      <c r="G18" s="46">
        <v>-13924</v>
      </c>
      <c r="H18" s="131"/>
      <c r="I18" s="123">
        <v>0</v>
      </c>
      <c r="J18" s="131"/>
      <c r="K18" s="123">
        <v>0</v>
      </c>
      <c r="L18" s="131"/>
      <c r="M18" s="123">
        <v>0</v>
      </c>
    </row>
    <row r="19" spans="1:13" ht="15.75" customHeight="1" x14ac:dyDescent="0.45">
      <c r="A19" s="77" t="s">
        <v>180</v>
      </c>
      <c r="B19" s="78"/>
      <c r="E19" s="125"/>
      <c r="F19" s="109"/>
      <c r="G19" s="46"/>
      <c r="H19" s="131"/>
      <c r="I19" s="46"/>
      <c r="J19" s="131"/>
      <c r="K19" s="46"/>
      <c r="L19" s="131"/>
      <c r="M19" s="46"/>
    </row>
    <row r="20" spans="1:13" ht="15.75" customHeight="1" x14ac:dyDescent="0.45">
      <c r="B20" s="77" t="s">
        <v>147</v>
      </c>
      <c r="E20" s="125"/>
      <c r="F20" s="109"/>
      <c r="G20" s="123">
        <v>431677</v>
      </c>
      <c r="H20" s="131"/>
      <c r="I20" s="127">
        <v>-469856</v>
      </c>
      <c r="J20" s="131"/>
      <c r="K20" s="123">
        <v>9675</v>
      </c>
      <c r="L20" s="131"/>
      <c r="M20" s="123">
        <v>0</v>
      </c>
    </row>
    <row r="21" spans="1:13" ht="15.75" customHeight="1" x14ac:dyDescent="0.45">
      <c r="A21" s="77" t="s">
        <v>217</v>
      </c>
      <c r="E21" s="126"/>
      <c r="F21" s="127"/>
      <c r="G21" s="127">
        <v>-207352</v>
      </c>
      <c r="H21" s="131"/>
      <c r="I21" s="123">
        <v>59000</v>
      </c>
      <c r="J21" s="131"/>
      <c r="K21" s="127">
        <v>-207690</v>
      </c>
      <c r="L21" s="131"/>
      <c r="M21" s="123">
        <v>82436</v>
      </c>
    </row>
    <row r="22" spans="1:13" ht="15.75" customHeight="1" x14ac:dyDescent="0.45">
      <c r="A22" s="77" t="s">
        <v>44</v>
      </c>
      <c r="E22" s="125"/>
      <c r="F22" s="127"/>
      <c r="G22" s="127">
        <v>-617343</v>
      </c>
      <c r="H22" s="131"/>
      <c r="I22" s="127">
        <v>-777072</v>
      </c>
      <c r="J22" s="131"/>
      <c r="K22" s="127">
        <v>-175880</v>
      </c>
      <c r="L22" s="131"/>
      <c r="M22" s="127">
        <v>-209810</v>
      </c>
    </row>
    <row r="23" spans="1:13" ht="15.75" customHeight="1" x14ac:dyDescent="0.45">
      <c r="A23" s="77" t="s">
        <v>102</v>
      </c>
      <c r="E23" s="125"/>
      <c r="F23" s="127"/>
      <c r="G23" s="46">
        <v>-6499</v>
      </c>
      <c r="H23" s="131"/>
      <c r="I23" s="46">
        <v>-6657</v>
      </c>
      <c r="J23" s="131"/>
      <c r="K23" s="46">
        <v>-1426</v>
      </c>
      <c r="L23" s="131"/>
      <c r="M23" s="46">
        <v>-1637</v>
      </c>
    </row>
    <row r="24" spans="1:13" ht="15.75" customHeight="1" x14ac:dyDescent="0.45">
      <c r="A24" s="77" t="s">
        <v>244</v>
      </c>
      <c r="E24" s="125"/>
      <c r="F24" s="127"/>
      <c r="G24" s="46"/>
      <c r="H24" s="131"/>
      <c r="I24" s="46"/>
      <c r="J24" s="131"/>
      <c r="K24" s="46"/>
      <c r="L24" s="131"/>
      <c r="M24" s="46"/>
    </row>
    <row r="25" spans="1:13" ht="15.75" customHeight="1" x14ac:dyDescent="0.45">
      <c r="B25" s="77" t="s">
        <v>233</v>
      </c>
      <c r="E25" s="125"/>
      <c r="F25" s="109"/>
      <c r="G25" s="130">
        <v>1327931</v>
      </c>
      <c r="H25" s="131"/>
      <c r="I25" s="130">
        <v>1466773</v>
      </c>
      <c r="J25" s="131"/>
      <c r="K25" s="130">
        <v>1056112</v>
      </c>
      <c r="L25" s="131"/>
      <c r="M25" s="130">
        <v>1111805</v>
      </c>
    </row>
    <row r="26" spans="1:13" ht="6" customHeight="1" x14ac:dyDescent="0.45">
      <c r="G26" s="115"/>
      <c r="H26" s="44"/>
      <c r="I26" s="115"/>
      <c r="J26" s="44"/>
      <c r="K26" s="115"/>
      <c r="L26" s="47"/>
      <c r="M26" s="115"/>
    </row>
    <row r="27" spans="1:13" ht="15.75" customHeight="1" x14ac:dyDescent="0.45">
      <c r="A27" s="78" t="s">
        <v>104</v>
      </c>
      <c r="C27" s="78"/>
      <c r="F27" s="79"/>
      <c r="G27" s="123">
        <f>SUM(G13:G25)</f>
        <v>1650054</v>
      </c>
      <c r="H27" s="48"/>
      <c r="I27" s="123">
        <f>SUM(I13:I25)</f>
        <v>809406</v>
      </c>
      <c r="J27" s="48"/>
      <c r="K27" s="123">
        <f>SUM(K13:K25)</f>
        <v>739630</v>
      </c>
      <c r="L27" s="48"/>
      <c r="M27" s="123">
        <f>SUM(M13:M25)</f>
        <v>1118744</v>
      </c>
    </row>
    <row r="28" spans="1:13" ht="15.75" customHeight="1" x14ac:dyDescent="0.45">
      <c r="A28" s="77" t="s">
        <v>218</v>
      </c>
      <c r="E28" s="125">
        <v>17</v>
      </c>
      <c r="F28" s="109"/>
      <c r="G28" s="129">
        <v>-89160</v>
      </c>
      <c r="H28" s="131"/>
      <c r="I28" s="129">
        <v>-104026</v>
      </c>
      <c r="J28" s="127"/>
      <c r="K28" s="130">
        <v>358</v>
      </c>
      <c r="L28" s="131"/>
      <c r="M28" s="130">
        <v>191</v>
      </c>
    </row>
    <row r="29" spans="1:13" ht="6" customHeight="1" x14ac:dyDescent="0.45">
      <c r="G29" s="115"/>
      <c r="H29" s="44"/>
      <c r="I29" s="115"/>
      <c r="J29" s="44"/>
      <c r="K29" s="115"/>
      <c r="L29" s="47"/>
      <c r="M29" s="115"/>
    </row>
    <row r="30" spans="1:13" ht="15.75" customHeight="1" x14ac:dyDescent="0.45">
      <c r="A30" s="78" t="s">
        <v>105</v>
      </c>
      <c r="G30" s="129">
        <f>SUM(G27:G28)</f>
        <v>1560894</v>
      </c>
      <c r="H30" s="131"/>
      <c r="I30" s="130">
        <f>SUM(I27:I28)</f>
        <v>705380</v>
      </c>
      <c r="J30" s="131"/>
      <c r="K30" s="130">
        <f>SUM(K27:K28)</f>
        <v>739988</v>
      </c>
      <c r="L30" s="131"/>
      <c r="M30" s="130">
        <f>SUM(M27:M28)</f>
        <v>1118935</v>
      </c>
    </row>
    <row r="31" spans="1:13" ht="10.15" customHeight="1" x14ac:dyDescent="0.45">
      <c r="H31" s="49"/>
      <c r="J31" s="49"/>
      <c r="L31" s="50"/>
    </row>
    <row r="32" spans="1:13" ht="15.75" customHeight="1" x14ac:dyDescent="0.45">
      <c r="A32" s="78" t="s">
        <v>148</v>
      </c>
      <c r="H32" s="49"/>
      <c r="J32" s="49"/>
      <c r="L32" s="50"/>
    </row>
    <row r="33" spans="1:13" ht="15.75" customHeight="1" x14ac:dyDescent="0.45">
      <c r="A33" s="78"/>
      <c r="B33" s="78" t="s">
        <v>141</v>
      </c>
      <c r="H33" s="49"/>
      <c r="J33" s="49"/>
      <c r="L33" s="50"/>
    </row>
    <row r="34" spans="1:13" ht="6" customHeight="1" x14ac:dyDescent="0.45">
      <c r="H34" s="49"/>
      <c r="J34" s="49"/>
      <c r="L34" s="50"/>
    </row>
    <row r="35" spans="1:13" ht="15.75" customHeight="1" x14ac:dyDescent="0.45">
      <c r="A35" s="77" t="s">
        <v>113</v>
      </c>
      <c r="H35" s="49"/>
      <c r="J35" s="49"/>
      <c r="L35" s="50"/>
    </row>
    <row r="36" spans="1:13" ht="15.75" customHeight="1" x14ac:dyDescent="0.45">
      <c r="B36" s="132" t="s">
        <v>46</v>
      </c>
      <c r="C36" s="77" t="s">
        <v>219</v>
      </c>
      <c r="H36" s="49"/>
      <c r="J36" s="49"/>
      <c r="L36" s="50"/>
    </row>
    <row r="37" spans="1:13" ht="15.75" customHeight="1" x14ac:dyDescent="0.45">
      <c r="B37" s="132"/>
      <c r="D37" s="77" t="s">
        <v>164</v>
      </c>
      <c r="H37" s="49"/>
      <c r="J37" s="49"/>
      <c r="L37" s="50"/>
    </row>
    <row r="38" spans="1:13" ht="15.75" customHeight="1" x14ac:dyDescent="0.45">
      <c r="D38" s="77" t="s">
        <v>108</v>
      </c>
      <c r="G38" s="130">
        <v>764</v>
      </c>
      <c r="H38" s="131"/>
      <c r="I38" s="130">
        <v>42455</v>
      </c>
      <c r="J38" s="131"/>
      <c r="K38" s="130">
        <v>0</v>
      </c>
      <c r="L38" s="131"/>
      <c r="M38" s="130">
        <v>0</v>
      </c>
    </row>
    <row r="39" spans="1:13" ht="6" customHeight="1" x14ac:dyDescent="0.45">
      <c r="H39" s="49"/>
      <c r="J39" s="49"/>
      <c r="L39" s="50"/>
    </row>
    <row r="40" spans="1:13" ht="15.75" customHeight="1" x14ac:dyDescent="0.45">
      <c r="A40" s="77" t="s">
        <v>114</v>
      </c>
      <c r="H40" s="49"/>
      <c r="J40" s="49"/>
      <c r="L40" s="50"/>
    </row>
    <row r="41" spans="1:13" ht="15.75" customHeight="1" x14ac:dyDescent="0.45">
      <c r="B41" s="77" t="s">
        <v>115</v>
      </c>
      <c r="G41" s="130">
        <f>SUM(G38:G40)</f>
        <v>764</v>
      </c>
      <c r="H41" s="131"/>
      <c r="I41" s="130">
        <f>SUM(I38:I40)</f>
        <v>42455</v>
      </c>
      <c r="J41" s="131"/>
      <c r="K41" s="130">
        <f>SUM(K38:K40)</f>
        <v>0</v>
      </c>
      <c r="L41" s="131"/>
      <c r="M41" s="130">
        <f>SUM(M38:M40)</f>
        <v>0</v>
      </c>
    </row>
    <row r="42" spans="1:13" ht="6" customHeight="1" x14ac:dyDescent="0.45">
      <c r="H42" s="49"/>
      <c r="J42" s="49"/>
      <c r="L42" s="50"/>
    </row>
    <row r="43" spans="1:13" ht="15.75" customHeight="1" x14ac:dyDescent="0.45">
      <c r="A43" s="77" t="s">
        <v>45</v>
      </c>
      <c r="H43" s="49"/>
      <c r="J43" s="49"/>
      <c r="L43" s="50"/>
    </row>
    <row r="44" spans="1:13" ht="15.75" customHeight="1" x14ac:dyDescent="0.45">
      <c r="B44" s="132" t="s">
        <v>46</v>
      </c>
      <c r="C44" s="77" t="s">
        <v>221</v>
      </c>
      <c r="G44" s="123">
        <v>57262</v>
      </c>
      <c r="H44" s="49"/>
      <c r="I44" s="46">
        <v>-554108</v>
      </c>
      <c r="J44" s="49"/>
      <c r="K44" s="80">
        <v>728</v>
      </c>
      <c r="L44" s="50"/>
      <c r="M44" s="80">
        <v>0</v>
      </c>
    </row>
    <row r="45" spans="1:13" ht="15.75" customHeight="1" x14ac:dyDescent="0.45">
      <c r="B45" s="132"/>
      <c r="D45" s="77" t="s">
        <v>202</v>
      </c>
      <c r="G45" s="46"/>
      <c r="H45" s="48"/>
      <c r="I45" s="46"/>
      <c r="J45" s="48"/>
      <c r="K45" s="123"/>
      <c r="L45" s="48"/>
      <c r="M45" s="123"/>
    </row>
    <row r="46" spans="1:13" ht="15.75" customHeight="1" x14ac:dyDescent="0.45">
      <c r="B46" s="132"/>
      <c r="D46" s="77" t="s">
        <v>223</v>
      </c>
      <c r="G46" s="123">
        <v>7071</v>
      </c>
      <c r="H46" s="48"/>
      <c r="I46" s="123">
        <v>58181</v>
      </c>
      <c r="J46" s="48"/>
      <c r="K46" s="123">
        <v>13008</v>
      </c>
      <c r="L46" s="48"/>
      <c r="M46" s="123">
        <v>0</v>
      </c>
    </row>
    <row r="47" spans="1:13" ht="15.75" customHeight="1" x14ac:dyDescent="0.45">
      <c r="B47" s="132" t="s">
        <v>46</v>
      </c>
      <c r="C47" s="77" t="s">
        <v>222</v>
      </c>
      <c r="H47" s="49"/>
      <c r="J47" s="49"/>
      <c r="L47" s="50"/>
    </row>
    <row r="48" spans="1:13" ht="15.75" customHeight="1" x14ac:dyDescent="0.45">
      <c r="B48" s="132"/>
      <c r="D48" s="77" t="s">
        <v>164</v>
      </c>
      <c r="H48" s="49"/>
      <c r="J48" s="49"/>
      <c r="L48" s="50"/>
    </row>
    <row r="49" spans="1:13" ht="15.75" customHeight="1" x14ac:dyDescent="0.45">
      <c r="D49" s="77" t="s">
        <v>108</v>
      </c>
      <c r="G49" s="46">
        <v>-925705</v>
      </c>
      <c r="H49" s="48"/>
      <c r="I49" s="46">
        <v>-105961</v>
      </c>
      <c r="J49" s="48"/>
      <c r="K49" s="46">
        <v>-360632</v>
      </c>
      <c r="L49" s="48"/>
      <c r="M49" s="46">
        <v>-20815</v>
      </c>
    </row>
    <row r="50" spans="1:13" ht="15.75" customHeight="1" x14ac:dyDescent="0.45">
      <c r="B50" s="132" t="s">
        <v>46</v>
      </c>
      <c r="C50" s="77" t="s">
        <v>47</v>
      </c>
      <c r="G50" s="129">
        <v>-559664</v>
      </c>
      <c r="H50" s="123"/>
      <c r="I50" s="130">
        <v>102148</v>
      </c>
      <c r="J50" s="123"/>
      <c r="K50" s="134">
        <v>0</v>
      </c>
      <c r="L50" s="123"/>
      <c r="M50" s="134">
        <v>0</v>
      </c>
    </row>
    <row r="51" spans="1:13" ht="6" customHeight="1" x14ac:dyDescent="0.45">
      <c r="H51" s="49"/>
      <c r="J51" s="49"/>
      <c r="L51" s="50"/>
    </row>
    <row r="52" spans="1:13" ht="15.75" customHeight="1" x14ac:dyDescent="0.45">
      <c r="A52" s="77" t="s">
        <v>48</v>
      </c>
    </row>
    <row r="53" spans="1:13" ht="15.75" customHeight="1" x14ac:dyDescent="0.45">
      <c r="B53" s="77" t="s">
        <v>115</v>
      </c>
      <c r="G53" s="124">
        <f>SUM(G44:G50)</f>
        <v>-1421036</v>
      </c>
      <c r="H53" s="131"/>
      <c r="I53" s="124">
        <f>SUM(I44:I50)</f>
        <v>-499740</v>
      </c>
      <c r="J53" s="131"/>
      <c r="K53" s="124">
        <f>SUM(K44:K50)</f>
        <v>-346896</v>
      </c>
      <c r="L53" s="131"/>
      <c r="M53" s="124">
        <f>SUM(M44:M50)</f>
        <v>-20815</v>
      </c>
    </row>
    <row r="54" spans="1:13" ht="6" customHeight="1" x14ac:dyDescent="0.45">
      <c r="H54" s="49"/>
      <c r="J54" s="49"/>
      <c r="L54" s="50"/>
    </row>
    <row r="55" spans="1:13" ht="15.75" customHeight="1" x14ac:dyDescent="0.45">
      <c r="A55" s="78" t="s">
        <v>224</v>
      </c>
      <c r="H55" s="49"/>
      <c r="J55" s="49"/>
      <c r="L55" s="50"/>
    </row>
    <row r="56" spans="1:13" ht="15.75" customHeight="1" x14ac:dyDescent="0.45">
      <c r="B56" s="78" t="s">
        <v>123</v>
      </c>
      <c r="G56" s="124">
        <f>SUM(G41,G53)</f>
        <v>-1420272</v>
      </c>
      <c r="H56" s="131"/>
      <c r="I56" s="124">
        <f>SUM(I41,I53)</f>
        <v>-457285</v>
      </c>
      <c r="J56" s="131"/>
      <c r="K56" s="124">
        <f>SUM(K41,K53)</f>
        <v>-346896</v>
      </c>
      <c r="L56" s="131"/>
      <c r="M56" s="124">
        <f>SUM(M41,M53)</f>
        <v>-20815</v>
      </c>
    </row>
    <row r="57" spans="1:13" ht="6" customHeight="1" x14ac:dyDescent="0.45">
      <c r="H57" s="49"/>
      <c r="J57" s="49"/>
      <c r="L57" s="50"/>
    </row>
    <row r="58" spans="1:13" ht="15.75" customHeight="1" thickBot="1" x14ac:dyDescent="0.5">
      <c r="A58" s="78" t="s">
        <v>86</v>
      </c>
      <c r="G58" s="133">
        <f>SUM(G30,G56)</f>
        <v>140622</v>
      </c>
      <c r="H58" s="49"/>
      <c r="I58" s="133">
        <f>SUM(I30,I56)</f>
        <v>248095</v>
      </c>
      <c r="J58" s="49"/>
      <c r="K58" s="133">
        <f>SUM(K30,K56)</f>
        <v>393092</v>
      </c>
      <c r="L58" s="50"/>
      <c r="M58" s="133">
        <f>SUM(M30,M56)</f>
        <v>1098120</v>
      </c>
    </row>
    <row r="59" spans="1:13" ht="16.5" customHeight="1" thickTop="1" x14ac:dyDescent="0.45">
      <c r="A59" s="78"/>
      <c r="H59" s="49"/>
      <c r="J59" s="49"/>
      <c r="L59" s="50"/>
    </row>
    <row r="60" spans="1:13" ht="22.15" customHeight="1" x14ac:dyDescent="0.45">
      <c r="A60" s="103" t="s">
        <v>133</v>
      </c>
      <c r="B60" s="103"/>
      <c r="C60" s="103"/>
      <c r="D60" s="103"/>
      <c r="E60" s="105"/>
      <c r="F60" s="103"/>
      <c r="G60" s="134"/>
      <c r="H60" s="51"/>
      <c r="I60" s="134"/>
      <c r="J60" s="51"/>
      <c r="K60" s="134"/>
      <c r="L60" s="52"/>
      <c r="M60" s="134"/>
    </row>
    <row r="61" spans="1:13" ht="16.5" customHeight="1" x14ac:dyDescent="0.45">
      <c r="A61" s="78" t="s">
        <v>0</v>
      </c>
      <c r="B61" s="78"/>
    </row>
    <row r="62" spans="1:13" ht="16.5" customHeight="1" x14ac:dyDescent="0.45">
      <c r="A62" s="78" t="s">
        <v>119</v>
      </c>
      <c r="B62" s="78"/>
    </row>
    <row r="63" spans="1:13" ht="16.5" customHeight="1" x14ac:dyDescent="0.45">
      <c r="A63" s="81" t="str">
        <f>+A3</f>
        <v>For the three-month period ended 30 June 2025</v>
      </c>
      <c r="B63" s="81"/>
      <c r="C63" s="82"/>
      <c r="D63" s="82"/>
      <c r="E63" s="83"/>
      <c r="F63" s="82"/>
      <c r="G63" s="84"/>
      <c r="H63" s="84"/>
      <c r="I63" s="84"/>
      <c r="J63" s="84"/>
      <c r="K63" s="84"/>
      <c r="L63" s="84"/>
      <c r="M63" s="84"/>
    </row>
    <row r="64" spans="1:13" ht="15" customHeight="1" x14ac:dyDescent="0.45">
      <c r="A64" s="78"/>
      <c r="B64" s="78"/>
    </row>
    <row r="65" spans="1:13" ht="15" customHeight="1" x14ac:dyDescent="0.45">
      <c r="A65" s="78"/>
      <c r="B65" s="78"/>
    </row>
    <row r="66" spans="1:13" ht="15" customHeight="1" x14ac:dyDescent="0.45">
      <c r="A66" s="78"/>
      <c r="B66" s="78"/>
      <c r="E66" s="75"/>
      <c r="F66" s="74"/>
      <c r="G66" s="155" t="s">
        <v>91</v>
      </c>
      <c r="H66" s="155"/>
      <c r="I66" s="155"/>
      <c r="J66" s="85"/>
      <c r="K66" s="155" t="s">
        <v>92</v>
      </c>
      <c r="L66" s="155"/>
      <c r="M66" s="155"/>
    </row>
    <row r="67" spans="1:13" ht="15" customHeight="1" x14ac:dyDescent="0.45">
      <c r="A67" s="78"/>
      <c r="B67" s="78"/>
      <c r="E67" s="77"/>
      <c r="F67" s="74"/>
      <c r="G67" s="86" t="s">
        <v>184</v>
      </c>
      <c r="H67" s="87"/>
      <c r="I67" s="86" t="s">
        <v>155</v>
      </c>
      <c r="J67" s="87"/>
      <c r="K67" s="86" t="s">
        <v>184</v>
      </c>
      <c r="L67" s="87"/>
      <c r="M67" s="86" t="s">
        <v>155</v>
      </c>
    </row>
    <row r="68" spans="1:13" ht="15" customHeight="1" x14ac:dyDescent="0.45">
      <c r="A68" s="78"/>
      <c r="B68" s="78"/>
      <c r="E68" s="88" t="s">
        <v>122</v>
      </c>
      <c r="F68" s="74"/>
      <c r="G68" s="89" t="s">
        <v>6</v>
      </c>
      <c r="H68" s="87"/>
      <c r="I68" s="89" t="s">
        <v>6</v>
      </c>
      <c r="J68" s="87"/>
      <c r="K68" s="89" t="s">
        <v>6</v>
      </c>
      <c r="L68" s="87"/>
      <c r="M68" s="89" t="s">
        <v>6</v>
      </c>
    </row>
    <row r="69" spans="1:13" ht="15" customHeight="1" x14ac:dyDescent="0.45">
      <c r="A69" s="78"/>
      <c r="H69" s="49"/>
      <c r="J69" s="49"/>
      <c r="L69" s="50"/>
    </row>
    <row r="70" spans="1:13" ht="15" customHeight="1" x14ac:dyDescent="0.45">
      <c r="A70" s="78" t="s">
        <v>193</v>
      </c>
      <c r="H70" s="49"/>
      <c r="J70" s="49"/>
      <c r="L70" s="50"/>
    </row>
    <row r="71" spans="1:13" ht="15" customHeight="1" x14ac:dyDescent="0.45">
      <c r="A71" s="77" t="s">
        <v>140</v>
      </c>
      <c r="G71" s="123">
        <v>1271937</v>
      </c>
      <c r="H71" s="123"/>
      <c r="I71" s="123">
        <v>981652</v>
      </c>
      <c r="J71" s="123"/>
      <c r="K71" s="123">
        <v>739988</v>
      </c>
      <c r="L71" s="123"/>
      <c r="M71" s="123">
        <v>1118935</v>
      </c>
    </row>
    <row r="72" spans="1:13" ht="15" customHeight="1" x14ac:dyDescent="0.45">
      <c r="A72" s="77" t="s">
        <v>38</v>
      </c>
      <c r="F72" s="79"/>
      <c r="G72" s="130">
        <v>288957</v>
      </c>
      <c r="H72" s="123"/>
      <c r="I72" s="124">
        <v>-276272</v>
      </c>
      <c r="J72" s="100"/>
      <c r="K72" s="128">
        <v>0</v>
      </c>
      <c r="L72" s="100"/>
      <c r="M72" s="128">
        <v>0</v>
      </c>
    </row>
    <row r="73" spans="1:13" ht="15" customHeight="1" x14ac:dyDescent="0.45">
      <c r="H73" s="49"/>
      <c r="J73" s="49"/>
      <c r="L73" s="50"/>
    </row>
    <row r="74" spans="1:13" ht="15" customHeight="1" thickBot="1" x14ac:dyDescent="0.5">
      <c r="A74" s="78"/>
      <c r="G74" s="133">
        <f>SUM(G71:G72)</f>
        <v>1560894</v>
      </c>
      <c r="H74" s="49"/>
      <c r="I74" s="133">
        <f>SUM(I71:I72)</f>
        <v>705380</v>
      </c>
      <c r="J74" s="49"/>
      <c r="K74" s="133">
        <f>SUM(K71:K72)</f>
        <v>739988</v>
      </c>
      <c r="L74" s="50"/>
      <c r="M74" s="133">
        <f>SUM(M71:M72)</f>
        <v>1118935</v>
      </c>
    </row>
    <row r="75" spans="1:13" ht="15" customHeight="1" thickTop="1" x14ac:dyDescent="0.45">
      <c r="A75" s="78"/>
      <c r="H75" s="49"/>
      <c r="J75" s="49"/>
      <c r="L75" s="50"/>
    </row>
    <row r="76" spans="1:13" ht="15" customHeight="1" x14ac:dyDescent="0.45">
      <c r="A76" s="78" t="s">
        <v>192</v>
      </c>
      <c r="H76" s="49"/>
      <c r="J76" s="49"/>
      <c r="L76" s="50"/>
    </row>
    <row r="77" spans="1:13" ht="15" customHeight="1" x14ac:dyDescent="0.45">
      <c r="A77" s="77" t="s">
        <v>140</v>
      </c>
      <c r="G77" s="46">
        <v>-2018</v>
      </c>
      <c r="H77" s="123"/>
      <c r="I77" s="123">
        <v>755989</v>
      </c>
      <c r="J77" s="100"/>
      <c r="K77" s="123">
        <v>393092</v>
      </c>
      <c r="L77" s="100"/>
      <c r="M77" s="123">
        <v>1098120</v>
      </c>
    </row>
    <row r="78" spans="1:13" ht="15" customHeight="1" x14ac:dyDescent="0.45">
      <c r="A78" s="77" t="s">
        <v>38</v>
      </c>
      <c r="G78" s="130">
        <v>142640</v>
      </c>
      <c r="H78" s="123"/>
      <c r="I78" s="124">
        <v>-507894</v>
      </c>
      <c r="J78" s="100"/>
      <c r="K78" s="128">
        <v>0</v>
      </c>
      <c r="L78" s="100"/>
      <c r="M78" s="128">
        <v>0</v>
      </c>
    </row>
    <row r="79" spans="1:13" ht="15" customHeight="1" x14ac:dyDescent="0.45">
      <c r="H79" s="49"/>
      <c r="J79" s="49"/>
      <c r="L79" s="50"/>
    </row>
    <row r="80" spans="1:13" ht="15" customHeight="1" thickBot="1" x14ac:dyDescent="0.5">
      <c r="A80" s="78"/>
      <c r="G80" s="133">
        <f>SUM(G77:G78)</f>
        <v>140622</v>
      </c>
      <c r="H80" s="49"/>
      <c r="I80" s="133">
        <f>SUM(I77:I78)</f>
        <v>248095</v>
      </c>
      <c r="J80" s="49"/>
      <c r="K80" s="133">
        <f>SUM(K77:K78)</f>
        <v>393092</v>
      </c>
      <c r="L80" s="50"/>
      <c r="M80" s="133">
        <f>SUM(M77:M78)</f>
        <v>1098120</v>
      </c>
    </row>
    <row r="81" spans="1:13" ht="15" customHeight="1" thickTop="1" x14ac:dyDescent="0.45">
      <c r="A81" s="78"/>
      <c r="H81" s="53"/>
      <c r="J81" s="53"/>
      <c r="L81" s="54"/>
    </row>
    <row r="82" spans="1:13" ht="15" customHeight="1" x14ac:dyDescent="0.45">
      <c r="A82" s="78"/>
      <c r="H82" s="53"/>
      <c r="J82" s="53"/>
      <c r="L82" s="54"/>
    </row>
    <row r="83" spans="1:13" ht="15" customHeight="1" x14ac:dyDescent="0.45">
      <c r="A83" s="77" t="s">
        <v>129</v>
      </c>
      <c r="B83" s="78"/>
      <c r="E83" s="79">
        <v>16</v>
      </c>
      <c r="F83" s="79"/>
      <c r="G83" s="135">
        <v>0.41733886050348257</v>
      </c>
      <c r="H83" s="55"/>
      <c r="I83" s="135">
        <v>0.32209262494208807</v>
      </c>
      <c r="J83" s="56"/>
      <c r="K83" s="135">
        <v>0.24299999999999999</v>
      </c>
      <c r="L83" s="55"/>
      <c r="M83" s="135">
        <v>0.36699999999999999</v>
      </c>
    </row>
    <row r="84" spans="1:13" ht="15" customHeight="1" x14ac:dyDescent="0.45">
      <c r="B84" s="78"/>
      <c r="F84" s="79"/>
      <c r="G84" s="135"/>
      <c r="H84" s="55"/>
      <c r="I84" s="135"/>
      <c r="J84" s="56"/>
      <c r="K84" s="135"/>
      <c r="L84" s="55"/>
      <c r="M84" s="135"/>
    </row>
    <row r="85" spans="1:13" ht="15" customHeight="1" x14ac:dyDescent="0.45">
      <c r="B85" s="78"/>
      <c r="F85" s="79"/>
      <c r="G85" s="135"/>
      <c r="H85" s="55"/>
      <c r="I85" s="135"/>
      <c r="J85" s="56"/>
      <c r="K85" s="135"/>
      <c r="L85" s="55"/>
      <c r="M85" s="135"/>
    </row>
    <row r="86" spans="1:13" ht="15" customHeight="1" x14ac:dyDescent="0.45">
      <c r="B86" s="78"/>
      <c r="F86" s="79"/>
      <c r="G86" s="135"/>
      <c r="H86" s="55"/>
      <c r="I86" s="135"/>
      <c r="J86" s="56"/>
      <c r="K86" s="135"/>
      <c r="L86" s="55"/>
      <c r="M86" s="135"/>
    </row>
    <row r="87" spans="1:13" ht="15" customHeight="1" x14ac:dyDescent="0.45">
      <c r="B87" s="78"/>
      <c r="F87" s="79"/>
      <c r="G87" s="135"/>
      <c r="H87" s="55"/>
      <c r="I87" s="135"/>
      <c r="J87" s="56"/>
      <c r="K87" s="135"/>
      <c r="L87" s="55"/>
      <c r="M87" s="135"/>
    </row>
    <row r="88" spans="1:13" ht="15" customHeight="1" x14ac:dyDescent="0.45">
      <c r="B88" s="78"/>
      <c r="F88" s="79"/>
      <c r="G88" s="135"/>
      <c r="H88" s="55"/>
      <c r="I88" s="135"/>
      <c r="J88" s="56"/>
      <c r="K88" s="135"/>
      <c r="L88" s="55"/>
      <c r="M88" s="135"/>
    </row>
    <row r="89" spans="1:13" ht="15" customHeight="1" x14ac:dyDescent="0.45">
      <c r="B89" s="78"/>
      <c r="F89" s="79"/>
      <c r="G89" s="135"/>
      <c r="H89" s="55"/>
      <c r="I89" s="135"/>
      <c r="J89" s="56"/>
      <c r="K89" s="135"/>
      <c r="L89" s="55"/>
      <c r="M89" s="135"/>
    </row>
    <row r="90" spans="1:13" ht="15" customHeight="1" x14ac:dyDescent="0.45">
      <c r="B90" s="78"/>
      <c r="F90" s="79"/>
      <c r="G90" s="135"/>
      <c r="H90" s="55"/>
      <c r="I90" s="135"/>
      <c r="J90" s="56"/>
      <c r="K90" s="135"/>
      <c r="L90" s="55"/>
      <c r="M90" s="135"/>
    </row>
    <row r="91" spans="1:13" ht="15" customHeight="1" x14ac:dyDescent="0.45">
      <c r="B91" s="78"/>
      <c r="F91" s="79"/>
      <c r="G91" s="135"/>
      <c r="H91" s="55"/>
      <c r="I91" s="135"/>
      <c r="J91" s="56"/>
      <c r="K91" s="135"/>
      <c r="L91" s="55"/>
      <c r="M91" s="135"/>
    </row>
    <row r="92" spans="1:13" ht="15" customHeight="1" x14ac:dyDescent="0.45">
      <c r="B92" s="78"/>
      <c r="F92" s="79"/>
      <c r="G92" s="135"/>
      <c r="H92" s="55"/>
      <c r="I92" s="135"/>
      <c r="J92" s="56"/>
      <c r="K92" s="135"/>
      <c r="L92" s="55"/>
      <c r="M92" s="135"/>
    </row>
    <row r="93" spans="1:13" ht="15" customHeight="1" x14ac:dyDescent="0.45">
      <c r="B93" s="78"/>
      <c r="F93" s="79"/>
      <c r="G93" s="135"/>
      <c r="H93" s="55"/>
      <c r="I93" s="135"/>
      <c r="J93" s="56"/>
      <c r="K93" s="135"/>
      <c r="L93" s="55"/>
      <c r="M93" s="135"/>
    </row>
    <row r="94" spans="1:13" ht="15" customHeight="1" x14ac:dyDescent="0.45">
      <c r="B94" s="78"/>
      <c r="F94" s="79"/>
      <c r="G94" s="135"/>
      <c r="H94" s="55"/>
      <c r="I94" s="135"/>
      <c r="J94" s="56"/>
      <c r="K94" s="135"/>
      <c r="L94" s="55"/>
      <c r="M94" s="135"/>
    </row>
    <row r="95" spans="1:13" ht="15" customHeight="1" x14ac:dyDescent="0.45">
      <c r="B95" s="78"/>
      <c r="F95" s="79"/>
      <c r="G95" s="135"/>
      <c r="H95" s="55"/>
      <c r="I95" s="135"/>
      <c r="J95" s="56"/>
      <c r="K95" s="135"/>
      <c r="L95" s="55"/>
      <c r="M95" s="135"/>
    </row>
    <row r="96" spans="1:13" ht="15" customHeight="1" x14ac:dyDescent="0.45">
      <c r="B96" s="78"/>
      <c r="F96" s="79"/>
      <c r="G96" s="135"/>
      <c r="H96" s="55"/>
      <c r="I96" s="135"/>
      <c r="J96" s="56"/>
      <c r="K96" s="135"/>
      <c r="L96" s="55"/>
      <c r="M96" s="135"/>
    </row>
    <row r="97" spans="2:13" ht="15" customHeight="1" x14ac:dyDescent="0.45">
      <c r="B97" s="78"/>
      <c r="F97" s="79"/>
      <c r="G97" s="135"/>
      <c r="H97" s="55"/>
      <c r="I97" s="135"/>
      <c r="J97" s="56"/>
      <c r="K97" s="135"/>
      <c r="L97" s="55"/>
      <c r="M97" s="135"/>
    </row>
    <row r="98" spans="2:13" ht="15" customHeight="1" x14ac:dyDescent="0.45">
      <c r="B98" s="78"/>
      <c r="F98" s="79"/>
      <c r="G98" s="135"/>
      <c r="H98" s="55"/>
      <c r="I98" s="135"/>
      <c r="J98" s="56"/>
      <c r="K98" s="135"/>
      <c r="L98" s="55"/>
      <c r="M98" s="135"/>
    </row>
    <row r="99" spans="2:13" ht="15" customHeight="1" x14ac:dyDescent="0.45">
      <c r="B99" s="78"/>
      <c r="F99" s="79"/>
      <c r="G99" s="135"/>
      <c r="H99" s="55"/>
      <c r="I99" s="135"/>
      <c r="J99" s="56"/>
      <c r="K99" s="135"/>
      <c r="L99" s="55"/>
      <c r="M99" s="135"/>
    </row>
    <row r="100" spans="2:13" ht="15" customHeight="1" x14ac:dyDescent="0.45">
      <c r="B100" s="78"/>
      <c r="F100" s="79"/>
      <c r="G100" s="135"/>
      <c r="H100" s="55"/>
      <c r="I100" s="135"/>
      <c r="J100" s="56"/>
      <c r="K100" s="135"/>
      <c r="L100" s="55"/>
      <c r="M100" s="135"/>
    </row>
    <row r="101" spans="2:13" ht="15" customHeight="1" x14ac:dyDescent="0.45">
      <c r="B101" s="78"/>
      <c r="F101" s="79"/>
      <c r="G101" s="135"/>
      <c r="H101" s="55"/>
      <c r="I101" s="135"/>
      <c r="J101" s="56"/>
      <c r="K101" s="135"/>
      <c r="L101" s="55"/>
      <c r="M101" s="135"/>
    </row>
    <row r="102" spans="2:13" ht="15" customHeight="1" x14ac:dyDescent="0.45">
      <c r="B102" s="78"/>
      <c r="F102" s="79"/>
      <c r="G102" s="135"/>
      <c r="H102" s="55"/>
      <c r="I102" s="135"/>
      <c r="J102" s="56"/>
      <c r="K102" s="135"/>
      <c r="L102" s="55"/>
      <c r="M102" s="135"/>
    </row>
    <row r="103" spans="2:13" ht="15" customHeight="1" x14ac:dyDescent="0.45">
      <c r="B103" s="78"/>
      <c r="F103" s="79"/>
      <c r="G103" s="135"/>
      <c r="H103" s="55"/>
      <c r="I103" s="135"/>
      <c r="J103" s="56"/>
      <c r="K103" s="135"/>
      <c r="L103" s="55"/>
      <c r="M103" s="135"/>
    </row>
    <row r="104" spans="2:13" ht="15" customHeight="1" x14ac:dyDescent="0.45">
      <c r="B104" s="78"/>
      <c r="F104" s="79"/>
      <c r="G104" s="135"/>
      <c r="H104" s="55"/>
      <c r="I104" s="135"/>
      <c r="J104" s="56"/>
      <c r="K104" s="135"/>
      <c r="L104" s="55"/>
      <c r="M104" s="135"/>
    </row>
    <row r="105" spans="2:13" ht="15" customHeight="1" x14ac:dyDescent="0.45">
      <c r="B105" s="78"/>
      <c r="F105" s="79"/>
      <c r="G105" s="135"/>
      <c r="H105" s="55"/>
      <c r="I105" s="135"/>
      <c r="J105" s="56"/>
      <c r="K105" s="135"/>
      <c r="L105" s="55"/>
      <c r="M105" s="135"/>
    </row>
    <row r="106" spans="2:13" ht="15" customHeight="1" x14ac:dyDescent="0.45">
      <c r="B106" s="78"/>
      <c r="F106" s="79"/>
      <c r="G106" s="135"/>
      <c r="H106" s="55"/>
      <c r="I106" s="135"/>
      <c r="J106" s="56"/>
      <c r="K106" s="135"/>
      <c r="L106" s="55"/>
      <c r="M106" s="135"/>
    </row>
    <row r="107" spans="2:13" ht="15" customHeight="1" x14ac:dyDescent="0.45">
      <c r="B107" s="78"/>
      <c r="F107" s="79"/>
      <c r="G107" s="135"/>
      <c r="H107" s="55"/>
      <c r="I107" s="135"/>
      <c r="J107" s="56"/>
      <c r="K107" s="135"/>
      <c r="L107" s="55"/>
      <c r="M107" s="135"/>
    </row>
    <row r="108" spans="2:13" ht="15" customHeight="1" x14ac:dyDescent="0.45">
      <c r="B108" s="78"/>
      <c r="F108" s="79"/>
      <c r="G108" s="135"/>
      <c r="H108" s="55"/>
      <c r="I108" s="135"/>
      <c r="J108" s="56"/>
      <c r="K108" s="135"/>
      <c r="L108" s="55"/>
      <c r="M108" s="135"/>
    </row>
    <row r="109" spans="2:13" ht="15" customHeight="1" x14ac:dyDescent="0.45">
      <c r="B109" s="78"/>
      <c r="F109" s="79"/>
      <c r="G109" s="135"/>
      <c r="H109" s="55"/>
      <c r="I109" s="135"/>
      <c r="J109" s="56"/>
      <c r="K109" s="135"/>
      <c r="L109" s="55"/>
      <c r="M109" s="135"/>
    </row>
    <row r="110" spans="2:13" ht="15" customHeight="1" x14ac:dyDescent="0.45">
      <c r="B110" s="78"/>
      <c r="F110" s="79"/>
      <c r="G110" s="135"/>
      <c r="H110" s="55"/>
      <c r="I110" s="135"/>
      <c r="J110" s="56"/>
      <c r="K110" s="135"/>
      <c r="L110" s="55"/>
      <c r="M110" s="135"/>
    </row>
    <row r="111" spans="2:13" ht="15" customHeight="1" x14ac:dyDescent="0.45">
      <c r="B111" s="78"/>
      <c r="F111" s="79"/>
      <c r="G111" s="135"/>
      <c r="H111" s="55"/>
      <c r="I111" s="135"/>
      <c r="J111" s="56"/>
      <c r="K111" s="135"/>
      <c r="L111" s="55"/>
      <c r="M111" s="135"/>
    </row>
    <row r="112" spans="2:13" ht="15" customHeight="1" x14ac:dyDescent="0.45">
      <c r="B112" s="78"/>
      <c r="F112" s="79"/>
      <c r="G112" s="135"/>
      <c r="H112" s="55"/>
      <c r="I112" s="135"/>
      <c r="J112" s="56"/>
      <c r="K112" s="135"/>
      <c r="L112" s="55"/>
      <c r="M112" s="135"/>
    </row>
    <row r="113" spans="1:13" ht="15" customHeight="1" x14ac:dyDescent="0.45">
      <c r="B113" s="78"/>
      <c r="F113" s="79"/>
      <c r="G113" s="135"/>
      <c r="H113" s="55"/>
      <c r="I113" s="135"/>
      <c r="J113" s="56"/>
      <c r="K113" s="135"/>
      <c r="L113" s="55"/>
      <c r="M113" s="135"/>
    </row>
    <row r="114" spans="1:13" ht="12" customHeight="1" x14ac:dyDescent="0.45">
      <c r="B114" s="78"/>
      <c r="F114" s="79"/>
      <c r="G114" s="135"/>
      <c r="H114" s="55"/>
      <c r="I114" s="135"/>
      <c r="J114" s="56"/>
      <c r="K114" s="135"/>
      <c r="L114" s="55"/>
      <c r="M114" s="135"/>
    </row>
    <row r="115" spans="1:13" ht="12" customHeight="1" x14ac:dyDescent="0.45">
      <c r="B115" s="78"/>
      <c r="F115" s="79"/>
      <c r="G115" s="135"/>
      <c r="H115" s="55"/>
      <c r="I115" s="135"/>
      <c r="J115" s="56"/>
      <c r="K115" s="135"/>
      <c r="L115" s="55"/>
      <c r="M115" s="135"/>
    </row>
    <row r="116" spans="1:13" ht="22.15" customHeight="1" x14ac:dyDescent="0.45">
      <c r="A116" s="156" t="s">
        <v>133</v>
      </c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</row>
  </sheetData>
  <mergeCells count="5">
    <mergeCell ref="G6:I6"/>
    <mergeCell ref="K6:M6"/>
    <mergeCell ref="G66:I66"/>
    <mergeCell ref="K66:M66"/>
    <mergeCell ref="A116:M11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C00C4-F71F-41AE-8940-9448EA678AFF}">
  <sheetPr codeName="Sheet3"/>
  <dimension ref="A1:M117"/>
  <sheetViews>
    <sheetView zoomScale="90" zoomScaleNormal="90" zoomScaleSheetLayoutView="90" workbookViewId="0">
      <selection activeCell="D21" sqref="D21"/>
    </sheetView>
  </sheetViews>
  <sheetFormatPr defaultColWidth="9.33203125" defaultRowHeight="16.5" customHeight="1" x14ac:dyDescent="0.45"/>
  <cols>
    <col min="1" max="3" width="1.33203125" style="77" customWidth="1"/>
    <col min="4" max="4" width="43.1640625" style="77" customWidth="1"/>
    <col min="5" max="5" width="5.5" style="79" customWidth="1"/>
    <col min="6" max="6" width="0.6640625" style="77" customWidth="1"/>
    <col min="7" max="7" width="14.6640625" style="80" customWidth="1"/>
    <col min="8" max="8" width="0.6640625" style="80" customWidth="1"/>
    <col min="9" max="9" width="14.6640625" style="80" customWidth="1"/>
    <col min="10" max="10" width="0.6640625" style="80" customWidth="1"/>
    <col min="11" max="11" width="14.6640625" style="80" customWidth="1"/>
    <col min="12" max="12" width="0.6640625" style="80" customWidth="1"/>
    <col min="13" max="13" width="14.6640625" style="80" customWidth="1"/>
    <col min="14" max="16384" width="9.33203125" style="77"/>
  </cols>
  <sheetData>
    <row r="1" spans="1:13" ht="16.5" customHeight="1" x14ac:dyDescent="0.45">
      <c r="A1" s="78" t="s">
        <v>0</v>
      </c>
      <c r="B1" s="78"/>
    </row>
    <row r="2" spans="1:13" ht="16.5" customHeight="1" x14ac:dyDescent="0.45">
      <c r="A2" s="78" t="s">
        <v>119</v>
      </c>
      <c r="B2" s="78"/>
    </row>
    <row r="3" spans="1:13" ht="16.5" customHeight="1" x14ac:dyDescent="0.45">
      <c r="A3" s="81" t="s">
        <v>213</v>
      </c>
      <c r="B3" s="81"/>
      <c r="C3" s="82"/>
      <c r="D3" s="82"/>
      <c r="E3" s="83"/>
      <c r="F3" s="82"/>
      <c r="G3" s="84"/>
      <c r="H3" s="84"/>
      <c r="I3" s="84"/>
      <c r="J3" s="84"/>
      <c r="K3" s="84"/>
      <c r="L3" s="84"/>
      <c r="M3" s="84"/>
    </row>
    <row r="4" spans="1:13" ht="9.9499999999999993" customHeight="1" x14ac:dyDescent="0.45">
      <c r="A4" s="78"/>
      <c r="B4" s="78"/>
    </row>
    <row r="5" spans="1:13" ht="9.9499999999999993" customHeight="1" x14ac:dyDescent="0.45">
      <c r="A5" s="78"/>
      <c r="B5" s="78"/>
    </row>
    <row r="6" spans="1:13" ht="14.65" customHeight="1" x14ac:dyDescent="0.45">
      <c r="A6" s="78"/>
      <c r="B6" s="78"/>
      <c r="E6" s="75"/>
      <c r="F6" s="74"/>
      <c r="G6" s="155" t="s">
        <v>91</v>
      </c>
      <c r="H6" s="155"/>
      <c r="I6" s="155"/>
      <c r="J6" s="85"/>
      <c r="K6" s="155" t="s">
        <v>92</v>
      </c>
      <c r="L6" s="155"/>
      <c r="M6" s="155"/>
    </row>
    <row r="7" spans="1:13" ht="14.65" customHeight="1" x14ac:dyDescent="0.45">
      <c r="A7" s="78"/>
      <c r="B7" s="78"/>
      <c r="E7" s="77"/>
      <c r="F7" s="74"/>
      <c r="G7" s="86" t="s">
        <v>184</v>
      </c>
      <c r="H7" s="87"/>
      <c r="I7" s="86" t="s">
        <v>155</v>
      </c>
      <c r="J7" s="87"/>
      <c r="K7" s="86" t="s">
        <v>184</v>
      </c>
      <c r="L7" s="87"/>
      <c r="M7" s="86" t="s">
        <v>155</v>
      </c>
    </row>
    <row r="8" spans="1:13" ht="14.65" customHeight="1" x14ac:dyDescent="0.45">
      <c r="A8" s="78"/>
      <c r="B8" s="78"/>
      <c r="E8" s="88" t="s">
        <v>5</v>
      </c>
      <c r="F8" s="74"/>
      <c r="G8" s="89" t="s">
        <v>6</v>
      </c>
      <c r="H8" s="87"/>
      <c r="I8" s="89" t="s">
        <v>6</v>
      </c>
      <c r="J8" s="87"/>
      <c r="K8" s="89" t="s">
        <v>6</v>
      </c>
      <c r="L8" s="87"/>
      <c r="M8" s="89" t="s">
        <v>6</v>
      </c>
    </row>
    <row r="9" spans="1:13" ht="6" customHeight="1" x14ac:dyDescent="0.45">
      <c r="E9" s="75"/>
      <c r="G9" s="85"/>
      <c r="H9" s="85"/>
      <c r="I9" s="85"/>
      <c r="J9" s="85"/>
      <c r="K9" s="85"/>
      <c r="L9" s="85"/>
      <c r="M9" s="85"/>
    </row>
    <row r="10" spans="1:13" ht="15.75" customHeight="1" x14ac:dyDescent="0.45">
      <c r="A10" s="77" t="s">
        <v>39</v>
      </c>
      <c r="E10" s="79" t="s">
        <v>29</v>
      </c>
      <c r="G10" s="123">
        <v>13663249</v>
      </c>
      <c r="H10" s="123"/>
      <c r="I10" s="123">
        <v>13767059</v>
      </c>
      <c r="J10" s="123"/>
      <c r="K10" s="123">
        <v>0</v>
      </c>
      <c r="L10" s="123"/>
      <c r="M10" s="123">
        <v>0</v>
      </c>
    </row>
    <row r="11" spans="1:13" ht="15.75" customHeight="1" x14ac:dyDescent="0.45">
      <c r="A11" s="77" t="s">
        <v>40</v>
      </c>
      <c r="G11" s="124">
        <v>-11892500</v>
      </c>
      <c r="H11" s="123"/>
      <c r="I11" s="124">
        <v>-12123720</v>
      </c>
      <c r="J11" s="100"/>
      <c r="K11" s="128">
        <v>0</v>
      </c>
      <c r="L11" s="100"/>
      <c r="M11" s="128">
        <v>0</v>
      </c>
    </row>
    <row r="12" spans="1:13" ht="6" customHeight="1" x14ac:dyDescent="0.45">
      <c r="G12" s="115"/>
      <c r="H12" s="44"/>
      <c r="I12" s="115"/>
      <c r="J12" s="44"/>
      <c r="K12" s="45"/>
      <c r="L12" s="43"/>
      <c r="M12" s="45"/>
    </row>
    <row r="13" spans="1:13" ht="15.75" customHeight="1" x14ac:dyDescent="0.45">
      <c r="A13" s="78" t="s">
        <v>162</v>
      </c>
      <c r="E13" s="125"/>
      <c r="F13" s="109"/>
      <c r="G13" s="123">
        <f>SUM(G10:G11)</f>
        <v>1770749</v>
      </c>
      <c r="H13" s="123"/>
      <c r="I13" s="123">
        <f>SUM(I10:I11)</f>
        <v>1643339</v>
      </c>
      <c r="J13" s="123"/>
      <c r="K13" s="123">
        <v>0</v>
      </c>
      <c r="L13" s="123"/>
      <c r="M13" s="123">
        <v>0</v>
      </c>
    </row>
    <row r="14" spans="1:13" ht="15.75" customHeight="1" x14ac:dyDescent="0.45">
      <c r="A14" s="77" t="s">
        <v>176</v>
      </c>
      <c r="E14" s="125">
        <v>19</v>
      </c>
      <c r="F14" s="109"/>
      <c r="G14" s="123">
        <v>0</v>
      </c>
      <c r="H14" s="123"/>
      <c r="I14" s="123">
        <v>0</v>
      </c>
      <c r="J14" s="123"/>
      <c r="K14" s="123">
        <v>250000</v>
      </c>
      <c r="L14" s="123"/>
      <c r="M14" s="123">
        <v>176000</v>
      </c>
    </row>
    <row r="15" spans="1:13" ht="15.75" customHeight="1" x14ac:dyDescent="0.45">
      <c r="A15" s="77" t="s">
        <v>42</v>
      </c>
      <c r="E15" s="125"/>
      <c r="F15" s="109"/>
      <c r="G15" s="123">
        <v>390148</v>
      </c>
      <c r="H15" s="123"/>
      <c r="I15" s="123">
        <v>174998</v>
      </c>
      <c r="J15" s="123"/>
      <c r="K15" s="123">
        <v>8005</v>
      </c>
      <c r="L15" s="123"/>
      <c r="M15" s="123">
        <v>9816</v>
      </c>
    </row>
    <row r="16" spans="1:13" ht="15.75" customHeight="1" x14ac:dyDescent="0.45">
      <c r="A16" s="77" t="s">
        <v>43</v>
      </c>
      <c r="E16" s="125"/>
      <c r="F16" s="109"/>
      <c r="G16" s="123">
        <v>160101</v>
      </c>
      <c r="H16" s="123"/>
      <c r="I16" s="123">
        <v>175129</v>
      </c>
      <c r="J16" s="123"/>
      <c r="K16" s="123">
        <v>295722</v>
      </c>
      <c r="L16" s="123"/>
      <c r="M16" s="123">
        <v>387372</v>
      </c>
    </row>
    <row r="17" spans="1:13" ht="15.75" customHeight="1" x14ac:dyDescent="0.45">
      <c r="A17" s="77" t="s">
        <v>146</v>
      </c>
      <c r="E17" s="125"/>
      <c r="F17" s="109"/>
      <c r="G17" s="46">
        <v>-3756</v>
      </c>
      <c r="H17" s="123"/>
      <c r="I17" s="46">
        <v>-5705</v>
      </c>
      <c r="J17" s="123"/>
      <c r="K17" s="123">
        <v>0</v>
      </c>
      <c r="L17" s="123"/>
      <c r="M17" s="123">
        <v>0</v>
      </c>
    </row>
    <row r="18" spans="1:13" ht="15.75" customHeight="1" x14ac:dyDescent="0.45">
      <c r="A18" s="77" t="s">
        <v>41</v>
      </c>
      <c r="B18" s="78"/>
      <c r="E18" s="125"/>
      <c r="F18" s="109"/>
      <c r="G18" s="46">
        <v>-954579</v>
      </c>
      <c r="H18" s="123"/>
      <c r="I18" s="46">
        <v>-940258</v>
      </c>
      <c r="J18" s="123"/>
      <c r="K18" s="46">
        <v>-159279</v>
      </c>
      <c r="L18" s="123"/>
      <c r="M18" s="46">
        <v>-160251</v>
      </c>
    </row>
    <row r="19" spans="1:13" ht="15.75" customHeight="1" x14ac:dyDescent="0.45">
      <c r="A19" s="77" t="s">
        <v>216</v>
      </c>
      <c r="B19" s="78"/>
      <c r="E19" s="125"/>
      <c r="F19" s="109"/>
      <c r="G19" s="46">
        <v>-111503</v>
      </c>
      <c r="H19" s="123"/>
      <c r="I19" s="123">
        <v>0</v>
      </c>
      <c r="J19" s="123"/>
      <c r="K19" s="123">
        <v>6402</v>
      </c>
      <c r="L19" s="123"/>
      <c r="M19" s="123">
        <v>0</v>
      </c>
    </row>
    <row r="20" spans="1:13" ht="15.75" customHeight="1" x14ac:dyDescent="0.45">
      <c r="A20" s="77" t="s">
        <v>180</v>
      </c>
      <c r="B20" s="78"/>
      <c r="E20" s="125"/>
      <c r="F20" s="109"/>
      <c r="G20" s="123"/>
      <c r="H20" s="123"/>
      <c r="I20" s="123"/>
      <c r="J20" s="123"/>
      <c r="K20" s="123"/>
      <c r="L20" s="123"/>
      <c r="M20" s="123"/>
    </row>
    <row r="21" spans="1:13" ht="15.75" customHeight="1" x14ac:dyDescent="0.45">
      <c r="B21" s="77" t="s">
        <v>147</v>
      </c>
      <c r="E21" s="125"/>
      <c r="F21" s="109"/>
      <c r="G21" s="123">
        <v>431116</v>
      </c>
      <c r="H21" s="123"/>
      <c r="I21" s="46">
        <v>-395638</v>
      </c>
      <c r="J21" s="123"/>
      <c r="K21" s="123">
        <v>20001</v>
      </c>
      <c r="L21" s="123"/>
      <c r="M21" s="123">
        <v>0</v>
      </c>
    </row>
    <row r="22" spans="1:13" ht="15.75" customHeight="1" x14ac:dyDescent="0.45">
      <c r="A22" s="77" t="s">
        <v>217</v>
      </c>
      <c r="E22" s="126"/>
      <c r="F22" s="127"/>
      <c r="G22" s="46">
        <v>-198521</v>
      </c>
      <c r="H22" s="123"/>
      <c r="I22" s="123">
        <v>477979</v>
      </c>
      <c r="J22" s="123"/>
      <c r="K22" s="46">
        <v>-221506</v>
      </c>
      <c r="L22" s="123"/>
      <c r="M22" s="123">
        <v>566236</v>
      </c>
    </row>
    <row r="23" spans="1:13" ht="15.75" customHeight="1" x14ac:dyDescent="0.45">
      <c r="A23" s="77" t="s">
        <v>44</v>
      </c>
      <c r="E23" s="125"/>
      <c r="F23" s="127"/>
      <c r="G23" s="46">
        <v>-1258012</v>
      </c>
      <c r="H23" s="123"/>
      <c r="I23" s="46">
        <v>-1526340</v>
      </c>
      <c r="J23" s="123"/>
      <c r="K23" s="46">
        <v>-360672</v>
      </c>
      <c r="L23" s="123"/>
      <c r="M23" s="46">
        <v>-408963</v>
      </c>
    </row>
    <row r="24" spans="1:13" ht="15.75" customHeight="1" x14ac:dyDescent="0.45">
      <c r="A24" s="77" t="s">
        <v>102</v>
      </c>
      <c r="E24" s="125"/>
      <c r="F24" s="127"/>
      <c r="G24" s="46">
        <v>-13102</v>
      </c>
      <c r="H24" s="123"/>
      <c r="I24" s="46">
        <v>-22855</v>
      </c>
      <c r="J24" s="123"/>
      <c r="K24" s="46">
        <v>-2826</v>
      </c>
      <c r="L24" s="123"/>
      <c r="M24" s="46">
        <v>-3145</v>
      </c>
    </row>
    <row r="25" spans="1:13" ht="15.75" customHeight="1" x14ac:dyDescent="0.45">
      <c r="A25" s="77" t="s">
        <v>244</v>
      </c>
      <c r="E25" s="125"/>
      <c r="F25" s="127"/>
      <c r="G25" s="46"/>
      <c r="H25" s="123"/>
      <c r="I25" s="46"/>
      <c r="J25" s="123"/>
      <c r="K25" s="46"/>
      <c r="L25" s="123"/>
      <c r="M25" s="46"/>
    </row>
    <row r="26" spans="1:13" ht="15.75" customHeight="1" x14ac:dyDescent="0.45">
      <c r="B26" s="77" t="s">
        <v>233</v>
      </c>
      <c r="E26" s="125">
        <v>10</v>
      </c>
      <c r="F26" s="109"/>
      <c r="G26" s="128">
        <v>1826976</v>
      </c>
      <c r="H26" s="100"/>
      <c r="I26" s="128">
        <v>1770652</v>
      </c>
      <c r="J26" s="100"/>
      <c r="K26" s="128">
        <v>1638008</v>
      </c>
      <c r="L26" s="100"/>
      <c r="M26" s="128">
        <v>1800099</v>
      </c>
    </row>
    <row r="27" spans="1:13" ht="6" customHeight="1" x14ac:dyDescent="0.45">
      <c r="G27" s="115"/>
      <c r="H27" s="44"/>
      <c r="I27" s="115"/>
      <c r="J27" s="44"/>
      <c r="K27" s="115"/>
      <c r="L27" s="47"/>
      <c r="M27" s="115"/>
    </row>
    <row r="28" spans="1:13" ht="15.75" customHeight="1" x14ac:dyDescent="0.45">
      <c r="A28" s="78" t="s">
        <v>104</v>
      </c>
      <c r="C28" s="78"/>
      <c r="F28" s="79"/>
      <c r="G28" s="123">
        <f>SUM(G13:G26)</f>
        <v>2039617</v>
      </c>
      <c r="H28" s="123"/>
      <c r="I28" s="123">
        <f>SUM(I13:I26)</f>
        <v>1351301</v>
      </c>
      <c r="J28" s="123"/>
      <c r="K28" s="123">
        <f>SUM(K13:K26)</f>
        <v>1473855</v>
      </c>
      <c r="L28" s="123"/>
      <c r="M28" s="123">
        <f>SUM(M13:M26)</f>
        <v>2367164</v>
      </c>
    </row>
    <row r="29" spans="1:13" ht="15.75" customHeight="1" x14ac:dyDescent="0.45">
      <c r="A29" s="77" t="s">
        <v>218</v>
      </c>
      <c r="E29" s="125">
        <v>17</v>
      </c>
      <c r="F29" s="109"/>
      <c r="G29" s="129">
        <v>-165380</v>
      </c>
      <c r="H29" s="100"/>
      <c r="I29" s="129">
        <v>-172813</v>
      </c>
      <c r="J29" s="127"/>
      <c r="K29" s="130">
        <v>711</v>
      </c>
      <c r="L29" s="131"/>
      <c r="M29" s="130">
        <v>384</v>
      </c>
    </row>
    <row r="30" spans="1:13" ht="6" customHeight="1" x14ac:dyDescent="0.45">
      <c r="G30" s="115"/>
      <c r="H30" s="44"/>
      <c r="I30" s="115"/>
      <c r="J30" s="44"/>
      <c r="K30" s="115"/>
      <c r="L30" s="47"/>
      <c r="M30" s="115"/>
    </row>
    <row r="31" spans="1:13" ht="15.75" customHeight="1" x14ac:dyDescent="0.45">
      <c r="A31" s="78" t="s">
        <v>105</v>
      </c>
      <c r="G31" s="129">
        <f>SUM(G28:G29)</f>
        <v>1874237</v>
      </c>
      <c r="H31" s="123"/>
      <c r="I31" s="130">
        <f>SUM(I28:I29)</f>
        <v>1178488</v>
      </c>
      <c r="J31" s="123"/>
      <c r="K31" s="130">
        <f>SUM(K28:K29)</f>
        <v>1474566</v>
      </c>
      <c r="L31" s="123"/>
      <c r="M31" s="130">
        <f>SUM(M28:M29)</f>
        <v>2367548</v>
      </c>
    </row>
    <row r="32" spans="1:13" ht="10.15" customHeight="1" x14ac:dyDescent="0.45">
      <c r="H32" s="49"/>
      <c r="J32" s="49"/>
      <c r="L32" s="50"/>
    </row>
    <row r="33" spans="1:13" ht="15.75" customHeight="1" x14ac:dyDescent="0.45">
      <c r="A33" s="78" t="s">
        <v>148</v>
      </c>
      <c r="H33" s="49"/>
      <c r="J33" s="49"/>
      <c r="L33" s="50"/>
    </row>
    <row r="34" spans="1:13" ht="15.75" customHeight="1" x14ac:dyDescent="0.45">
      <c r="A34" s="78"/>
      <c r="B34" s="78" t="s">
        <v>141</v>
      </c>
      <c r="H34" s="49"/>
      <c r="J34" s="49"/>
      <c r="L34" s="50"/>
    </row>
    <row r="35" spans="1:13" ht="6" customHeight="1" x14ac:dyDescent="0.45">
      <c r="H35" s="49"/>
      <c r="J35" s="49"/>
      <c r="L35" s="50"/>
    </row>
    <row r="36" spans="1:13" ht="15.75" customHeight="1" x14ac:dyDescent="0.45">
      <c r="A36" s="77" t="s">
        <v>113</v>
      </c>
      <c r="H36" s="49"/>
      <c r="J36" s="49"/>
      <c r="L36" s="50"/>
    </row>
    <row r="37" spans="1:13" ht="15.75" customHeight="1" x14ac:dyDescent="0.45">
      <c r="B37" s="132" t="s">
        <v>46</v>
      </c>
      <c r="C37" s="77" t="s">
        <v>219</v>
      </c>
      <c r="H37" s="49"/>
      <c r="J37" s="49"/>
      <c r="L37" s="50"/>
    </row>
    <row r="38" spans="1:13" ht="15.75" customHeight="1" x14ac:dyDescent="0.45">
      <c r="B38" s="132"/>
      <c r="D38" s="77" t="s">
        <v>164</v>
      </c>
      <c r="H38" s="49"/>
      <c r="J38" s="49"/>
      <c r="L38" s="50"/>
    </row>
    <row r="39" spans="1:13" ht="15.75" customHeight="1" x14ac:dyDescent="0.45">
      <c r="D39" s="77" t="s">
        <v>108</v>
      </c>
      <c r="E39" s="79">
        <v>10</v>
      </c>
      <c r="G39" s="130">
        <v>54731</v>
      </c>
      <c r="H39" s="123"/>
      <c r="I39" s="130">
        <v>85825</v>
      </c>
      <c r="J39" s="123"/>
      <c r="K39" s="130">
        <v>0</v>
      </c>
      <c r="L39" s="123"/>
      <c r="M39" s="130">
        <v>0</v>
      </c>
    </row>
    <row r="40" spans="1:13" ht="6" customHeight="1" x14ac:dyDescent="0.45">
      <c r="H40" s="49"/>
      <c r="J40" s="49"/>
      <c r="L40" s="50"/>
    </row>
    <row r="41" spans="1:13" ht="15.75" customHeight="1" x14ac:dyDescent="0.45">
      <c r="A41" s="77" t="s">
        <v>114</v>
      </c>
      <c r="H41" s="49"/>
      <c r="J41" s="49"/>
      <c r="L41" s="50"/>
    </row>
    <row r="42" spans="1:13" ht="15.75" customHeight="1" x14ac:dyDescent="0.45">
      <c r="B42" s="77" t="s">
        <v>115</v>
      </c>
      <c r="G42" s="130">
        <v>54731</v>
      </c>
      <c r="H42" s="123"/>
      <c r="I42" s="130">
        <v>85825</v>
      </c>
      <c r="J42" s="123"/>
      <c r="K42" s="130">
        <v>0</v>
      </c>
      <c r="L42" s="123"/>
      <c r="M42" s="130">
        <v>0</v>
      </c>
    </row>
    <row r="43" spans="1:13" ht="6" customHeight="1" x14ac:dyDescent="0.45">
      <c r="H43" s="49"/>
      <c r="J43" s="49"/>
      <c r="L43" s="50"/>
    </row>
    <row r="44" spans="1:13" ht="15.75" customHeight="1" x14ac:dyDescent="0.45">
      <c r="A44" s="77" t="s">
        <v>45</v>
      </c>
      <c r="H44" s="49"/>
      <c r="J44" s="49"/>
      <c r="L44" s="50"/>
    </row>
    <row r="45" spans="1:13" ht="15.75" customHeight="1" x14ac:dyDescent="0.45">
      <c r="B45" s="132" t="s">
        <v>46</v>
      </c>
      <c r="C45" s="77" t="s">
        <v>191</v>
      </c>
      <c r="G45" s="46">
        <v>-62406</v>
      </c>
      <c r="H45" s="49"/>
      <c r="I45" s="46">
        <v>-677384</v>
      </c>
      <c r="J45" s="123"/>
      <c r="K45" s="46">
        <v>-5097</v>
      </c>
      <c r="L45" s="123"/>
      <c r="M45" s="123">
        <v>0</v>
      </c>
    </row>
    <row r="46" spans="1:13" ht="15.75" customHeight="1" x14ac:dyDescent="0.45">
      <c r="B46" s="132"/>
      <c r="D46" s="77" t="s">
        <v>202</v>
      </c>
      <c r="G46" s="123">
        <v>20779</v>
      </c>
      <c r="H46" s="49"/>
      <c r="I46" s="123">
        <v>71125</v>
      </c>
      <c r="J46" s="123"/>
      <c r="K46" s="123">
        <v>14762</v>
      </c>
      <c r="L46" s="123"/>
      <c r="M46" s="123">
        <v>0</v>
      </c>
    </row>
    <row r="47" spans="1:13" ht="15.75" customHeight="1" x14ac:dyDescent="0.45">
      <c r="B47" s="132"/>
      <c r="D47" s="77" t="s">
        <v>220</v>
      </c>
      <c r="G47" s="46"/>
      <c r="H47" s="49"/>
      <c r="I47" s="46"/>
      <c r="J47" s="123"/>
      <c r="K47" s="123"/>
      <c r="L47" s="123"/>
      <c r="M47" s="123"/>
    </row>
    <row r="48" spans="1:13" ht="15.75" customHeight="1" x14ac:dyDescent="0.45">
      <c r="B48" s="132" t="s">
        <v>46</v>
      </c>
      <c r="C48" s="77" t="s">
        <v>163</v>
      </c>
      <c r="H48" s="49"/>
      <c r="J48" s="49"/>
      <c r="L48" s="50"/>
    </row>
    <row r="49" spans="1:13" ht="15.75" customHeight="1" x14ac:dyDescent="0.45">
      <c r="B49" s="132"/>
      <c r="D49" s="77" t="s">
        <v>164</v>
      </c>
      <c r="H49" s="49"/>
      <c r="J49" s="49"/>
      <c r="L49" s="50"/>
    </row>
    <row r="50" spans="1:13" ht="15.75" customHeight="1" x14ac:dyDescent="0.45">
      <c r="D50" s="77" t="s">
        <v>108</v>
      </c>
      <c r="E50" s="79">
        <v>10</v>
      </c>
      <c r="G50" s="46">
        <v>-800950</v>
      </c>
      <c r="H50" s="123"/>
      <c r="I50" s="123">
        <v>1518047</v>
      </c>
      <c r="J50" s="123"/>
      <c r="K50" s="46">
        <v>-394470</v>
      </c>
      <c r="L50" s="123"/>
      <c r="M50" s="123">
        <v>503502</v>
      </c>
    </row>
    <row r="51" spans="1:13" ht="15.75" customHeight="1" x14ac:dyDescent="0.45">
      <c r="B51" s="132" t="s">
        <v>46</v>
      </c>
      <c r="C51" s="77" t="s">
        <v>47</v>
      </c>
      <c r="G51" s="124">
        <v>-540606</v>
      </c>
      <c r="H51" s="123"/>
      <c r="I51" s="130">
        <v>830775</v>
      </c>
      <c r="J51" s="123"/>
      <c r="K51" s="130">
        <v>0</v>
      </c>
      <c r="L51" s="123"/>
      <c r="M51" s="130">
        <v>0</v>
      </c>
    </row>
    <row r="52" spans="1:13" ht="6" customHeight="1" x14ac:dyDescent="0.45">
      <c r="H52" s="49"/>
      <c r="J52" s="49"/>
      <c r="L52" s="50"/>
    </row>
    <row r="53" spans="1:13" ht="15.75" customHeight="1" x14ac:dyDescent="0.45">
      <c r="A53" s="77" t="s">
        <v>48</v>
      </c>
    </row>
    <row r="54" spans="1:13" ht="15.75" customHeight="1" x14ac:dyDescent="0.45">
      <c r="B54" s="77" t="s">
        <v>115</v>
      </c>
      <c r="G54" s="124">
        <f>SUM(G45:G51)</f>
        <v>-1383183</v>
      </c>
      <c r="H54" s="123"/>
      <c r="I54" s="130">
        <f>SUM(I45:I51)</f>
        <v>1742563</v>
      </c>
      <c r="J54" s="123"/>
      <c r="K54" s="124">
        <f>SUM(K45:K51)</f>
        <v>-384805</v>
      </c>
      <c r="L54" s="123"/>
      <c r="M54" s="130">
        <f>SUM(M45:M51)</f>
        <v>503502</v>
      </c>
    </row>
    <row r="55" spans="1:13" ht="6" customHeight="1" x14ac:dyDescent="0.45">
      <c r="H55" s="49"/>
      <c r="J55" s="49"/>
      <c r="L55" s="50"/>
    </row>
    <row r="56" spans="1:13" ht="15.75" customHeight="1" x14ac:dyDescent="0.45">
      <c r="A56" s="78" t="s">
        <v>151</v>
      </c>
      <c r="H56" s="49"/>
      <c r="J56" s="49"/>
      <c r="L56" s="50"/>
    </row>
    <row r="57" spans="1:13" ht="15.75" customHeight="1" x14ac:dyDescent="0.45">
      <c r="B57" s="78" t="s">
        <v>123</v>
      </c>
      <c r="G57" s="124">
        <v>-1328452</v>
      </c>
      <c r="H57" s="123"/>
      <c r="I57" s="130">
        <v>1828388</v>
      </c>
      <c r="J57" s="123"/>
      <c r="K57" s="124">
        <v>-384805</v>
      </c>
      <c r="L57" s="123"/>
      <c r="M57" s="130">
        <v>503502</v>
      </c>
    </row>
    <row r="58" spans="1:13" ht="6" customHeight="1" x14ac:dyDescent="0.45">
      <c r="H58" s="49"/>
      <c r="J58" s="49"/>
      <c r="L58" s="50"/>
    </row>
    <row r="59" spans="1:13" ht="15.75" customHeight="1" thickBot="1" x14ac:dyDescent="0.5">
      <c r="A59" s="78" t="s">
        <v>86</v>
      </c>
      <c r="G59" s="133">
        <f>SUM(G31,G57)</f>
        <v>545785</v>
      </c>
      <c r="H59" s="49"/>
      <c r="I59" s="133">
        <f>SUM(I31,I57)</f>
        <v>3006876</v>
      </c>
      <c r="J59" s="49"/>
      <c r="K59" s="133">
        <f>SUM(K31,K57)</f>
        <v>1089761</v>
      </c>
      <c r="L59" s="50"/>
      <c r="M59" s="133">
        <f>SUM(M31,M57)</f>
        <v>2871050</v>
      </c>
    </row>
    <row r="60" spans="1:13" ht="9" customHeight="1" thickTop="1" x14ac:dyDescent="0.45">
      <c r="A60" s="78"/>
      <c r="H60" s="49"/>
      <c r="J60" s="49"/>
      <c r="L60" s="50"/>
    </row>
    <row r="61" spans="1:13" ht="22.15" customHeight="1" x14ac:dyDescent="0.45">
      <c r="A61" s="103" t="s">
        <v>133</v>
      </c>
      <c r="B61" s="103"/>
      <c r="C61" s="103"/>
      <c r="D61" s="103"/>
      <c r="E61" s="105"/>
      <c r="F61" s="103"/>
      <c r="G61" s="134"/>
      <c r="H61" s="51"/>
      <c r="I61" s="134"/>
      <c r="J61" s="51"/>
      <c r="K61" s="134"/>
      <c r="L61" s="52"/>
      <c r="M61" s="134"/>
    </row>
    <row r="62" spans="1:13" ht="16.5" customHeight="1" x14ac:dyDescent="0.45">
      <c r="A62" s="78" t="s">
        <v>0</v>
      </c>
      <c r="B62" s="78"/>
    </row>
    <row r="63" spans="1:13" ht="16.5" customHeight="1" x14ac:dyDescent="0.45">
      <c r="A63" s="78" t="s">
        <v>119</v>
      </c>
      <c r="B63" s="78"/>
    </row>
    <row r="64" spans="1:13" ht="16.5" customHeight="1" x14ac:dyDescent="0.45">
      <c r="A64" s="81" t="str">
        <f>+A3</f>
        <v>For the six-month period ended 30 June 2025</v>
      </c>
      <c r="B64" s="81"/>
      <c r="C64" s="82"/>
      <c r="D64" s="82"/>
      <c r="E64" s="83"/>
      <c r="F64" s="82"/>
      <c r="G64" s="84"/>
      <c r="H64" s="84"/>
      <c r="I64" s="84"/>
      <c r="J64" s="84"/>
      <c r="K64" s="84"/>
      <c r="L64" s="84"/>
      <c r="M64" s="84"/>
    </row>
    <row r="65" spans="1:13" ht="15" customHeight="1" x14ac:dyDescent="0.45">
      <c r="A65" s="78"/>
      <c r="B65" s="78"/>
    </row>
    <row r="66" spans="1:13" ht="15" customHeight="1" x14ac:dyDescent="0.45">
      <c r="A66" s="78"/>
      <c r="B66" s="78"/>
    </row>
    <row r="67" spans="1:13" ht="15" customHeight="1" x14ac:dyDescent="0.45">
      <c r="A67" s="78"/>
      <c r="B67" s="78"/>
      <c r="E67" s="75"/>
      <c r="F67" s="74"/>
      <c r="G67" s="155" t="s">
        <v>91</v>
      </c>
      <c r="H67" s="155"/>
      <c r="I67" s="155"/>
      <c r="J67" s="85"/>
      <c r="K67" s="155" t="s">
        <v>92</v>
      </c>
      <c r="L67" s="155"/>
      <c r="M67" s="155"/>
    </row>
    <row r="68" spans="1:13" ht="15" customHeight="1" x14ac:dyDescent="0.45">
      <c r="A68" s="78"/>
      <c r="B68" s="78"/>
      <c r="E68" s="77"/>
      <c r="F68" s="74"/>
      <c r="G68" s="86" t="s">
        <v>184</v>
      </c>
      <c r="H68" s="87"/>
      <c r="I68" s="86" t="s">
        <v>155</v>
      </c>
      <c r="J68" s="87"/>
      <c r="K68" s="86" t="s">
        <v>184</v>
      </c>
      <c r="L68" s="87"/>
      <c r="M68" s="86" t="s">
        <v>155</v>
      </c>
    </row>
    <row r="69" spans="1:13" ht="15" customHeight="1" x14ac:dyDescent="0.45">
      <c r="A69" s="78"/>
      <c r="B69" s="78"/>
      <c r="E69" s="88" t="s">
        <v>122</v>
      </c>
      <c r="F69" s="74"/>
      <c r="G69" s="89" t="s">
        <v>6</v>
      </c>
      <c r="H69" s="87"/>
      <c r="I69" s="89" t="s">
        <v>6</v>
      </c>
      <c r="J69" s="87"/>
      <c r="K69" s="89" t="s">
        <v>6</v>
      </c>
      <c r="L69" s="87"/>
      <c r="M69" s="89" t="s">
        <v>6</v>
      </c>
    </row>
    <row r="70" spans="1:13" ht="15" customHeight="1" x14ac:dyDescent="0.45">
      <c r="A70" s="78"/>
      <c r="H70" s="49"/>
      <c r="J70" s="49"/>
      <c r="L70" s="50"/>
    </row>
    <row r="71" spans="1:13" ht="15" customHeight="1" x14ac:dyDescent="0.45">
      <c r="A71" s="78" t="s">
        <v>193</v>
      </c>
      <c r="H71" s="49"/>
      <c r="J71" s="49"/>
      <c r="L71" s="50"/>
    </row>
    <row r="72" spans="1:13" ht="15" customHeight="1" x14ac:dyDescent="0.45">
      <c r="A72" s="77" t="s">
        <v>140</v>
      </c>
      <c r="G72" s="123">
        <v>1846292</v>
      </c>
      <c r="H72" s="123"/>
      <c r="I72" s="123">
        <v>1658908</v>
      </c>
      <c r="J72" s="123"/>
      <c r="K72" s="123">
        <v>1474566</v>
      </c>
      <c r="L72" s="123"/>
      <c r="M72" s="123">
        <v>2367548</v>
      </c>
    </row>
    <row r="73" spans="1:13" ht="15" customHeight="1" x14ac:dyDescent="0.45">
      <c r="A73" s="77" t="s">
        <v>38</v>
      </c>
      <c r="F73" s="79"/>
      <c r="G73" s="128">
        <v>27945</v>
      </c>
      <c r="H73" s="123"/>
      <c r="I73" s="124">
        <v>-480420</v>
      </c>
      <c r="J73" s="100"/>
      <c r="K73" s="128">
        <v>0</v>
      </c>
      <c r="L73" s="100"/>
      <c r="M73" s="128">
        <v>0</v>
      </c>
    </row>
    <row r="74" spans="1:13" ht="15" customHeight="1" x14ac:dyDescent="0.45">
      <c r="H74" s="49"/>
      <c r="J74" s="49"/>
      <c r="L74" s="50"/>
    </row>
    <row r="75" spans="1:13" ht="15" customHeight="1" thickBot="1" x14ac:dyDescent="0.5">
      <c r="A75" s="78"/>
      <c r="G75" s="133">
        <f>SUM(G72:G73)</f>
        <v>1874237</v>
      </c>
      <c r="H75" s="49"/>
      <c r="I75" s="133">
        <f>SUM(I72:I73)</f>
        <v>1178488</v>
      </c>
      <c r="J75" s="49"/>
      <c r="K75" s="133">
        <f>SUM(K72:K73)</f>
        <v>1474566</v>
      </c>
      <c r="L75" s="50"/>
      <c r="M75" s="133">
        <f>SUM(M72:M73)</f>
        <v>2367548</v>
      </c>
    </row>
    <row r="76" spans="1:13" ht="15" customHeight="1" thickTop="1" x14ac:dyDescent="0.45">
      <c r="A76" s="78"/>
      <c r="H76" s="49"/>
      <c r="J76" s="49"/>
      <c r="L76" s="50"/>
    </row>
    <row r="77" spans="1:13" ht="15" customHeight="1" x14ac:dyDescent="0.45">
      <c r="A77" s="78" t="s">
        <v>192</v>
      </c>
      <c r="H77" s="49"/>
      <c r="J77" s="49"/>
      <c r="L77" s="50"/>
    </row>
    <row r="78" spans="1:13" ht="15" customHeight="1" x14ac:dyDescent="0.45">
      <c r="A78" s="77" t="s">
        <v>140</v>
      </c>
      <c r="G78" s="123">
        <v>727906</v>
      </c>
      <c r="H78" s="123"/>
      <c r="I78" s="123">
        <v>3505799</v>
      </c>
      <c r="J78" s="100"/>
      <c r="K78" s="123">
        <v>1089761</v>
      </c>
      <c r="L78" s="100"/>
      <c r="M78" s="123">
        <v>2871050</v>
      </c>
    </row>
    <row r="79" spans="1:13" ht="15" customHeight="1" x14ac:dyDescent="0.45">
      <c r="A79" s="77" t="s">
        <v>38</v>
      </c>
      <c r="G79" s="124">
        <v>-182121</v>
      </c>
      <c r="H79" s="123"/>
      <c r="I79" s="124">
        <v>-498923</v>
      </c>
      <c r="J79" s="100"/>
      <c r="K79" s="128">
        <v>0</v>
      </c>
      <c r="L79" s="100"/>
      <c r="M79" s="128">
        <v>0</v>
      </c>
    </row>
    <row r="80" spans="1:13" ht="15" customHeight="1" x14ac:dyDescent="0.45">
      <c r="H80" s="49"/>
      <c r="J80" s="49"/>
      <c r="L80" s="50"/>
    </row>
    <row r="81" spans="1:13" ht="15" customHeight="1" thickBot="1" x14ac:dyDescent="0.5">
      <c r="A81" s="78"/>
      <c r="G81" s="133">
        <f>SUM(G78:G79)</f>
        <v>545785</v>
      </c>
      <c r="H81" s="49"/>
      <c r="I81" s="133">
        <f>SUM(I78:I79)</f>
        <v>3006876</v>
      </c>
      <c r="J81" s="49"/>
      <c r="K81" s="133">
        <f>SUM(K78:K79)</f>
        <v>1089761</v>
      </c>
      <c r="L81" s="50"/>
      <c r="M81" s="133">
        <f>SUM(M78:M79)</f>
        <v>2871050</v>
      </c>
    </row>
    <row r="82" spans="1:13" ht="15" customHeight="1" thickTop="1" x14ac:dyDescent="0.45">
      <c r="A82" s="78"/>
      <c r="H82" s="53"/>
      <c r="J82" s="53"/>
      <c r="L82" s="54"/>
    </row>
    <row r="83" spans="1:13" ht="15" customHeight="1" x14ac:dyDescent="0.45">
      <c r="A83" s="78"/>
      <c r="H83" s="53"/>
      <c r="J83" s="53"/>
      <c r="L83" s="54"/>
    </row>
    <row r="84" spans="1:13" ht="15" customHeight="1" x14ac:dyDescent="0.45">
      <c r="A84" s="77" t="s">
        <v>129</v>
      </c>
      <c r="B84" s="78"/>
      <c r="E84" s="79">
        <v>16</v>
      </c>
      <c r="F84" s="79"/>
      <c r="G84" s="135">
        <v>0.60579211032991087</v>
      </c>
      <c r="H84" s="55"/>
      <c r="I84" s="135">
        <v>0.54430901404716692</v>
      </c>
      <c r="J84" s="56"/>
      <c r="K84" s="135">
        <v>0.48399999999999999</v>
      </c>
      <c r="L84" s="55"/>
      <c r="M84" s="135">
        <v>0.77700000000000002</v>
      </c>
    </row>
    <row r="85" spans="1:13" ht="15" customHeight="1" x14ac:dyDescent="0.45">
      <c r="B85" s="78"/>
      <c r="F85" s="79"/>
      <c r="G85" s="135"/>
      <c r="H85" s="55"/>
      <c r="I85" s="135"/>
      <c r="J85" s="56"/>
      <c r="K85" s="135"/>
      <c r="L85" s="55"/>
      <c r="M85" s="135"/>
    </row>
    <row r="86" spans="1:13" ht="15" customHeight="1" x14ac:dyDescent="0.45">
      <c r="B86" s="78"/>
      <c r="F86" s="79"/>
      <c r="G86" s="135"/>
      <c r="H86" s="55"/>
      <c r="I86" s="135"/>
      <c r="J86" s="56"/>
      <c r="K86" s="135"/>
      <c r="L86" s="55"/>
      <c r="M86" s="135"/>
    </row>
    <row r="87" spans="1:13" ht="15" customHeight="1" x14ac:dyDescent="0.45">
      <c r="B87" s="78"/>
      <c r="F87" s="79"/>
      <c r="G87" s="135"/>
      <c r="H87" s="55"/>
      <c r="I87" s="135"/>
      <c r="J87" s="56"/>
      <c r="K87" s="135"/>
      <c r="L87" s="55"/>
      <c r="M87" s="135"/>
    </row>
    <row r="88" spans="1:13" ht="15" customHeight="1" x14ac:dyDescent="0.45">
      <c r="B88" s="78"/>
      <c r="F88" s="79"/>
      <c r="G88" s="135"/>
      <c r="H88" s="55"/>
      <c r="I88" s="135"/>
      <c r="J88" s="56"/>
      <c r="K88" s="135"/>
      <c r="L88" s="55"/>
      <c r="M88" s="135"/>
    </row>
    <row r="89" spans="1:13" ht="15" customHeight="1" x14ac:dyDescent="0.45">
      <c r="B89" s="78"/>
      <c r="F89" s="79"/>
      <c r="G89" s="135"/>
      <c r="H89" s="55"/>
      <c r="I89" s="135"/>
      <c r="J89" s="56"/>
      <c r="K89" s="135"/>
      <c r="L89" s="55"/>
      <c r="M89" s="135"/>
    </row>
    <row r="90" spans="1:13" ht="15" customHeight="1" x14ac:dyDescent="0.45">
      <c r="B90" s="78"/>
      <c r="F90" s="79"/>
      <c r="G90" s="135"/>
      <c r="H90" s="55"/>
      <c r="I90" s="135"/>
      <c r="J90" s="56"/>
      <c r="K90" s="135"/>
      <c r="L90" s="55"/>
      <c r="M90" s="135"/>
    </row>
    <row r="91" spans="1:13" ht="15" customHeight="1" x14ac:dyDescent="0.45">
      <c r="B91" s="78"/>
      <c r="F91" s="79"/>
      <c r="G91" s="135"/>
      <c r="H91" s="55"/>
      <c r="I91" s="135"/>
      <c r="J91" s="56"/>
      <c r="K91" s="135"/>
      <c r="L91" s="55"/>
      <c r="M91" s="135"/>
    </row>
    <row r="92" spans="1:13" ht="15" customHeight="1" x14ac:dyDescent="0.45">
      <c r="B92" s="78"/>
      <c r="F92" s="79"/>
      <c r="G92" s="135"/>
      <c r="H92" s="55"/>
      <c r="I92" s="135"/>
      <c r="J92" s="56"/>
      <c r="K92" s="135"/>
      <c r="L92" s="55"/>
      <c r="M92" s="135"/>
    </row>
    <row r="93" spans="1:13" ht="15" customHeight="1" x14ac:dyDescent="0.45">
      <c r="B93" s="78"/>
      <c r="F93" s="79"/>
      <c r="G93" s="135"/>
      <c r="H93" s="55"/>
      <c r="I93" s="135"/>
      <c r="J93" s="56"/>
      <c r="K93" s="135"/>
      <c r="L93" s="55"/>
      <c r="M93" s="135"/>
    </row>
    <row r="94" spans="1:13" ht="15" customHeight="1" x14ac:dyDescent="0.45">
      <c r="B94" s="78"/>
      <c r="F94" s="79"/>
      <c r="G94" s="135"/>
      <c r="H94" s="55"/>
      <c r="I94" s="135"/>
      <c r="J94" s="56"/>
      <c r="K94" s="135"/>
      <c r="L94" s="55"/>
      <c r="M94" s="135"/>
    </row>
    <row r="95" spans="1:13" ht="15" customHeight="1" x14ac:dyDescent="0.45">
      <c r="B95" s="78"/>
      <c r="F95" s="79"/>
      <c r="G95" s="135"/>
      <c r="H95" s="55"/>
      <c r="I95" s="135"/>
      <c r="J95" s="56"/>
      <c r="K95" s="135"/>
      <c r="L95" s="55"/>
      <c r="M95" s="135"/>
    </row>
    <row r="96" spans="1:13" ht="15" customHeight="1" x14ac:dyDescent="0.45">
      <c r="B96" s="78"/>
      <c r="F96" s="79"/>
      <c r="G96" s="135"/>
      <c r="H96" s="55"/>
      <c r="I96" s="135"/>
      <c r="J96" s="56"/>
      <c r="K96" s="135"/>
      <c r="L96" s="55"/>
      <c r="M96" s="135"/>
    </row>
    <row r="97" spans="2:13" ht="15" customHeight="1" x14ac:dyDescent="0.45">
      <c r="B97" s="78"/>
      <c r="F97" s="79"/>
      <c r="G97" s="135"/>
      <c r="H97" s="55"/>
      <c r="I97" s="135"/>
      <c r="J97" s="56"/>
      <c r="K97" s="135"/>
      <c r="L97" s="55"/>
      <c r="M97" s="135"/>
    </row>
    <row r="98" spans="2:13" ht="15" customHeight="1" x14ac:dyDescent="0.45">
      <c r="B98" s="78"/>
      <c r="F98" s="79"/>
      <c r="G98" s="135"/>
      <c r="H98" s="55"/>
      <c r="I98" s="135"/>
      <c r="J98" s="56"/>
      <c r="K98" s="135"/>
      <c r="L98" s="55"/>
      <c r="M98" s="135"/>
    </row>
    <row r="99" spans="2:13" ht="15" customHeight="1" x14ac:dyDescent="0.45">
      <c r="B99" s="78"/>
      <c r="F99" s="79"/>
      <c r="G99" s="135"/>
      <c r="H99" s="55"/>
      <c r="I99" s="135"/>
      <c r="J99" s="56"/>
      <c r="K99" s="135"/>
      <c r="L99" s="55"/>
      <c r="M99" s="135"/>
    </row>
    <row r="100" spans="2:13" ht="15" customHeight="1" x14ac:dyDescent="0.45">
      <c r="B100" s="78"/>
      <c r="F100" s="79"/>
      <c r="G100" s="135"/>
      <c r="H100" s="55"/>
      <c r="I100" s="135"/>
      <c r="J100" s="56"/>
      <c r="K100" s="135"/>
      <c r="L100" s="55"/>
      <c r="M100" s="135"/>
    </row>
    <row r="101" spans="2:13" ht="15" customHeight="1" x14ac:dyDescent="0.45">
      <c r="B101" s="78"/>
      <c r="F101" s="79"/>
      <c r="G101" s="135"/>
      <c r="H101" s="55"/>
      <c r="I101" s="135"/>
      <c r="J101" s="56"/>
      <c r="K101" s="135"/>
      <c r="L101" s="55"/>
      <c r="M101" s="135"/>
    </row>
    <row r="102" spans="2:13" ht="15" customHeight="1" x14ac:dyDescent="0.45">
      <c r="B102" s="78"/>
      <c r="F102" s="79"/>
      <c r="G102" s="135"/>
      <c r="H102" s="55"/>
      <c r="I102" s="135"/>
      <c r="J102" s="56"/>
      <c r="K102" s="135"/>
      <c r="L102" s="55"/>
      <c r="M102" s="135"/>
    </row>
    <row r="103" spans="2:13" ht="15" customHeight="1" x14ac:dyDescent="0.45">
      <c r="B103" s="78"/>
      <c r="F103" s="79"/>
      <c r="G103" s="135"/>
      <c r="H103" s="55"/>
      <c r="I103" s="135"/>
      <c r="J103" s="56"/>
      <c r="K103" s="135"/>
      <c r="L103" s="55"/>
      <c r="M103" s="135"/>
    </row>
    <row r="104" spans="2:13" ht="15" customHeight="1" x14ac:dyDescent="0.45">
      <c r="B104" s="78"/>
      <c r="F104" s="79"/>
      <c r="G104" s="135"/>
      <c r="H104" s="55"/>
      <c r="I104" s="135"/>
      <c r="J104" s="56"/>
      <c r="K104" s="135"/>
      <c r="L104" s="55"/>
      <c r="M104" s="135"/>
    </row>
    <row r="105" spans="2:13" ht="15" customHeight="1" x14ac:dyDescent="0.45">
      <c r="B105" s="78"/>
      <c r="F105" s="79"/>
      <c r="G105" s="135"/>
      <c r="H105" s="55"/>
      <c r="I105" s="135"/>
      <c r="J105" s="56"/>
      <c r="K105" s="135"/>
      <c r="L105" s="55"/>
      <c r="M105" s="135"/>
    </row>
    <row r="106" spans="2:13" ht="15" customHeight="1" x14ac:dyDescent="0.45">
      <c r="B106" s="78"/>
      <c r="F106" s="79"/>
      <c r="G106" s="135"/>
      <c r="H106" s="55"/>
      <c r="I106" s="135"/>
      <c r="J106" s="56"/>
      <c r="K106" s="135"/>
      <c r="L106" s="55"/>
      <c r="M106" s="135"/>
    </row>
    <row r="107" spans="2:13" ht="15" customHeight="1" x14ac:dyDescent="0.45">
      <c r="B107" s="78"/>
      <c r="F107" s="79"/>
      <c r="G107" s="135"/>
      <c r="H107" s="55"/>
      <c r="I107" s="135"/>
      <c r="J107" s="56"/>
      <c r="K107" s="135"/>
      <c r="L107" s="55"/>
      <c r="M107" s="135"/>
    </row>
    <row r="108" spans="2:13" ht="15" customHeight="1" x14ac:dyDescent="0.45">
      <c r="B108" s="78"/>
      <c r="F108" s="79"/>
      <c r="G108" s="135"/>
      <c r="H108" s="55"/>
      <c r="I108" s="135"/>
      <c r="J108" s="56"/>
      <c r="K108" s="135"/>
      <c r="L108" s="55"/>
      <c r="M108" s="135"/>
    </row>
    <row r="109" spans="2:13" ht="15" customHeight="1" x14ac:dyDescent="0.45">
      <c r="B109" s="78"/>
      <c r="F109" s="79"/>
      <c r="G109" s="135"/>
      <c r="H109" s="55"/>
      <c r="I109" s="135"/>
      <c r="J109" s="56"/>
      <c r="K109" s="135"/>
      <c r="L109" s="55"/>
      <c r="M109" s="135"/>
    </row>
    <row r="110" spans="2:13" ht="15" customHeight="1" x14ac:dyDescent="0.45">
      <c r="B110" s="78"/>
      <c r="F110" s="79"/>
      <c r="G110" s="135"/>
      <c r="H110" s="55"/>
      <c r="I110" s="135"/>
      <c r="J110" s="56"/>
      <c r="K110" s="135"/>
      <c r="L110" s="55"/>
      <c r="M110" s="135"/>
    </row>
    <row r="111" spans="2:13" ht="15" customHeight="1" x14ac:dyDescent="0.45">
      <c r="B111" s="78"/>
      <c r="F111" s="79"/>
      <c r="G111" s="135"/>
      <c r="H111" s="55"/>
      <c r="I111" s="135"/>
      <c r="J111" s="56"/>
      <c r="K111" s="135"/>
      <c r="L111" s="55"/>
      <c r="M111" s="135"/>
    </row>
    <row r="112" spans="2:13" ht="15" customHeight="1" x14ac:dyDescent="0.45">
      <c r="B112" s="78"/>
      <c r="F112" s="79"/>
      <c r="G112" s="135"/>
      <c r="H112" s="55"/>
      <c r="I112" s="135"/>
      <c r="J112" s="56"/>
      <c r="K112" s="135"/>
      <c r="L112" s="55"/>
      <c r="M112" s="135"/>
    </row>
    <row r="113" spans="1:13" ht="15" customHeight="1" x14ac:dyDescent="0.45">
      <c r="B113" s="78"/>
      <c r="F113" s="79"/>
      <c r="G113" s="135"/>
      <c r="H113" s="55"/>
      <c r="I113" s="135"/>
      <c r="J113" s="56"/>
      <c r="K113" s="135"/>
      <c r="L113" s="55"/>
      <c r="M113" s="135"/>
    </row>
    <row r="114" spans="1:13" ht="15" customHeight="1" x14ac:dyDescent="0.45">
      <c r="B114" s="78"/>
      <c r="F114" s="79"/>
      <c r="G114" s="135"/>
      <c r="H114" s="55"/>
      <c r="I114" s="135"/>
      <c r="J114" s="56"/>
      <c r="K114" s="135"/>
      <c r="L114" s="55"/>
      <c r="M114" s="135"/>
    </row>
    <row r="115" spans="1:13" ht="15" customHeight="1" x14ac:dyDescent="0.45">
      <c r="B115" s="78"/>
      <c r="F115" s="79"/>
      <c r="G115" s="135"/>
      <c r="H115" s="55"/>
      <c r="I115" s="135"/>
      <c r="J115" s="56"/>
      <c r="K115" s="135"/>
      <c r="L115" s="55"/>
      <c r="M115" s="135"/>
    </row>
    <row r="116" spans="1:13" ht="9.75" customHeight="1" x14ac:dyDescent="0.45">
      <c r="B116" s="78"/>
      <c r="F116" s="79"/>
      <c r="G116" s="135"/>
      <c r="H116" s="55"/>
      <c r="I116" s="135"/>
      <c r="J116" s="56"/>
      <c r="K116" s="135"/>
      <c r="L116" s="55"/>
      <c r="M116" s="135"/>
    </row>
    <row r="117" spans="1:13" ht="22.15" customHeight="1" x14ac:dyDescent="0.45">
      <c r="A117" s="156" t="s">
        <v>133</v>
      </c>
      <c r="B117" s="156"/>
      <c r="C117" s="156"/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</row>
  </sheetData>
  <mergeCells count="5">
    <mergeCell ref="G6:I6"/>
    <mergeCell ref="K6:M6"/>
    <mergeCell ref="G67:I67"/>
    <mergeCell ref="K67:M67"/>
    <mergeCell ref="A117:M11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E6E7C-779B-40CF-9BE6-4F3BB0102F9F}">
  <sheetPr codeName="Sheet4">
    <tabColor theme="4" tint="0.59999389629810485"/>
  </sheetPr>
  <dimension ref="A1:Z39"/>
  <sheetViews>
    <sheetView zoomScale="80" zoomScaleNormal="80" zoomScaleSheetLayoutView="90" workbookViewId="0">
      <selection activeCell="D16" sqref="D16"/>
    </sheetView>
  </sheetViews>
  <sheetFormatPr defaultColWidth="9.33203125" defaultRowHeight="16.5" customHeight="1" x14ac:dyDescent="0.45"/>
  <cols>
    <col min="1" max="1" width="36" style="77" customWidth="1"/>
    <col min="2" max="2" width="5.6640625" style="100" customWidth="1"/>
    <col min="3" max="3" width="1" style="77" customWidth="1"/>
    <col min="4" max="4" width="12.6640625" style="100" customWidth="1"/>
    <col min="5" max="5" width="1" style="92" customWidth="1"/>
    <col min="6" max="6" width="12.5" style="100" customWidth="1"/>
    <col min="7" max="7" width="1" style="100" customWidth="1"/>
    <col min="8" max="8" width="17" style="100" customWidth="1"/>
    <col min="9" max="9" width="1" style="77" customWidth="1"/>
    <col min="10" max="10" width="12" style="77" customWidth="1"/>
    <col min="11" max="11" width="1" style="77" customWidth="1"/>
    <col min="12" max="12" width="11" style="100" customWidth="1"/>
    <col min="13" max="13" width="1" style="100" customWidth="1"/>
    <col min="14" max="14" width="14.33203125" style="100" customWidth="1"/>
    <col min="15" max="15" width="1" style="77" customWidth="1"/>
    <col min="16" max="16" width="13.5" style="77" customWidth="1"/>
    <col min="17" max="17" width="1" style="77" customWidth="1"/>
    <col min="18" max="18" width="15.1640625" style="77" customWidth="1"/>
    <col min="19" max="19" width="1" style="77" customWidth="1"/>
    <col min="20" max="20" width="11.5" style="80" customWidth="1"/>
    <col min="21" max="21" width="1" style="77" customWidth="1"/>
    <col min="22" max="22" width="14" style="100" customWidth="1"/>
    <col min="23" max="23" width="1" style="77" customWidth="1"/>
    <col min="24" max="24" width="11.1640625" style="80" customWidth="1"/>
    <col min="25" max="25" width="1" style="77" customWidth="1"/>
    <col min="26" max="26" width="12" style="77" customWidth="1"/>
    <col min="27" max="16384" width="9.33203125" style="77"/>
  </cols>
  <sheetData>
    <row r="1" spans="1:26" ht="16.5" customHeight="1" x14ac:dyDescent="0.45">
      <c r="A1" s="78" t="s">
        <v>0</v>
      </c>
      <c r="B1" s="73"/>
      <c r="C1" s="73"/>
      <c r="I1" s="92"/>
      <c r="J1" s="92"/>
      <c r="K1" s="92"/>
      <c r="O1" s="100"/>
      <c r="P1" s="100"/>
      <c r="Q1" s="92"/>
      <c r="R1" s="92"/>
      <c r="S1" s="92"/>
      <c r="T1" s="100"/>
      <c r="U1" s="92"/>
      <c r="W1" s="100"/>
      <c r="X1" s="100"/>
      <c r="Y1" s="100"/>
      <c r="Z1" s="100"/>
    </row>
    <row r="2" spans="1:26" ht="16.5" customHeight="1" x14ac:dyDescent="0.45">
      <c r="A2" s="78" t="s">
        <v>90</v>
      </c>
      <c r="B2" s="73"/>
      <c r="C2" s="73"/>
      <c r="I2" s="92"/>
      <c r="J2" s="92"/>
      <c r="K2" s="92"/>
      <c r="O2" s="100"/>
      <c r="P2" s="100"/>
      <c r="Q2" s="92"/>
      <c r="R2" s="92"/>
      <c r="S2" s="92"/>
      <c r="T2" s="100"/>
      <c r="U2" s="92"/>
      <c r="W2" s="100"/>
      <c r="X2" s="100"/>
      <c r="Y2" s="100"/>
      <c r="Z2" s="100"/>
    </row>
    <row r="3" spans="1:26" ht="16.5" customHeight="1" x14ac:dyDescent="0.45">
      <c r="A3" s="81" t="s">
        <v>213</v>
      </c>
      <c r="B3" s="113"/>
      <c r="C3" s="113"/>
      <c r="D3" s="114"/>
      <c r="E3" s="117"/>
      <c r="F3" s="114"/>
      <c r="G3" s="114"/>
      <c r="H3" s="114"/>
      <c r="I3" s="117"/>
      <c r="J3" s="117"/>
      <c r="K3" s="117"/>
      <c r="L3" s="114"/>
      <c r="M3" s="114"/>
      <c r="N3" s="114"/>
      <c r="O3" s="114"/>
      <c r="P3" s="117"/>
      <c r="Q3" s="117"/>
      <c r="R3" s="117"/>
      <c r="S3" s="117"/>
      <c r="T3" s="114"/>
      <c r="U3" s="117"/>
      <c r="V3" s="114"/>
      <c r="W3" s="114"/>
      <c r="X3" s="114"/>
      <c r="Y3" s="114"/>
      <c r="Z3" s="114"/>
    </row>
    <row r="4" spans="1:26" ht="16.5" customHeight="1" x14ac:dyDescent="0.45">
      <c r="A4" s="78"/>
      <c r="B4" s="73"/>
      <c r="C4" s="73"/>
      <c r="I4" s="92"/>
      <c r="J4" s="92"/>
      <c r="K4" s="92"/>
      <c r="O4" s="100"/>
      <c r="P4" s="92"/>
      <c r="Q4" s="92"/>
      <c r="R4" s="92"/>
      <c r="S4" s="92"/>
      <c r="T4" s="100"/>
      <c r="U4" s="92"/>
      <c r="W4" s="100"/>
      <c r="X4" s="100"/>
      <c r="Y4" s="100"/>
      <c r="Z4" s="100"/>
    </row>
    <row r="5" spans="1:26" ht="16.5" customHeight="1" x14ac:dyDescent="0.45">
      <c r="A5" s="78"/>
      <c r="B5" s="73"/>
      <c r="C5" s="73"/>
      <c r="I5" s="92"/>
      <c r="J5" s="92"/>
      <c r="K5" s="92"/>
      <c r="O5" s="100"/>
      <c r="P5" s="92"/>
      <c r="Q5" s="92"/>
      <c r="R5" s="92"/>
      <c r="S5" s="92"/>
      <c r="T5" s="100"/>
      <c r="U5" s="92"/>
      <c r="W5" s="100"/>
      <c r="X5" s="100"/>
      <c r="Y5" s="100"/>
      <c r="Z5" s="100"/>
    </row>
    <row r="6" spans="1:26" ht="16.5" customHeight="1" x14ac:dyDescent="0.45">
      <c r="A6" s="78"/>
      <c r="B6" s="73"/>
      <c r="C6" s="73"/>
      <c r="Y6" s="118"/>
      <c r="Z6" s="119" t="s">
        <v>136</v>
      </c>
    </row>
    <row r="7" spans="1:26" ht="16.5" customHeight="1" x14ac:dyDescent="0.45">
      <c r="A7" s="73"/>
      <c r="B7" s="73"/>
      <c r="C7" s="73"/>
      <c r="D7" s="157" t="s">
        <v>49</v>
      </c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</row>
    <row r="8" spans="1:26" ht="16.5" customHeight="1" x14ac:dyDescent="0.45">
      <c r="A8" s="73"/>
      <c r="B8" s="73"/>
      <c r="C8" s="73"/>
      <c r="D8" s="158" t="s">
        <v>116</v>
      </c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19"/>
      <c r="X8" s="119"/>
      <c r="Y8" s="119"/>
      <c r="Z8" s="119"/>
    </row>
    <row r="9" spans="1:26" ht="16.5" customHeight="1" x14ac:dyDescent="0.45">
      <c r="A9" s="73"/>
      <c r="B9" s="73"/>
      <c r="C9" s="73"/>
      <c r="D9" s="121"/>
      <c r="E9" s="121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59" t="s">
        <v>89</v>
      </c>
      <c r="Q9" s="159"/>
      <c r="R9" s="159"/>
      <c r="S9" s="159"/>
      <c r="T9" s="159"/>
      <c r="U9" s="159"/>
      <c r="V9" s="159"/>
      <c r="W9" s="119"/>
      <c r="X9" s="119"/>
      <c r="Y9" s="119"/>
      <c r="Z9" s="119"/>
    </row>
    <row r="10" spans="1:26" ht="16.5" customHeight="1" x14ac:dyDescent="0.45">
      <c r="A10" s="115"/>
      <c r="B10" s="115"/>
      <c r="C10" s="115"/>
      <c r="D10" s="119"/>
      <c r="E10" s="122"/>
      <c r="F10" s="77"/>
      <c r="G10" s="77"/>
      <c r="H10" s="119"/>
      <c r="I10" s="119"/>
      <c r="J10" s="119"/>
      <c r="K10" s="119"/>
      <c r="L10" s="77"/>
      <c r="M10" s="77"/>
      <c r="N10" s="77"/>
      <c r="O10" s="119"/>
      <c r="P10" s="160" t="s">
        <v>94</v>
      </c>
      <c r="Q10" s="160"/>
      <c r="R10" s="160"/>
      <c r="S10" s="160"/>
      <c r="T10" s="160"/>
      <c r="U10" s="119"/>
      <c r="V10" s="119"/>
      <c r="W10" s="119"/>
      <c r="X10" s="119"/>
      <c r="Y10" s="119"/>
      <c r="Z10" s="119"/>
    </row>
    <row r="11" spans="1:26" ht="16.5" customHeight="1" x14ac:dyDescent="0.45">
      <c r="A11" s="115"/>
      <c r="B11" s="115"/>
      <c r="C11" s="115"/>
      <c r="D11" s="119"/>
      <c r="E11" s="122"/>
      <c r="F11" s="119"/>
      <c r="G11" s="119"/>
      <c r="H11" s="77"/>
      <c r="I11" s="119"/>
      <c r="J11" s="119"/>
      <c r="K11" s="119"/>
      <c r="L11" s="119"/>
      <c r="M11" s="119"/>
      <c r="N11" s="119"/>
      <c r="O11" s="119"/>
      <c r="P11" s="157" t="s">
        <v>93</v>
      </c>
      <c r="Q11" s="157"/>
      <c r="R11" s="157"/>
      <c r="S11" s="157"/>
      <c r="T11" s="157"/>
      <c r="U11" s="119"/>
      <c r="V11" s="119"/>
      <c r="W11" s="119"/>
      <c r="X11" s="119"/>
      <c r="Y11" s="119"/>
      <c r="Z11" s="119"/>
    </row>
    <row r="12" spans="1:26" ht="16.5" customHeight="1" x14ac:dyDescent="0.45">
      <c r="A12" s="115"/>
      <c r="B12" s="115"/>
      <c r="C12" s="115"/>
      <c r="D12" s="119"/>
      <c r="E12" s="122"/>
      <c r="F12" s="119"/>
      <c r="G12" s="119"/>
      <c r="H12" s="119" t="s">
        <v>134</v>
      </c>
      <c r="I12" s="119"/>
      <c r="J12" s="119"/>
      <c r="K12" s="119"/>
      <c r="L12" s="119"/>
      <c r="M12" s="119"/>
      <c r="N12" s="119"/>
      <c r="O12" s="119"/>
      <c r="P12" s="119"/>
      <c r="Q12" s="119"/>
      <c r="R12" s="119" t="s">
        <v>235</v>
      </c>
      <c r="S12" s="119"/>
      <c r="T12" s="119"/>
      <c r="U12" s="119"/>
      <c r="V12" s="119"/>
      <c r="W12" s="119"/>
      <c r="X12" s="119"/>
      <c r="Y12" s="119"/>
      <c r="Z12" s="119"/>
    </row>
    <row r="13" spans="1:26" ht="16.5" customHeight="1" x14ac:dyDescent="0.45">
      <c r="A13" s="115"/>
      <c r="B13" s="115"/>
      <c r="C13" s="115"/>
      <c r="D13" s="119" t="s">
        <v>51</v>
      </c>
      <c r="E13" s="122"/>
      <c r="F13" s="119"/>
      <c r="G13" s="119"/>
      <c r="H13" s="119" t="s">
        <v>135</v>
      </c>
      <c r="I13" s="119"/>
      <c r="J13" s="119" t="s">
        <v>87</v>
      </c>
      <c r="K13" s="119"/>
      <c r="L13" s="157" t="s">
        <v>84</v>
      </c>
      <c r="M13" s="157"/>
      <c r="N13" s="157"/>
      <c r="O13" s="119"/>
      <c r="P13" s="119"/>
      <c r="Q13" s="119"/>
      <c r="R13" s="119" t="s">
        <v>234</v>
      </c>
      <c r="S13" s="119"/>
      <c r="T13" s="119"/>
      <c r="U13" s="119"/>
      <c r="V13" s="119" t="s">
        <v>50</v>
      </c>
      <c r="W13" s="119"/>
      <c r="X13" s="119" t="s">
        <v>53</v>
      </c>
      <c r="Y13" s="119"/>
      <c r="Z13" s="119"/>
    </row>
    <row r="14" spans="1:26" ht="16.149999999999999" customHeight="1" x14ac:dyDescent="0.45">
      <c r="A14" s="115"/>
      <c r="B14" s="115"/>
      <c r="C14" s="115"/>
      <c r="D14" s="119" t="s">
        <v>55</v>
      </c>
      <c r="E14" s="122"/>
      <c r="F14" s="119" t="s">
        <v>56</v>
      </c>
      <c r="G14" s="119"/>
      <c r="H14" s="119" t="s">
        <v>57</v>
      </c>
      <c r="I14" s="119"/>
      <c r="J14" s="119" t="s">
        <v>88</v>
      </c>
      <c r="K14" s="119"/>
      <c r="L14" s="119" t="s">
        <v>58</v>
      </c>
      <c r="M14" s="119"/>
      <c r="N14" s="119"/>
      <c r="O14" s="119"/>
      <c r="P14" s="119" t="s">
        <v>59</v>
      </c>
      <c r="Q14" s="119"/>
      <c r="R14" s="119" t="s">
        <v>165</v>
      </c>
      <c r="S14" s="119"/>
      <c r="T14" s="119" t="s">
        <v>60</v>
      </c>
      <c r="U14" s="119"/>
      <c r="V14" s="119" t="s">
        <v>52</v>
      </c>
      <c r="W14" s="119"/>
      <c r="X14" s="119" t="s">
        <v>61</v>
      </c>
      <c r="Y14" s="119"/>
      <c r="Z14" s="119" t="s">
        <v>54</v>
      </c>
    </row>
    <row r="15" spans="1:26" ht="16.5" customHeight="1" x14ac:dyDescent="0.45">
      <c r="A15" s="115"/>
      <c r="B15" s="116" t="s">
        <v>122</v>
      </c>
      <c r="C15" s="115"/>
      <c r="D15" s="120" t="s">
        <v>62</v>
      </c>
      <c r="E15" s="122"/>
      <c r="F15" s="120" t="s">
        <v>62</v>
      </c>
      <c r="G15" s="119"/>
      <c r="H15" s="120" t="s">
        <v>63</v>
      </c>
      <c r="I15" s="119"/>
      <c r="J15" s="120" t="s">
        <v>85</v>
      </c>
      <c r="K15" s="119"/>
      <c r="L15" s="120" t="s">
        <v>64</v>
      </c>
      <c r="M15" s="119"/>
      <c r="N15" s="120" t="s">
        <v>65</v>
      </c>
      <c r="O15" s="119"/>
      <c r="P15" s="120" t="s">
        <v>111</v>
      </c>
      <c r="Q15" s="119"/>
      <c r="R15" s="120" t="s">
        <v>166</v>
      </c>
      <c r="S15" s="119"/>
      <c r="T15" s="120" t="s">
        <v>66</v>
      </c>
      <c r="U15" s="119"/>
      <c r="V15" s="120" t="s">
        <v>67</v>
      </c>
      <c r="W15" s="119"/>
      <c r="X15" s="120" t="s">
        <v>68</v>
      </c>
      <c r="Y15" s="119"/>
      <c r="Z15" s="120" t="s">
        <v>67</v>
      </c>
    </row>
    <row r="16" spans="1:26" ht="16.5" customHeight="1" x14ac:dyDescent="0.45">
      <c r="A16" s="115"/>
      <c r="B16" s="115"/>
      <c r="C16" s="115"/>
      <c r="D16" s="119"/>
      <c r="E16" s="122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</row>
    <row r="17" spans="1:26" ht="16.5" customHeight="1" x14ac:dyDescent="0.45">
      <c r="A17" s="78" t="s">
        <v>185</v>
      </c>
      <c r="B17" s="115"/>
      <c r="C17" s="115"/>
      <c r="D17" s="100">
        <v>30477316.999999989</v>
      </c>
      <c r="E17" s="101"/>
      <c r="F17" s="100">
        <v>7231386</v>
      </c>
      <c r="H17" s="101">
        <v>-3891564</v>
      </c>
      <c r="I17" s="101"/>
      <c r="J17" s="139">
        <v>40326</v>
      </c>
      <c r="K17" s="101"/>
      <c r="L17" s="100">
        <v>2364620</v>
      </c>
      <c r="N17" s="100">
        <v>16385435</v>
      </c>
      <c r="O17" s="101"/>
      <c r="P17" s="100">
        <v>14683</v>
      </c>
      <c r="Q17" s="101"/>
      <c r="R17" s="100">
        <v>19040</v>
      </c>
      <c r="S17" s="101"/>
      <c r="T17" s="101">
        <v>-3012300</v>
      </c>
      <c r="U17" s="101"/>
      <c r="V17" s="101">
        <v>-2978577</v>
      </c>
      <c r="W17" s="101"/>
      <c r="X17" s="100">
        <v>4860719</v>
      </c>
      <c r="Y17" s="101"/>
      <c r="Z17" s="139">
        <v>54489662</v>
      </c>
    </row>
    <row r="18" spans="1:26" ht="16.149999999999999" customHeight="1" x14ac:dyDescent="0.45">
      <c r="A18" s="77" t="s">
        <v>225</v>
      </c>
      <c r="B18" s="138"/>
      <c r="C18" s="115"/>
      <c r="E18" s="101"/>
      <c r="I18" s="101"/>
      <c r="J18" s="139"/>
      <c r="K18" s="101"/>
      <c r="N18" s="101"/>
      <c r="O18" s="101"/>
      <c r="P18" s="100"/>
      <c r="Q18" s="100"/>
      <c r="R18" s="100"/>
      <c r="S18" s="100"/>
      <c r="T18" s="100"/>
      <c r="U18" s="100"/>
      <c r="W18" s="101"/>
      <c r="X18" s="100"/>
      <c r="Y18" s="101"/>
      <c r="Z18" s="139"/>
    </row>
    <row r="19" spans="1:26" ht="16.149999999999999" customHeight="1" x14ac:dyDescent="0.45">
      <c r="A19" s="77" t="s">
        <v>248</v>
      </c>
      <c r="B19" s="138"/>
      <c r="C19" s="115"/>
      <c r="E19" s="101"/>
      <c r="I19" s="101"/>
      <c r="J19" s="139"/>
      <c r="K19" s="101"/>
      <c r="N19" s="101"/>
      <c r="O19" s="101"/>
      <c r="P19" s="100"/>
      <c r="Q19" s="100"/>
      <c r="R19" s="100"/>
      <c r="S19" s="100"/>
      <c r="T19" s="100"/>
      <c r="U19" s="100"/>
      <c r="W19" s="101"/>
      <c r="X19" s="100"/>
      <c r="Y19" s="101"/>
      <c r="Z19" s="139"/>
    </row>
    <row r="20" spans="1:26" ht="16.149999999999999" customHeight="1" x14ac:dyDescent="0.45">
      <c r="A20" s="77" t="s">
        <v>247</v>
      </c>
      <c r="B20" s="138"/>
      <c r="C20" s="115"/>
      <c r="D20" s="100">
        <v>0</v>
      </c>
      <c r="E20" s="101"/>
      <c r="F20" s="100">
        <v>0</v>
      </c>
      <c r="H20" s="100">
        <v>0</v>
      </c>
      <c r="I20" s="101"/>
      <c r="J20" s="139">
        <v>0</v>
      </c>
      <c r="K20" s="101"/>
      <c r="L20" s="100">
        <v>0</v>
      </c>
      <c r="N20" s="100">
        <v>9976</v>
      </c>
      <c r="O20" s="101"/>
      <c r="P20" s="100">
        <v>0</v>
      </c>
      <c r="Q20" s="100"/>
      <c r="R20" s="101">
        <v>-9976</v>
      </c>
      <c r="S20" s="100"/>
      <c r="T20" s="100">
        <v>0</v>
      </c>
      <c r="U20" s="100"/>
      <c r="V20" s="101">
        <f>SUM(P20:T20)</f>
        <v>-9976</v>
      </c>
      <c r="W20" s="101"/>
      <c r="X20" s="100">
        <v>0</v>
      </c>
      <c r="Y20" s="101"/>
      <c r="Z20" s="139">
        <f>SUM(D20:N20,V20:X20)</f>
        <v>0</v>
      </c>
    </row>
    <row r="21" spans="1:26" ht="16.149999999999999" customHeight="1" x14ac:dyDescent="0.45">
      <c r="A21" s="77" t="s">
        <v>203</v>
      </c>
      <c r="B21" s="138">
        <v>18</v>
      </c>
      <c r="C21" s="115"/>
      <c r="D21" s="100">
        <v>0</v>
      </c>
      <c r="E21" s="101"/>
      <c r="F21" s="100">
        <v>0</v>
      </c>
      <c r="H21" s="100">
        <v>0</v>
      </c>
      <c r="I21" s="101"/>
      <c r="J21" s="139">
        <v>0</v>
      </c>
      <c r="K21" s="101"/>
      <c r="L21" s="100">
        <v>0</v>
      </c>
      <c r="N21" s="101">
        <v>-914313</v>
      </c>
      <c r="O21" s="101"/>
      <c r="P21" s="100">
        <v>0</v>
      </c>
      <c r="Q21" s="100"/>
      <c r="R21" s="100">
        <v>0</v>
      </c>
      <c r="S21" s="100"/>
      <c r="T21" s="100">
        <v>0</v>
      </c>
      <c r="U21" s="100"/>
      <c r="V21" s="100">
        <f>SUM(P21:T21)</f>
        <v>0</v>
      </c>
      <c r="W21" s="101"/>
      <c r="X21" s="100">
        <v>0</v>
      </c>
      <c r="Y21" s="101"/>
      <c r="Z21" s="101">
        <f>SUM(D21:N21,V21:X21)</f>
        <v>-914313</v>
      </c>
    </row>
    <row r="22" spans="1:26" ht="16.5" customHeight="1" x14ac:dyDescent="0.45">
      <c r="A22" s="77" t="s">
        <v>105</v>
      </c>
      <c r="B22" s="115"/>
      <c r="C22" s="115"/>
      <c r="D22" s="100">
        <v>0</v>
      </c>
      <c r="E22" s="101"/>
      <c r="F22" s="100">
        <v>0</v>
      </c>
      <c r="H22" s="100">
        <v>0</v>
      </c>
      <c r="I22" s="101"/>
      <c r="J22" s="139">
        <v>0</v>
      </c>
      <c r="K22" s="101"/>
      <c r="L22" s="100">
        <v>0</v>
      </c>
      <c r="N22" s="100">
        <v>1846292</v>
      </c>
      <c r="O22" s="101"/>
      <c r="P22" s="100">
        <v>0</v>
      </c>
      <c r="Q22" s="101"/>
      <c r="R22" s="100">
        <v>0</v>
      </c>
      <c r="S22" s="101"/>
      <c r="T22" s="100">
        <v>0</v>
      </c>
      <c r="U22" s="101"/>
      <c r="V22" s="100">
        <f>SUM(P22:T22)</f>
        <v>0</v>
      </c>
      <c r="W22" s="101"/>
      <c r="X22" s="137">
        <v>27945</v>
      </c>
      <c r="Y22" s="101"/>
      <c r="Z22" s="139">
        <f>SUM(D22:N22,V22:X22)</f>
        <v>1874237</v>
      </c>
    </row>
    <row r="23" spans="1:26" ht="16.5" customHeight="1" x14ac:dyDescent="0.45">
      <c r="A23" s="77" t="s">
        <v>167</v>
      </c>
      <c r="B23" s="115"/>
      <c r="C23" s="115"/>
      <c r="E23" s="101"/>
      <c r="I23" s="101"/>
      <c r="J23" s="139"/>
      <c r="K23" s="101"/>
      <c r="N23" s="101"/>
      <c r="O23" s="101"/>
      <c r="P23" s="101"/>
      <c r="Q23" s="101"/>
      <c r="R23" s="100"/>
      <c r="S23" s="101"/>
      <c r="T23" s="101"/>
      <c r="U23" s="101"/>
      <c r="W23" s="101"/>
      <c r="X23" s="101"/>
      <c r="Y23" s="101"/>
      <c r="Z23" s="139"/>
    </row>
    <row r="24" spans="1:26" ht="16.5" customHeight="1" x14ac:dyDescent="0.45">
      <c r="A24" s="77" t="s">
        <v>168</v>
      </c>
      <c r="B24" s="115"/>
      <c r="C24" s="115"/>
      <c r="D24" s="140">
        <v>0</v>
      </c>
      <c r="E24" s="101"/>
      <c r="F24" s="140">
        <v>0</v>
      </c>
      <c r="H24" s="141">
        <v>0</v>
      </c>
      <c r="I24" s="101"/>
      <c r="J24" s="141">
        <v>0</v>
      </c>
      <c r="K24" s="101"/>
      <c r="L24" s="140">
        <v>0</v>
      </c>
      <c r="N24" s="140">
        <v>152</v>
      </c>
      <c r="O24" s="101"/>
      <c r="P24" s="142">
        <v>-401974</v>
      </c>
      <c r="Q24" s="101"/>
      <c r="R24" s="140">
        <v>54579</v>
      </c>
      <c r="S24" s="101"/>
      <c r="T24" s="142">
        <v>-771143</v>
      </c>
      <c r="U24" s="101"/>
      <c r="V24" s="142">
        <f>SUM(P24:T24)</f>
        <v>-1118538</v>
      </c>
      <c r="W24" s="101"/>
      <c r="X24" s="142">
        <v>-210066</v>
      </c>
      <c r="Y24" s="101"/>
      <c r="Z24" s="142">
        <f>SUM(D24:N24,V24:X24)</f>
        <v>-1328452</v>
      </c>
    </row>
    <row r="25" spans="1:26" ht="16.5" customHeight="1" x14ac:dyDescent="0.45">
      <c r="A25" s="78"/>
      <c r="B25" s="115"/>
      <c r="C25" s="115"/>
      <c r="E25" s="100"/>
      <c r="I25" s="100"/>
      <c r="J25" s="100"/>
      <c r="K25" s="100"/>
      <c r="O25" s="100"/>
      <c r="P25" s="100"/>
      <c r="Q25" s="100"/>
      <c r="R25" s="100"/>
      <c r="S25" s="100"/>
      <c r="T25" s="100"/>
      <c r="U25" s="100"/>
      <c r="W25" s="100"/>
      <c r="X25" s="100"/>
      <c r="Y25" s="100"/>
      <c r="Z25" s="100"/>
    </row>
    <row r="26" spans="1:26" ht="16.5" customHeight="1" thickBot="1" x14ac:dyDescent="0.5">
      <c r="A26" s="78" t="s">
        <v>212</v>
      </c>
      <c r="B26" s="115"/>
      <c r="C26" s="115"/>
      <c r="D26" s="143">
        <f>SUM(D17:D24)</f>
        <v>30477316.999999989</v>
      </c>
      <c r="E26" s="139"/>
      <c r="F26" s="143">
        <f>SUM(F17:F24)</f>
        <v>7231386</v>
      </c>
      <c r="H26" s="144">
        <f>SUM(H17:H24)</f>
        <v>-3891564</v>
      </c>
      <c r="I26" s="100"/>
      <c r="J26" s="143">
        <f>SUM(J17:J24)</f>
        <v>40326</v>
      </c>
      <c r="K26" s="100"/>
      <c r="L26" s="143">
        <f>SUM(L17:L24)</f>
        <v>2364620</v>
      </c>
      <c r="N26" s="143">
        <f>SUM(N17:N24)</f>
        <v>17327542</v>
      </c>
      <c r="O26" s="100"/>
      <c r="P26" s="144">
        <f>SUM(P17:P24)</f>
        <v>-387291</v>
      </c>
      <c r="Q26" s="100"/>
      <c r="R26" s="143">
        <f>SUM(R17:R24)</f>
        <v>63643</v>
      </c>
      <c r="S26" s="101"/>
      <c r="T26" s="144">
        <f>SUM(T17:T24)</f>
        <v>-3783443</v>
      </c>
      <c r="U26" s="101"/>
      <c r="V26" s="144">
        <f>SUM(V17:V24)</f>
        <v>-4107091</v>
      </c>
      <c r="W26" s="101"/>
      <c r="X26" s="143">
        <f>SUM(X17:X24)</f>
        <v>4678598</v>
      </c>
      <c r="Y26" s="101"/>
      <c r="Z26" s="143">
        <f>SUM(Z17:Z24)</f>
        <v>54121134</v>
      </c>
    </row>
    <row r="27" spans="1:26" ht="16.5" customHeight="1" thickTop="1" x14ac:dyDescent="0.45">
      <c r="A27" s="78"/>
      <c r="B27" s="115"/>
      <c r="C27" s="115"/>
      <c r="D27" s="139"/>
      <c r="E27" s="139"/>
      <c r="F27" s="145"/>
      <c r="G27" s="145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</row>
    <row r="28" spans="1:26" ht="16.5" customHeight="1" x14ac:dyDescent="0.45">
      <c r="A28" s="78" t="s">
        <v>175</v>
      </c>
      <c r="B28" s="115"/>
      <c r="C28" s="115"/>
      <c r="D28" s="100">
        <v>30477317</v>
      </c>
      <c r="E28" s="101"/>
      <c r="F28" s="100">
        <v>7231386</v>
      </c>
      <c r="H28" s="101">
        <v>-3891564</v>
      </c>
      <c r="I28" s="101"/>
      <c r="J28" s="139">
        <v>40326</v>
      </c>
      <c r="K28" s="101"/>
      <c r="L28" s="100">
        <v>1866620</v>
      </c>
      <c r="N28" s="100">
        <v>17298778</v>
      </c>
      <c r="O28" s="101"/>
      <c r="P28" s="101">
        <v>-80255</v>
      </c>
      <c r="Q28" s="101"/>
      <c r="R28" s="100">
        <v>25708</v>
      </c>
      <c r="S28" s="101"/>
      <c r="T28" s="101">
        <v>-2783616</v>
      </c>
      <c r="U28" s="101"/>
      <c r="V28" s="101">
        <f>SUM(P28:T28)</f>
        <v>-2838163</v>
      </c>
      <c r="W28" s="101"/>
      <c r="X28" s="100">
        <v>4492273</v>
      </c>
      <c r="Y28" s="101"/>
      <c r="Z28" s="139">
        <f>SUM(D28:N28,V28:X28)</f>
        <v>54676973</v>
      </c>
    </row>
    <row r="29" spans="1:26" ht="16.5" customHeight="1" x14ac:dyDescent="0.45">
      <c r="A29" s="77" t="s">
        <v>203</v>
      </c>
      <c r="B29" s="138"/>
      <c r="C29" s="115"/>
      <c r="D29" s="100">
        <v>0</v>
      </c>
      <c r="E29" s="101"/>
      <c r="F29" s="100">
        <v>0</v>
      </c>
      <c r="H29" s="100">
        <v>0</v>
      </c>
      <c r="I29" s="101"/>
      <c r="J29" s="139">
        <v>0</v>
      </c>
      <c r="K29" s="101"/>
      <c r="L29" s="100">
        <v>0</v>
      </c>
      <c r="N29" s="101">
        <v>-1219093</v>
      </c>
      <c r="O29" s="101"/>
      <c r="P29" s="100">
        <v>0</v>
      </c>
      <c r="Q29" s="100"/>
      <c r="R29" s="100">
        <v>0</v>
      </c>
      <c r="S29" s="100"/>
      <c r="T29" s="100">
        <v>0</v>
      </c>
      <c r="U29" s="100"/>
      <c r="V29" s="100">
        <f>SUM(P29:T29)</f>
        <v>0</v>
      </c>
      <c r="W29" s="101"/>
      <c r="X29" s="100">
        <v>0</v>
      </c>
      <c r="Y29" s="101"/>
      <c r="Z29" s="101">
        <f>SUM(D29:N29,V29:X29)</f>
        <v>-1219093</v>
      </c>
    </row>
    <row r="30" spans="1:26" ht="16.5" customHeight="1" x14ac:dyDescent="0.45">
      <c r="A30" s="77" t="s">
        <v>194</v>
      </c>
      <c r="B30" s="115"/>
      <c r="C30" s="115"/>
      <c r="D30" s="100">
        <v>0</v>
      </c>
      <c r="E30" s="101"/>
      <c r="F30" s="100">
        <v>0</v>
      </c>
      <c r="H30" s="100">
        <v>0</v>
      </c>
      <c r="I30" s="101"/>
      <c r="J30" s="139">
        <v>0</v>
      </c>
      <c r="K30" s="101"/>
      <c r="L30" s="100">
        <v>0</v>
      </c>
      <c r="N30" s="100">
        <v>1658908</v>
      </c>
      <c r="O30" s="101"/>
      <c r="P30" s="100">
        <v>0</v>
      </c>
      <c r="Q30" s="101"/>
      <c r="R30" s="100">
        <v>0</v>
      </c>
      <c r="S30" s="101"/>
      <c r="T30" s="100">
        <v>0</v>
      </c>
      <c r="U30" s="101"/>
      <c r="V30" s="100">
        <f>SUM(P30:T30)</f>
        <v>0</v>
      </c>
      <c r="W30" s="101"/>
      <c r="X30" s="101">
        <v>-480420</v>
      </c>
      <c r="Y30" s="101"/>
      <c r="Z30" s="139">
        <f>SUM(D30:N30,V30:X30)</f>
        <v>1178488</v>
      </c>
    </row>
    <row r="31" spans="1:26" ht="16.5" customHeight="1" x14ac:dyDescent="0.45">
      <c r="A31" s="77" t="s">
        <v>167</v>
      </c>
      <c r="B31" s="115"/>
      <c r="C31" s="115"/>
      <c r="E31" s="101"/>
      <c r="I31" s="101"/>
      <c r="J31" s="139"/>
      <c r="K31" s="101"/>
      <c r="N31" s="101"/>
      <c r="O31" s="101"/>
      <c r="P31" s="101"/>
      <c r="Q31" s="101"/>
      <c r="R31" s="100"/>
      <c r="S31" s="101"/>
      <c r="T31" s="101"/>
      <c r="U31" s="101"/>
      <c r="W31" s="101"/>
      <c r="X31" s="101"/>
      <c r="Y31" s="101"/>
      <c r="Z31" s="139"/>
    </row>
    <row r="32" spans="1:26" ht="16.5" customHeight="1" x14ac:dyDescent="0.45">
      <c r="A32" s="77" t="s">
        <v>168</v>
      </c>
      <c r="B32" s="115"/>
      <c r="C32" s="115"/>
      <c r="D32" s="140">
        <v>0</v>
      </c>
      <c r="E32" s="101"/>
      <c r="F32" s="140">
        <v>0</v>
      </c>
      <c r="H32" s="141">
        <v>0</v>
      </c>
      <c r="I32" s="101"/>
      <c r="J32" s="141">
        <v>0</v>
      </c>
      <c r="K32" s="101"/>
      <c r="L32" s="140">
        <v>0</v>
      </c>
      <c r="N32" s="140">
        <v>4</v>
      </c>
      <c r="O32" s="101"/>
      <c r="P32" s="140">
        <v>188654</v>
      </c>
      <c r="Q32" s="101"/>
      <c r="R32" s="140">
        <v>85821</v>
      </c>
      <c r="S32" s="101"/>
      <c r="T32" s="140">
        <v>1572412</v>
      </c>
      <c r="U32" s="101"/>
      <c r="V32" s="142">
        <f>SUM(P32:T32)</f>
        <v>1846887</v>
      </c>
      <c r="W32" s="101"/>
      <c r="X32" s="142">
        <v>-18503</v>
      </c>
      <c r="Y32" s="101"/>
      <c r="Z32" s="141">
        <f>SUM(D32:N32,V32:X32)</f>
        <v>1828388</v>
      </c>
    </row>
    <row r="33" spans="1:26" ht="16.5" customHeight="1" x14ac:dyDescent="0.45">
      <c r="A33" s="78"/>
      <c r="B33" s="115"/>
      <c r="C33" s="115"/>
      <c r="E33" s="100"/>
      <c r="I33" s="100"/>
      <c r="J33" s="100"/>
      <c r="K33" s="100"/>
      <c r="O33" s="100"/>
      <c r="P33" s="100"/>
      <c r="Q33" s="100"/>
      <c r="R33" s="100"/>
      <c r="S33" s="100"/>
      <c r="T33" s="100"/>
      <c r="U33" s="100"/>
      <c r="W33" s="100"/>
      <c r="X33" s="100"/>
      <c r="Y33" s="100"/>
      <c r="Z33" s="100"/>
    </row>
    <row r="34" spans="1:26" ht="16.5" customHeight="1" thickBot="1" x14ac:dyDescent="0.5">
      <c r="A34" s="78" t="s">
        <v>204</v>
      </c>
      <c r="B34" s="115"/>
      <c r="C34" s="115"/>
      <c r="D34" s="143">
        <f>SUM(D28:D32)</f>
        <v>30477317</v>
      </c>
      <c r="E34" s="139"/>
      <c r="F34" s="143">
        <f>SUM(F28:F32)</f>
        <v>7231386</v>
      </c>
      <c r="H34" s="144">
        <f>SUM(H28:H32)</f>
        <v>-3891564</v>
      </c>
      <c r="I34" s="100"/>
      <c r="J34" s="143">
        <f>SUM(J28:J32)</f>
        <v>40326</v>
      </c>
      <c r="K34" s="100"/>
      <c r="L34" s="143">
        <f>SUM(L28:L32)</f>
        <v>1866620</v>
      </c>
      <c r="N34" s="143">
        <f>SUM(N28:N32)</f>
        <v>17738597</v>
      </c>
      <c r="O34" s="100"/>
      <c r="P34" s="143">
        <f>SUM(P28:P32)</f>
        <v>108399</v>
      </c>
      <c r="Q34" s="100"/>
      <c r="R34" s="143">
        <f>SUM(R28:R32)</f>
        <v>111529</v>
      </c>
      <c r="S34" s="101"/>
      <c r="T34" s="144">
        <f>SUM(T28:T32)</f>
        <v>-1211204</v>
      </c>
      <c r="U34" s="101"/>
      <c r="V34" s="144">
        <f>SUM(V28:V32)</f>
        <v>-991276</v>
      </c>
      <c r="W34" s="101"/>
      <c r="X34" s="143">
        <f>SUM(X28:X32)</f>
        <v>3993350</v>
      </c>
      <c r="Y34" s="101"/>
      <c r="Z34" s="143">
        <f>SUM(Z28:Z32)</f>
        <v>56464756</v>
      </c>
    </row>
    <row r="35" spans="1:26" ht="22.15" customHeight="1" thickTop="1" x14ac:dyDescent="0.45"/>
    <row r="36" spans="1:26" ht="22.15" customHeight="1" x14ac:dyDescent="0.45"/>
    <row r="37" spans="1:26" ht="22.15" customHeight="1" x14ac:dyDescent="0.45"/>
    <row r="38" spans="1:26" ht="12.75" customHeight="1" x14ac:dyDescent="0.45"/>
    <row r="39" spans="1:26" ht="22.15" customHeight="1" x14ac:dyDescent="0.45">
      <c r="A39" s="82" t="s">
        <v>133</v>
      </c>
      <c r="B39" s="114"/>
      <c r="C39" s="82"/>
      <c r="D39" s="114"/>
      <c r="E39" s="117"/>
      <c r="F39" s="114"/>
      <c r="G39" s="114"/>
      <c r="H39" s="114"/>
      <c r="I39" s="82"/>
      <c r="J39" s="82"/>
      <c r="K39" s="82"/>
      <c r="L39" s="114"/>
      <c r="M39" s="114"/>
      <c r="N39" s="114"/>
      <c r="O39" s="82"/>
      <c r="P39" s="82"/>
      <c r="Q39" s="82"/>
      <c r="R39" s="82"/>
      <c r="S39" s="82"/>
      <c r="T39" s="84"/>
      <c r="U39" s="82"/>
      <c r="V39" s="114"/>
      <c r="W39" s="82"/>
      <c r="X39" s="84"/>
      <c r="Y39" s="84"/>
      <c r="Z39" s="84"/>
    </row>
  </sheetData>
  <mergeCells count="6">
    <mergeCell ref="L13:N13"/>
    <mergeCell ref="D7:Z7"/>
    <mergeCell ref="D8:V8"/>
    <mergeCell ref="P9:V9"/>
    <mergeCell ref="P10:T10"/>
    <mergeCell ref="P11:T11"/>
  </mergeCells>
  <pageMargins left="0.3" right="0.3" top="0.5" bottom="0.6" header="0.49" footer="0.4"/>
  <pageSetup paperSize="9" scale="82" firstPageNumber="9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F53CB-E9F6-4AD8-9908-309B11DC1EAD}">
  <sheetPr codeName="Sheet5"/>
  <dimension ref="A1:T36"/>
  <sheetViews>
    <sheetView zoomScale="80" zoomScaleNormal="80" zoomScaleSheetLayoutView="90" workbookViewId="0">
      <selection activeCell="F15" sqref="F15"/>
    </sheetView>
  </sheetViews>
  <sheetFormatPr defaultColWidth="9.33203125" defaultRowHeight="16.5" customHeight="1" x14ac:dyDescent="0.45"/>
  <cols>
    <col min="1" max="1" width="41.5" style="77" customWidth="1"/>
    <col min="2" max="2" width="5.5" style="100" customWidth="1"/>
    <col min="3" max="3" width="1" style="77" customWidth="1"/>
    <col min="4" max="4" width="13.6640625" style="100" customWidth="1"/>
    <col min="5" max="5" width="1" style="100" customWidth="1"/>
    <col min="6" max="6" width="13.5" style="100" customWidth="1"/>
    <col min="7" max="7" width="1" style="80" customWidth="1"/>
    <col min="8" max="8" width="13.6640625" style="100" customWidth="1"/>
    <col min="9" max="9" width="1" style="80" customWidth="1"/>
    <col min="10" max="10" width="12.5" style="100" customWidth="1"/>
    <col min="11" max="11" width="1.1640625" style="100" customWidth="1"/>
    <col min="12" max="12" width="15.6640625" style="100" customWidth="1"/>
    <col min="13" max="13" width="1" style="100" customWidth="1"/>
    <col min="14" max="14" width="14.5" style="100" customWidth="1"/>
    <col min="15" max="15" width="1" style="100" customWidth="1"/>
    <col min="16" max="16" width="20.33203125" style="100" customWidth="1"/>
    <col min="17" max="17" width="1" style="100" customWidth="1"/>
    <col min="18" max="18" width="14.6640625" style="100" customWidth="1"/>
    <col min="19" max="19" width="1" style="80" customWidth="1"/>
    <col min="20" max="20" width="13.6640625" style="80" customWidth="1"/>
    <col min="21" max="16384" width="9.33203125" style="77"/>
  </cols>
  <sheetData>
    <row r="1" spans="1:20" ht="16.5" customHeight="1" x14ac:dyDescent="0.45">
      <c r="A1" s="78" t="s">
        <v>0</v>
      </c>
      <c r="B1" s="73"/>
      <c r="C1" s="73"/>
      <c r="G1" s="100"/>
      <c r="I1" s="100"/>
      <c r="S1" s="100"/>
      <c r="T1" s="100"/>
    </row>
    <row r="2" spans="1:20" ht="16.5" customHeight="1" x14ac:dyDescent="0.45">
      <c r="A2" s="78" t="s">
        <v>90</v>
      </c>
      <c r="B2" s="73"/>
      <c r="C2" s="73"/>
      <c r="G2" s="100"/>
      <c r="I2" s="100"/>
      <c r="S2" s="100"/>
      <c r="T2" s="100"/>
    </row>
    <row r="3" spans="1:20" ht="16.5" customHeight="1" x14ac:dyDescent="0.45">
      <c r="A3" s="81" t="s">
        <v>213</v>
      </c>
      <c r="B3" s="113"/>
      <c r="C3" s="113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</row>
    <row r="4" spans="1:20" ht="16.5" customHeight="1" x14ac:dyDescent="0.45">
      <c r="A4" s="78"/>
      <c r="B4" s="73"/>
      <c r="C4" s="73"/>
      <c r="G4" s="100"/>
      <c r="I4" s="100"/>
      <c r="S4" s="100"/>
      <c r="T4" s="100"/>
    </row>
    <row r="5" spans="1:20" ht="16.5" customHeight="1" x14ac:dyDescent="0.45">
      <c r="A5" s="78"/>
      <c r="B5" s="73"/>
      <c r="C5" s="73"/>
      <c r="G5" s="100"/>
      <c r="I5" s="100"/>
      <c r="S5" s="100"/>
      <c r="T5" s="100"/>
    </row>
    <row r="6" spans="1:20" ht="16.5" customHeight="1" x14ac:dyDescent="0.45">
      <c r="A6" s="78"/>
      <c r="B6" s="73"/>
      <c r="C6" s="73"/>
      <c r="G6" s="100"/>
      <c r="I6" s="100"/>
      <c r="S6" s="100"/>
      <c r="T6" s="85" t="s">
        <v>112</v>
      </c>
    </row>
    <row r="7" spans="1:20" ht="16.5" customHeight="1" x14ac:dyDescent="0.45">
      <c r="A7" s="73"/>
      <c r="B7" s="73"/>
      <c r="C7" s="73"/>
      <c r="D7" s="155" t="s">
        <v>69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</row>
    <row r="8" spans="1:20" ht="16.5" customHeight="1" x14ac:dyDescent="0.45">
      <c r="A8" s="73"/>
      <c r="B8" s="73"/>
      <c r="C8" s="73"/>
      <c r="D8" s="85"/>
      <c r="E8" s="85"/>
      <c r="F8" s="85"/>
      <c r="G8" s="85"/>
      <c r="H8" s="85"/>
      <c r="I8" s="85"/>
      <c r="J8" s="146"/>
      <c r="K8" s="146"/>
      <c r="L8" s="146"/>
      <c r="M8" s="146"/>
      <c r="N8" s="161" t="s">
        <v>89</v>
      </c>
      <c r="O8" s="161"/>
      <c r="P8" s="161"/>
      <c r="Q8" s="161"/>
      <c r="R8" s="161"/>
      <c r="S8" s="85"/>
      <c r="T8" s="85"/>
    </row>
    <row r="9" spans="1:20" ht="16.5" customHeight="1" x14ac:dyDescent="0.45">
      <c r="A9" s="73"/>
      <c r="B9" s="73"/>
      <c r="C9" s="73"/>
      <c r="D9" s="85"/>
      <c r="E9" s="85"/>
      <c r="F9" s="85"/>
      <c r="G9" s="85"/>
      <c r="H9" s="85"/>
      <c r="I9" s="85"/>
      <c r="J9" s="85"/>
      <c r="K9" s="85"/>
      <c r="L9" s="85"/>
      <c r="M9" s="85"/>
      <c r="N9" s="162" t="s">
        <v>94</v>
      </c>
      <c r="O9" s="162"/>
      <c r="P9" s="162"/>
      <c r="Q9" s="85"/>
      <c r="R9" s="85"/>
      <c r="S9" s="85"/>
      <c r="T9" s="85"/>
    </row>
    <row r="10" spans="1:20" ht="16.5" customHeight="1" x14ac:dyDescent="0.45">
      <c r="A10" s="115"/>
      <c r="B10" s="115"/>
      <c r="C10" s="115"/>
      <c r="D10" s="85" t="s">
        <v>51</v>
      </c>
      <c r="E10" s="85"/>
      <c r="G10" s="85"/>
      <c r="H10" s="85" t="s">
        <v>87</v>
      </c>
      <c r="I10" s="85"/>
      <c r="J10" s="155" t="s">
        <v>84</v>
      </c>
      <c r="K10" s="155"/>
      <c r="L10" s="155"/>
      <c r="M10" s="85"/>
      <c r="N10" s="163" t="s">
        <v>93</v>
      </c>
      <c r="O10" s="163"/>
      <c r="P10" s="163"/>
      <c r="Q10" s="85"/>
      <c r="R10" s="85" t="s">
        <v>50</v>
      </c>
      <c r="S10" s="85"/>
    </row>
    <row r="11" spans="1:20" ht="16.5" customHeight="1" x14ac:dyDescent="0.45">
      <c r="A11" s="115"/>
      <c r="B11" s="115"/>
      <c r="C11" s="115"/>
      <c r="D11" s="85" t="s">
        <v>55</v>
      </c>
      <c r="E11" s="85"/>
      <c r="F11" s="85" t="s">
        <v>56</v>
      </c>
      <c r="G11" s="85"/>
      <c r="H11" s="85" t="s">
        <v>88</v>
      </c>
      <c r="I11" s="85"/>
      <c r="J11" s="85" t="s">
        <v>58</v>
      </c>
      <c r="K11" s="85"/>
      <c r="L11" s="85"/>
      <c r="M11" s="85"/>
      <c r="N11" s="85" t="s">
        <v>59</v>
      </c>
      <c r="O11" s="85"/>
      <c r="P11" s="85" t="s">
        <v>60</v>
      </c>
      <c r="Q11" s="85"/>
      <c r="R11" s="85" t="s">
        <v>52</v>
      </c>
      <c r="S11" s="85"/>
      <c r="T11" s="85" t="s">
        <v>54</v>
      </c>
    </row>
    <row r="12" spans="1:20" ht="16.5" customHeight="1" x14ac:dyDescent="0.45">
      <c r="A12" s="115"/>
      <c r="B12" s="116" t="s">
        <v>122</v>
      </c>
      <c r="C12" s="115"/>
      <c r="D12" s="136" t="s">
        <v>62</v>
      </c>
      <c r="E12" s="85"/>
      <c r="F12" s="136" t="s">
        <v>62</v>
      </c>
      <c r="G12" s="85"/>
      <c r="H12" s="147" t="s">
        <v>85</v>
      </c>
      <c r="I12" s="85"/>
      <c r="J12" s="136" t="s">
        <v>64</v>
      </c>
      <c r="K12" s="85"/>
      <c r="L12" s="136" t="s">
        <v>65</v>
      </c>
      <c r="M12" s="85"/>
      <c r="N12" s="136" t="s">
        <v>111</v>
      </c>
      <c r="O12" s="85"/>
      <c r="P12" s="136" t="s">
        <v>66</v>
      </c>
      <c r="Q12" s="85"/>
      <c r="R12" s="136" t="s">
        <v>67</v>
      </c>
      <c r="S12" s="85"/>
      <c r="T12" s="136" t="s">
        <v>67</v>
      </c>
    </row>
    <row r="13" spans="1:20" ht="16.5" customHeight="1" x14ac:dyDescent="0.45">
      <c r="A13" s="148"/>
      <c r="B13" s="115"/>
      <c r="C13" s="115"/>
      <c r="G13" s="100"/>
      <c r="I13" s="100"/>
      <c r="S13" s="100"/>
      <c r="T13" s="100"/>
    </row>
    <row r="14" spans="1:20" ht="16.5" customHeight="1" x14ac:dyDescent="0.45">
      <c r="A14" s="78" t="s">
        <v>185</v>
      </c>
      <c r="B14" s="115"/>
      <c r="C14" s="115"/>
      <c r="D14" s="149">
        <v>30477317</v>
      </c>
      <c r="E14" s="149"/>
      <c r="F14" s="149">
        <v>7231386</v>
      </c>
      <c r="G14" s="149"/>
      <c r="H14" s="149">
        <v>40326</v>
      </c>
      <c r="I14" s="149"/>
      <c r="J14" s="150">
        <v>2364620</v>
      </c>
      <c r="K14" s="150"/>
      <c r="L14" s="150">
        <v>8995426.2628000006</v>
      </c>
      <c r="M14" s="150"/>
      <c r="N14" s="150">
        <v>738</v>
      </c>
      <c r="O14" s="150"/>
      <c r="P14" s="150">
        <v>-6317</v>
      </c>
      <c r="Q14" s="150"/>
      <c r="R14" s="150">
        <v>-5579</v>
      </c>
      <c r="S14" s="150"/>
      <c r="T14" s="150">
        <v>49103496.262800001</v>
      </c>
    </row>
    <row r="15" spans="1:20" ht="16.5" customHeight="1" x14ac:dyDescent="0.45">
      <c r="A15" s="77" t="s">
        <v>203</v>
      </c>
      <c r="B15" s="138">
        <v>18</v>
      </c>
      <c r="C15" s="115"/>
      <c r="D15" s="151">
        <v>0</v>
      </c>
      <c r="E15" s="151"/>
      <c r="F15" s="151">
        <v>0</v>
      </c>
      <c r="G15" s="151"/>
      <c r="H15" s="151">
        <v>0</v>
      </c>
      <c r="I15" s="151"/>
      <c r="J15" s="151">
        <v>0</v>
      </c>
      <c r="K15" s="151"/>
      <c r="L15" s="151">
        <v>-914313</v>
      </c>
      <c r="M15" s="151"/>
      <c r="N15" s="151">
        <v>0</v>
      </c>
      <c r="O15" s="151"/>
      <c r="P15" s="151">
        <v>0</v>
      </c>
      <c r="Q15" s="151"/>
      <c r="R15" s="151">
        <f>SUM(N15:P15)</f>
        <v>0</v>
      </c>
      <c r="S15" s="151"/>
      <c r="T15" s="151">
        <f>SUM(D15:L15,R15)</f>
        <v>-914313</v>
      </c>
    </row>
    <row r="16" spans="1:20" ht="16.5" customHeight="1" x14ac:dyDescent="0.45">
      <c r="A16" s="77" t="s">
        <v>105</v>
      </c>
      <c r="B16" s="115"/>
      <c r="C16" s="115"/>
      <c r="D16" s="151">
        <v>0</v>
      </c>
      <c r="E16" s="151"/>
      <c r="F16" s="151">
        <v>0</v>
      </c>
      <c r="G16" s="151"/>
      <c r="H16" s="151">
        <v>0</v>
      </c>
      <c r="I16" s="151"/>
      <c r="J16" s="151">
        <v>0</v>
      </c>
      <c r="K16" s="151"/>
      <c r="L16" s="151">
        <v>1474566</v>
      </c>
      <c r="M16" s="151"/>
      <c r="N16" s="151">
        <v>0</v>
      </c>
      <c r="O16" s="151"/>
      <c r="P16" s="151">
        <v>0</v>
      </c>
      <c r="Q16" s="151"/>
      <c r="R16" s="151">
        <f>SUM(N16:P16)</f>
        <v>0</v>
      </c>
      <c r="S16" s="151"/>
      <c r="T16" s="151">
        <f>SUM(D16:L16,R16)</f>
        <v>1474566</v>
      </c>
    </row>
    <row r="17" spans="1:20" ht="16.5" customHeight="1" x14ac:dyDescent="0.45">
      <c r="A17" s="77" t="s">
        <v>226</v>
      </c>
      <c r="B17" s="115"/>
      <c r="C17" s="115"/>
      <c r="D17" s="152">
        <v>0</v>
      </c>
      <c r="E17" s="151"/>
      <c r="F17" s="152">
        <v>0</v>
      </c>
      <c r="G17" s="151"/>
      <c r="H17" s="152">
        <v>0</v>
      </c>
      <c r="I17" s="151"/>
      <c r="J17" s="152">
        <v>0</v>
      </c>
      <c r="K17" s="151"/>
      <c r="L17" s="152">
        <v>0</v>
      </c>
      <c r="M17" s="151"/>
      <c r="N17" s="152">
        <v>-379442</v>
      </c>
      <c r="O17" s="151"/>
      <c r="P17" s="152">
        <v>-5363</v>
      </c>
      <c r="Q17" s="151"/>
      <c r="R17" s="152">
        <f>SUM(N17:P17)</f>
        <v>-384805</v>
      </c>
      <c r="S17" s="151"/>
      <c r="T17" s="152">
        <f>SUM(D17:L17,R17)</f>
        <v>-384805</v>
      </c>
    </row>
    <row r="18" spans="1:20" ht="16.5" customHeight="1" x14ac:dyDescent="0.45">
      <c r="B18" s="115"/>
      <c r="C18" s="115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</row>
    <row r="19" spans="1:20" ht="16.5" customHeight="1" thickBot="1" x14ac:dyDescent="0.5">
      <c r="A19" s="78" t="s">
        <v>212</v>
      </c>
      <c r="B19" s="115"/>
      <c r="C19" s="115"/>
      <c r="D19" s="153">
        <f>SUM(D14:D18)</f>
        <v>30477317</v>
      </c>
      <c r="E19" s="151"/>
      <c r="F19" s="153">
        <f>SUM(F14:F18)</f>
        <v>7231386</v>
      </c>
      <c r="G19" s="151"/>
      <c r="H19" s="153">
        <f>SUM(H14:H18)</f>
        <v>40326</v>
      </c>
      <c r="I19" s="151"/>
      <c r="J19" s="153">
        <f>SUM(J14:J18)</f>
        <v>2364620</v>
      </c>
      <c r="K19" s="151"/>
      <c r="L19" s="153">
        <f>SUM(L14:L18)</f>
        <v>9555679.2628000006</v>
      </c>
      <c r="M19" s="151"/>
      <c r="N19" s="153">
        <f>SUM(N14:N18)</f>
        <v>-378704</v>
      </c>
      <c r="O19" s="151"/>
      <c r="P19" s="153">
        <f>SUM(P14:P18)</f>
        <v>-11680</v>
      </c>
      <c r="Q19" s="151"/>
      <c r="R19" s="153">
        <f>SUM(R14:R18)</f>
        <v>-390384</v>
      </c>
      <c r="S19" s="151"/>
      <c r="T19" s="153">
        <f>SUM(T14:T18)</f>
        <v>49278944.262800001</v>
      </c>
    </row>
    <row r="20" spans="1:20" ht="16.5" customHeight="1" thickTop="1" x14ac:dyDescent="0.45">
      <c r="A20" s="78"/>
      <c r="B20" s="115"/>
      <c r="C20" s="115"/>
      <c r="G20" s="100"/>
      <c r="I20" s="100"/>
      <c r="S20" s="100"/>
      <c r="T20" s="100"/>
    </row>
    <row r="21" spans="1:20" ht="16.5" customHeight="1" x14ac:dyDescent="0.45">
      <c r="A21" s="78" t="s">
        <v>175</v>
      </c>
      <c r="B21" s="115"/>
      <c r="C21" s="115"/>
      <c r="D21" s="151">
        <v>30477317</v>
      </c>
      <c r="E21" s="151"/>
      <c r="F21" s="151">
        <v>7231386</v>
      </c>
      <c r="G21" s="151"/>
      <c r="H21" s="151">
        <v>40326</v>
      </c>
      <c r="I21" s="151"/>
      <c r="J21" s="151">
        <v>1866620</v>
      </c>
      <c r="K21" s="151"/>
      <c r="L21" s="151">
        <v>11776686</v>
      </c>
      <c r="M21" s="151"/>
      <c r="N21" s="151">
        <v>155422</v>
      </c>
      <c r="O21" s="151"/>
      <c r="P21" s="151">
        <v>-2574</v>
      </c>
      <c r="Q21" s="151"/>
      <c r="R21" s="151">
        <f>SUM(N21:P21)</f>
        <v>152848</v>
      </c>
      <c r="S21" s="151"/>
      <c r="T21" s="151">
        <f>SUM(D21:L21,R21)</f>
        <v>51545183</v>
      </c>
    </row>
    <row r="22" spans="1:20" ht="16.5" customHeight="1" x14ac:dyDescent="0.45">
      <c r="A22" s="77" t="s">
        <v>203</v>
      </c>
      <c r="B22" s="138"/>
      <c r="C22" s="115"/>
      <c r="D22" s="151">
        <v>0</v>
      </c>
      <c r="E22" s="151"/>
      <c r="F22" s="151">
        <v>0</v>
      </c>
      <c r="G22" s="151"/>
      <c r="H22" s="151">
        <v>0</v>
      </c>
      <c r="I22" s="151"/>
      <c r="J22" s="151">
        <v>0</v>
      </c>
      <c r="K22" s="151"/>
      <c r="L22" s="151">
        <v>-1219093</v>
      </c>
      <c r="M22" s="151"/>
      <c r="N22" s="151">
        <v>0</v>
      </c>
      <c r="O22" s="151"/>
      <c r="P22" s="151">
        <v>0</v>
      </c>
      <c r="Q22" s="151"/>
      <c r="R22" s="151">
        <f>SUM(N22:P22)</f>
        <v>0</v>
      </c>
      <c r="S22" s="151"/>
      <c r="T22" s="151">
        <f>SUM(D22:L22,R22)</f>
        <v>-1219093</v>
      </c>
    </row>
    <row r="23" spans="1:20" ht="16.5" customHeight="1" x14ac:dyDescent="0.45">
      <c r="A23" s="77" t="s">
        <v>105</v>
      </c>
      <c r="B23" s="115"/>
      <c r="C23" s="115"/>
      <c r="D23" s="151">
        <v>0</v>
      </c>
      <c r="E23" s="151"/>
      <c r="F23" s="151">
        <v>0</v>
      </c>
      <c r="G23" s="151"/>
      <c r="H23" s="151">
        <v>0</v>
      </c>
      <c r="I23" s="151"/>
      <c r="J23" s="151">
        <v>0</v>
      </c>
      <c r="K23" s="151"/>
      <c r="L23" s="151">
        <v>2367548</v>
      </c>
      <c r="M23" s="151"/>
      <c r="N23" s="151">
        <v>0</v>
      </c>
      <c r="O23" s="151"/>
      <c r="P23" s="151">
        <v>0</v>
      </c>
      <c r="Q23" s="151"/>
      <c r="R23" s="151">
        <f>SUM(N23:P23)</f>
        <v>0</v>
      </c>
      <c r="S23" s="151"/>
      <c r="T23" s="151">
        <f>SUM(D23:L23,R23)</f>
        <v>2367548</v>
      </c>
    </row>
    <row r="24" spans="1:20" ht="16.5" customHeight="1" x14ac:dyDescent="0.45">
      <c r="A24" s="77" t="s">
        <v>159</v>
      </c>
      <c r="B24" s="115"/>
      <c r="C24" s="115"/>
      <c r="D24" s="152">
        <v>0</v>
      </c>
      <c r="E24" s="151"/>
      <c r="F24" s="152">
        <v>0</v>
      </c>
      <c r="G24" s="151"/>
      <c r="H24" s="152">
        <v>0</v>
      </c>
      <c r="I24" s="151"/>
      <c r="J24" s="152">
        <v>0</v>
      </c>
      <c r="K24" s="151"/>
      <c r="L24" s="152">
        <v>0</v>
      </c>
      <c r="M24" s="151"/>
      <c r="N24" s="152">
        <v>491128</v>
      </c>
      <c r="O24" s="151"/>
      <c r="P24" s="152">
        <v>12374</v>
      </c>
      <c r="Q24" s="151"/>
      <c r="R24" s="152">
        <f>SUM(N24:P24)</f>
        <v>503502</v>
      </c>
      <c r="S24" s="151"/>
      <c r="T24" s="152">
        <f>SUM(D24:L24,R24)</f>
        <v>503502</v>
      </c>
    </row>
    <row r="25" spans="1:20" ht="16.5" customHeight="1" x14ac:dyDescent="0.45">
      <c r="B25" s="115"/>
      <c r="C25" s="115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</row>
    <row r="26" spans="1:20" ht="16.5" customHeight="1" thickBot="1" x14ac:dyDescent="0.5">
      <c r="A26" s="78" t="s">
        <v>204</v>
      </c>
      <c r="B26" s="115"/>
      <c r="C26" s="115"/>
      <c r="D26" s="153">
        <f>SUM(D21:D25)</f>
        <v>30477317</v>
      </c>
      <c r="E26" s="151"/>
      <c r="F26" s="153">
        <f>SUM(F21:F25)</f>
        <v>7231386</v>
      </c>
      <c r="G26" s="151"/>
      <c r="H26" s="153">
        <f>SUM(H21:H25)</f>
        <v>40326</v>
      </c>
      <c r="I26" s="151"/>
      <c r="J26" s="153">
        <f>SUM(J21:J25)</f>
        <v>1866620</v>
      </c>
      <c r="K26" s="151"/>
      <c r="L26" s="153">
        <f>SUM(L21:L25)</f>
        <v>12925141</v>
      </c>
      <c r="M26" s="151"/>
      <c r="N26" s="153">
        <f>SUM(N21:N25)</f>
        <v>646550</v>
      </c>
      <c r="O26" s="151"/>
      <c r="P26" s="153">
        <f>SUM(P21:P25)</f>
        <v>9800</v>
      </c>
      <c r="Q26" s="151"/>
      <c r="R26" s="153">
        <f>SUM(R21:R25)</f>
        <v>656350</v>
      </c>
      <c r="S26" s="151"/>
      <c r="T26" s="153">
        <f>SUM(T21:T25)</f>
        <v>53197140</v>
      </c>
    </row>
    <row r="27" spans="1:20" ht="16.5" customHeight="1" thickTop="1" x14ac:dyDescent="0.45">
      <c r="B27" s="115"/>
      <c r="C27" s="115"/>
      <c r="G27" s="100"/>
      <c r="I27" s="100"/>
      <c r="S27" s="100"/>
      <c r="T27" s="100"/>
    </row>
    <row r="33" spans="1:20" ht="18.75" customHeight="1" x14ac:dyDescent="0.45"/>
    <row r="34" spans="1:20" ht="18.75" customHeight="1" x14ac:dyDescent="0.45"/>
    <row r="35" spans="1:20" ht="15" customHeight="1" x14ac:dyDescent="0.45">
      <c r="A35" s="78"/>
      <c r="B35" s="115"/>
      <c r="C35" s="115"/>
      <c r="G35" s="100"/>
      <c r="I35" s="100"/>
      <c r="S35" s="100"/>
      <c r="T35" s="100"/>
    </row>
    <row r="36" spans="1:20" ht="22.15" customHeight="1" x14ac:dyDescent="0.45">
      <c r="A36" s="82" t="s">
        <v>133</v>
      </c>
      <c r="B36" s="114"/>
      <c r="C36" s="82"/>
      <c r="D36" s="114"/>
      <c r="E36" s="114"/>
      <c r="F36" s="114"/>
      <c r="G36" s="84"/>
      <c r="H36" s="114"/>
      <c r="I36" s="84"/>
      <c r="J36" s="114"/>
      <c r="K36" s="114"/>
      <c r="L36" s="114"/>
      <c r="M36" s="114"/>
      <c r="N36" s="114"/>
      <c r="O36" s="114"/>
      <c r="P36" s="114"/>
      <c r="Q36" s="114"/>
      <c r="R36" s="114"/>
      <c r="S36" s="84"/>
      <c r="T36" s="84"/>
    </row>
  </sheetData>
  <mergeCells count="5">
    <mergeCell ref="D7:T7"/>
    <mergeCell ref="N8:R8"/>
    <mergeCell ref="N9:P9"/>
    <mergeCell ref="J10:L10"/>
    <mergeCell ref="N10:P10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58356-6ECA-4688-A037-309E2DC8C7B2}">
  <sheetPr codeName="Sheet6"/>
  <dimension ref="A1:N162"/>
  <sheetViews>
    <sheetView tabSelected="1" zoomScale="130" zoomScaleNormal="130" zoomScaleSheetLayoutView="90" workbookViewId="0">
      <selection activeCell="E7" sqref="E7"/>
    </sheetView>
  </sheetViews>
  <sheetFormatPr defaultColWidth="9.33203125" defaultRowHeight="16.5" customHeight="1" x14ac:dyDescent="0.45"/>
  <cols>
    <col min="1" max="4" width="1.33203125" style="77" customWidth="1"/>
    <col min="5" max="5" width="49.5" style="77" customWidth="1"/>
    <col min="6" max="6" width="6.1640625" style="79" customWidth="1"/>
    <col min="7" max="7" width="1" style="77" customWidth="1"/>
    <col min="8" max="8" width="14.33203125" style="80" customWidth="1"/>
    <col min="9" max="9" width="1" style="80" customWidth="1"/>
    <col min="10" max="10" width="14.33203125" style="80" customWidth="1"/>
    <col min="11" max="11" width="1" style="80" customWidth="1"/>
    <col min="12" max="12" width="13.33203125" style="80" customWidth="1"/>
    <col min="13" max="13" width="1" style="80" customWidth="1"/>
    <col min="14" max="14" width="13.33203125" style="80" customWidth="1"/>
    <col min="15" max="15" width="9.33203125" style="77" customWidth="1"/>
    <col min="16" max="16384" width="9.33203125" style="77"/>
  </cols>
  <sheetData>
    <row r="1" spans="1:14" ht="16.5" customHeight="1" x14ac:dyDescent="0.45">
      <c r="A1" s="73" t="s">
        <v>0</v>
      </c>
      <c r="B1" s="73"/>
      <c r="C1" s="73"/>
      <c r="D1" s="73"/>
      <c r="E1" s="74"/>
      <c r="F1" s="75"/>
      <c r="G1" s="74"/>
      <c r="H1" s="76"/>
      <c r="I1" s="76"/>
      <c r="J1" s="76"/>
      <c r="K1" s="76"/>
      <c r="L1" s="76"/>
      <c r="M1" s="76"/>
      <c r="N1" s="76"/>
    </row>
    <row r="2" spans="1:14" ht="16.5" customHeight="1" x14ac:dyDescent="0.45">
      <c r="A2" s="78" t="s">
        <v>120</v>
      </c>
      <c r="B2" s="78"/>
      <c r="C2" s="78"/>
      <c r="D2" s="78"/>
    </row>
    <row r="3" spans="1:14" ht="16.5" customHeight="1" x14ac:dyDescent="0.45">
      <c r="A3" s="81" t="str">
        <f>+'E10 Change Com'!A3</f>
        <v>For the six-month period ended 30 June 2025</v>
      </c>
      <c r="B3" s="81"/>
      <c r="C3" s="81"/>
      <c r="D3" s="81"/>
      <c r="E3" s="82"/>
      <c r="F3" s="83"/>
      <c r="G3" s="82"/>
      <c r="H3" s="84"/>
      <c r="I3" s="84"/>
      <c r="J3" s="84"/>
      <c r="K3" s="84"/>
      <c r="L3" s="84"/>
      <c r="M3" s="84"/>
      <c r="N3" s="84"/>
    </row>
    <row r="6" spans="1:14" ht="16.5" customHeight="1" x14ac:dyDescent="0.45">
      <c r="A6" s="78"/>
      <c r="B6" s="78"/>
      <c r="C6" s="78"/>
      <c r="D6" s="78"/>
      <c r="H6" s="155" t="s">
        <v>91</v>
      </c>
      <c r="I6" s="155"/>
      <c r="J6" s="155"/>
      <c r="K6" s="85"/>
      <c r="L6" s="155" t="s">
        <v>92</v>
      </c>
      <c r="M6" s="155"/>
      <c r="N6" s="155"/>
    </row>
    <row r="7" spans="1:14" ht="16.5" customHeight="1" x14ac:dyDescent="0.45">
      <c r="A7" s="78"/>
      <c r="B7" s="78"/>
      <c r="C7" s="78"/>
      <c r="D7" s="78"/>
      <c r="H7" s="86" t="s">
        <v>184</v>
      </c>
      <c r="I7" s="87"/>
      <c r="J7" s="86" t="s">
        <v>155</v>
      </c>
      <c r="K7" s="87"/>
      <c r="L7" s="86" t="s">
        <v>184</v>
      </c>
      <c r="M7" s="87"/>
      <c r="N7" s="86" t="s">
        <v>155</v>
      </c>
    </row>
    <row r="8" spans="1:14" ht="16.5" customHeight="1" x14ac:dyDescent="0.45">
      <c r="F8" s="88" t="s">
        <v>5</v>
      </c>
      <c r="G8" s="79"/>
      <c r="H8" s="89" t="s">
        <v>6</v>
      </c>
      <c r="I8" s="87"/>
      <c r="J8" s="89" t="s">
        <v>6</v>
      </c>
      <c r="K8" s="87"/>
      <c r="L8" s="89" t="s">
        <v>6</v>
      </c>
      <c r="M8" s="87"/>
      <c r="N8" s="89" t="s">
        <v>6</v>
      </c>
    </row>
    <row r="9" spans="1:14" ht="16.5" customHeight="1" x14ac:dyDescent="0.45">
      <c r="F9" s="75"/>
      <c r="G9" s="79"/>
      <c r="H9" s="85"/>
      <c r="I9" s="87"/>
      <c r="J9" s="85"/>
      <c r="K9" s="87"/>
      <c r="L9" s="85"/>
      <c r="M9" s="87"/>
      <c r="N9" s="85"/>
    </row>
    <row r="10" spans="1:14" ht="16.5" customHeight="1" x14ac:dyDescent="0.45">
      <c r="A10" s="78" t="s">
        <v>70</v>
      </c>
      <c r="H10" s="50"/>
      <c r="I10" s="50"/>
      <c r="J10" s="50"/>
      <c r="K10" s="50"/>
      <c r="L10" s="50"/>
      <c r="M10" s="50"/>
      <c r="N10" s="50"/>
    </row>
    <row r="11" spans="1:14" ht="16.5" customHeight="1" x14ac:dyDescent="0.45">
      <c r="A11" s="77" t="s">
        <v>106</v>
      </c>
      <c r="H11" s="58">
        <v>2039617</v>
      </c>
      <c r="I11" s="57"/>
      <c r="J11" s="58">
        <v>1351301</v>
      </c>
      <c r="K11" s="57"/>
      <c r="L11" s="58">
        <v>1473855</v>
      </c>
      <c r="M11" s="59"/>
      <c r="N11" s="58">
        <v>2367164</v>
      </c>
    </row>
    <row r="12" spans="1:14" ht="16.5" customHeight="1" x14ac:dyDescent="0.45">
      <c r="B12" s="77" t="s">
        <v>117</v>
      </c>
      <c r="H12" s="90"/>
      <c r="I12" s="91"/>
      <c r="J12" s="90"/>
      <c r="K12" s="91"/>
      <c r="L12" s="90"/>
      <c r="M12" s="60"/>
      <c r="N12" s="90"/>
    </row>
    <row r="13" spans="1:14" ht="16.5" customHeight="1" x14ac:dyDescent="0.45">
      <c r="C13" s="77" t="s">
        <v>118</v>
      </c>
      <c r="H13" s="90"/>
      <c r="I13" s="61"/>
      <c r="J13" s="90"/>
      <c r="K13" s="60"/>
      <c r="L13" s="90"/>
      <c r="M13" s="60"/>
      <c r="N13" s="90"/>
    </row>
    <row r="14" spans="1:14" ht="16.5" customHeight="1" x14ac:dyDescent="0.45">
      <c r="B14" s="92" t="s">
        <v>46</v>
      </c>
      <c r="C14" s="77" t="s">
        <v>71</v>
      </c>
      <c r="H14" s="58">
        <v>860546</v>
      </c>
      <c r="I14" s="43"/>
      <c r="J14" s="58">
        <v>920316</v>
      </c>
      <c r="K14" s="43"/>
      <c r="L14" s="58">
        <v>1139</v>
      </c>
      <c r="M14" s="45"/>
      <c r="N14" s="58">
        <v>1117</v>
      </c>
    </row>
    <row r="15" spans="1:14" ht="16.5" customHeight="1" x14ac:dyDescent="0.45">
      <c r="B15" s="92" t="s">
        <v>46</v>
      </c>
      <c r="C15" s="77" t="s">
        <v>43</v>
      </c>
      <c r="H15" s="58">
        <v>-160101</v>
      </c>
      <c r="I15" s="43"/>
      <c r="J15" s="58">
        <v>-175129</v>
      </c>
      <c r="K15" s="43"/>
      <c r="L15" s="58">
        <v>-295722</v>
      </c>
      <c r="M15" s="45"/>
      <c r="N15" s="58">
        <v>-387372</v>
      </c>
    </row>
    <row r="16" spans="1:14" ht="16.5" customHeight="1" x14ac:dyDescent="0.45">
      <c r="B16" s="92" t="s">
        <v>46</v>
      </c>
      <c r="C16" s="77" t="s">
        <v>44</v>
      </c>
      <c r="H16" s="58">
        <v>1258012</v>
      </c>
      <c r="I16" s="43"/>
      <c r="J16" s="58">
        <v>1526340</v>
      </c>
      <c r="K16" s="43"/>
      <c r="L16" s="58">
        <v>360672</v>
      </c>
      <c r="M16" s="45"/>
      <c r="N16" s="58">
        <v>408963</v>
      </c>
    </row>
    <row r="17" spans="1:14" ht="16.5" customHeight="1" x14ac:dyDescent="0.45">
      <c r="B17" s="92" t="s">
        <v>46</v>
      </c>
      <c r="C17" s="77" t="s">
        <v>102</v>
      </c>
      <c r="H17" s="59">
        <v>13102</v>
      </c>
      <c r="I17" s="57"/>
      <c r="J17" s="59">
        <v>22855</v>
      </c>
      <c r="K17" s="57"/>
      <c r="L17" s="59">
        <v>2826</v>
      </c>
      <c r="M17" s="59"/>
      <c r="N17" s="59">
        <v>3145</v>
      </c>
    </row>
    <row r="18" spans="1:14" ht="16.5" customHeight="1" x14ac:dyDescent="0.45">
      <c r="B18" s="92" t="s">
        <v>46</v>
      </c>
      <c r="C18" s="77" t="s">
        <v>244</v>
      </c>
      <c r="H18" s="59"/>
      <c r="I18" s="57"/>
      <c r="J18" s="59"/>
      <c r="K18" s="57"/>
      <c r="L18" s="59"/>
      <c r="M18" s="59"/>
      <c r="N18" s="59"/>
    </row>
    <row r="19" spans="1:14" ht="16.5" customHeight="1" x14ac:dyDescent="0.45">
      <c r="D19" s="77" t="s">
        <v>233</v>
      </c>
      <c r="F19" s="79">
        <v>10</v>
      </c>
      <c r="H19" s="58">
        <v>-1826976</v>
      </c>
      <c r="I19" s="43"/>
      <c r="J19" s="58">
        <v>-1770652</v>
      </c>
      <c r="K19" s="43"/>
      <c r="L19" s="58">
        <v>-1638008</v>
      </c>
      <c r="M19" s="45"/>
      <c r="N19" s="58">
        <v>-1800099</v>
      </c>
    </row>
    <row r="20" spans="1:14" ht="16.5" customHeight="1" x14ac:dyDescent="0.45">
      <c r="B20" s="92" t="s">
        <v>46</v>
      </c>
      <c r="C20" s="77" t="s">
        <v>176</v>
      </c>
      <c r="F20" s="79">
        <v>19</v>
      </c>
      <c r="H20" s="90">
        <v>0</v>
      </c>
      <c r="I20" s="90"/>
      <c r="J20" s="90">
        <v>0</v>
      </c>
      <c r="K20" s="43"/>
      <c r="L20" s="58">
        <v>-250000</v>
      </c>
      <c r="M20" s="45"/>
      <c r="N20" s="58">
        <v>-176000</v>
      </c>
    </row>
    <row r="21" spans="1:14" ht="16.5" customHeight="1" x14ac:dyDescent="0.45">
      <c r="B21" s="92" t="s">
        <v>46</v>
      </c>
      <c r="C21" s="77" t="s">
        <v>246</v>
      </c>
      <c r="H21" s="58">
        <v>-4356</v>
      </c>
      <c r="I21" s="90"/>
      <c r="J21" s="90">
        <v>0</v>
      </c>
      <c r="K21" s="43"/>
      <c r="L21" s="90">
        <v>0</v>
      </c>
      <c r="M21" s="45"/>
      <c r="N21" s="90">
        <v>0</v>
      </c>
    </row>
    <row r="22" spans="1:14" ht="16.5" customHeight="1" x14ac:dyDescent="0.45">
      <c r="B22" s="92" t="s">
        <v>46</v>
      </c>
      <c r="C22" s="77" t="s">
        <v>227</v>
      </c>
      <c r="H22" s="90">
        <v>111503</v>
      </c>
      <c r="I22" s="90"/>
      <c r="J22" s="90">
        <v>0</v>
      </c>
      <c r="K22" s="43"/>
      <c r="L22" s="58">
        <v>-6402</v>
      </c>
      <c r="M22" s="45"/>
      <c r="N22" s="45">
        <v>0</v>
      </c>
    </row>
    <row r="23" spans="1:14" ht="16.5" customHeight="1" x14ac:dyDescent="0.45">
      <c r="B23" s="93" t="s">
        <v>46</v>
      </c>
      <c r="C23" s="77" t="s">
        <v>236</v>
      </c>
      <c r="H23" s="45">
        <v>0</v>
      </c>
      <c r="I23" s="43"/>
      <c r="J23" s="58">
        <v>-2024</v>
      </c>
      <c r="L23" s="45">
        <v>0</v>
      </c>
      <c r="N23" s="58">
        <v>-28</v>
      </c>
    </row>
    <row r="24" spans="1:14" ht="16.5" customHeight="1" x14ac:dyDescent="0.45">
      <c r="B24" s="92" t="s">
        <v>46</v>
      </c>
      <c r="C24" s="77" t="s">
        <v>103</v>
      </c>
      <c r="F24" s="79">
        <v>11</v>
      </c>
      <c r="H24" s="62">
        <v>6932</v>
      </c>
      <c r="I24" s="43"/>
      <c r="J24" s="62">
        <v>8994</v>
      </c>
      <c r="K24" s="43"/>
      <c r="L24" s="45">
        <v>0</v>
      </c>
      <c r="M24" s="45"/>
      <c r="N24" s="45">
        <v>0</v>
      </c>
    </row>
    <row r="25" spans="1:14" ht="16.5" customHeight="1" x14ac:dyDescent="0.45">
      <c r="B25" s="92" t="s">
        <v>46</v>
      </c>
      <c r="C25" s="77" t="s">
        <v>237</v>
      </c>
      <c r="H25" s="58">
        <v>26490.999999999738</v>
      </c>
      <c r="I25" s="43"/>
      <c r="J25" s="58">
        <v>876441</v>
      </c>
      <c r="K25" s="43"/>
      <c r="L25" s="45">
        <v>0</v>
      </c>
      <c r="M25" s="45"/>
      <c r="N25" s="45">
        <v>0</v>
      </c>
    </row>
    <row r="26" spans="1:14" ht="16.5" customHeight="1" x14ac:dyDescent="0.45">
      <c r="B26" s="92" t="s">
        <v>46</v>
      </c>
      <c r="C26" s="77" t="s">
        <v>228</v>
      </c>
      <c r="H26" s="63">
        <v>148824</v>
      </c>
      <c r="I26" s="43"/>
      <c r="J26" s="63">
        <v>-535800</v>
      </c>
      <c r="K26" s="43"/>
      <c r="L26" s="63">
        <v>225757</v>
      </c>
      <c r="M26" s="45"/>
      <c r="N26" s="63">
        <v>-492281</v>
      </c>
    </row>
    <row r="27" spans="1:14" ht="16.5" customHeight="1" x14ac:dyDescent="0.45">
      <c r="H27" s="54"/>
      <c r="I27" s="54"/>
      <c r="J27" s="54"/>
      <c r="K27" s="54"/>
      <c r="L27" s="54"/>
      <c r="M27" s="54"/>
      <c r="N27" s="54"/>
    </row>
    <row r="28" spans="1:14" ht="16.5" customHeight="1" x14ac:dyDescent="0.45">
      <c r="A28" s="77" t="s">
        <v>72</v>
      </c>
      <c r="G28" s="47"/>
      <c r="H28" s="50">
        <f>SUM(H11:H26)</f>
        <v>2473593.9999999995</v>
      </c>
      <c r="I28" s="50"/>
      <c r="J28" s="50">
        <f>SUM(J11:J26)</f>
        <v>2222642</v>
      </c>
      <c r="K28" s="50"/>
      <c r="L28" s="58">
        <f>SUM(L11:L26)</f>
        <v>-125883</v>
      </c>
      <c r="M28" s="50"/>
      <c r="N28" s="58">
        <f>SUM(N11:N26)</f>
        <v>-75391</v>
      </c>
    </row>
    <row r="29" spans="1:14" ht="16.5" customHeight="1" x14ac:dyDescent="0.45">
      <c r="B29" s="77" t="s">
        <v>142</v>
      </c>
      <c r="G29" s="47"/>
      <c r="H29" s="50"/>
      <c r="I29" s="50"/>
      <c r="J29" s="50"/>
      <c r="K29" s="50"/>
      <c r="L29" s="50"/>
      <c r="M29" s="50"/>
      <c r="N29" s="50"/>
    </row>
    <row r="30" spans="1:14" ht="16.5" customHeight="1" x14ac:dyDescent="0.45">
      <c r="C30" s="77" t="s">
        <v>73</v>
      </c>
      <c r="G30" s="47"/>
      <c r="H30" s="50"/>
      <c r="I30" s="50"/>
      <c r="J30" s="50"/>
      <c r="K30" s="50"/>
      <c r="L30" s="50"/>
      <c r="M30" s="50"/>
      <c r="N30" s="50"/>
    </row>
    <row r="31" spans="1:14" ht="16.5" customHeight="1" x14ac:dyDescent="0.45">
      <c r="B31" s="77" t="s">
        <v>46</v>
      </c>
      <c r="C31" s="77" t="s">
        <v>232</v>
      </c>
      <c r="G31" s="47"/>
      <c r="H31" s="58">
        <v>-251167</v>
      </c>
      <c r="I31" s="43"/>
      <c r="J31" s="58">
        <v>-369827</v>
      </c>
      <c r="K31" s="43"/>
      <c r="L31" s="45">
        <v>0</v>
      </c>
      <c r="M31" s="45"/>
      <c r="N31" s="45">
        <v>0</v>
      </c>
    </row>
    <row r="32" spans="1:14" ht="16.5" customHeight="1" x14ac:dyDescent="0.45">
      <c r="B32" s="92" t="s">
        <v>46</v>
      </c>
      <c r="C32" s="77" t="s">
        <v>10</v>
      </c>
      <c r="H32" s="58">
        <v>-24561</v>
      </c>
      <c r="I32" s="43"/>
      <c r="J32" s="58">
        <v>14084</v>
      </c>
      <c r="K32" s="43"/>
      <c r="L32" s="58">
        <v>577</v>
      </c>
      <c r="M32" s="45"/>
      <c r="N32" s="58">
        <v>-68</v>
      </c>
    </row>
    <row r="33" spans="1:14" ht="16.5" customHeight="1" x14ac:dyDescent="0.45">
      <c r="B33" s="92" t="s">
        <v>46</v>
      </c>
      <c r="C33" s="77" t="s">
        <v>11</v>
      </c>
      <c r="H33" s="58">
        <v>22173</v>
      </c>
      <c r="I33" s="43"/>
      <c r="J33" s="58">
        <v>1596</v>
      </c>
      <c r="K33" s="43"/>
      <c r="L33" s="58">
        <v>22173</v>
      </c>
      <c r="M33" s="45"/>
      <c r="N33" s="58">
        <v>1168</v>
      </c>
    </row>
    <row r="34" spans="1:14" ht="16.5" customHeight="1" x14ac:dyDescent="0.45">
      <c r="B34" s="92" t="s">
        <v>46</v>
      </c>
      <c r="C34" s="77" t="s">
        <v>238</v>
      </c>
      <c r="H34" s="58">
        <v>89479</v>
      </c>
      <c r="I34" s="43"/>
      <c r="J34" s="58">
        <v>-131193</v>
      </c>
      <c r="K34" s="43"/>
      <c r="L34" s="45">
        <v>0</v>
      </c>
      <c r="M34" s="45"/>
      <c r="N34" s="45">
        <v>0</v>
      </c>
    </row>
    <row r="35" spans="1:14" ht="16.5" customHeight="1" x14ac:dyDescent="0.45">
      <c r="B35" s="92" t="s">
        <v>46</v>
      </c>
      <c r="C35" s="77" t="s">
        <v>74</v>
      </c>
      <c r="H35" s="58">
        <v>-12765</v>
      </c>
      <c r="I35" s="43"/>
      <c r="J35" s="58">
        <v>120791</v>
      </c>
      <c r="K35" s="43"/>
      <c r="L35" s="58">
        <v>-818</v>
      </c>
      <c r="M35" s="45"/>
      <c r="N35" s="58">
        <v>-4241</v>
      </c>
    </row>
    <row r="36" spans="1:14" ht="16.5" customHeight="1" x14ac:dyDescent="0.45">
      <c r="B36" s="92" t="s">
        <v>46</v>
      </c>
      <c r="C36" s="77" t="s">
        <v>18</v>
      </c>
      <c r="H36" s="58">
        <v>-156205</v>
      </c>
      <c r="I36" s="43"/>
      <c r="J36" s="58">
        <v>-83963</v>
      </c>
      <c r="K36" s="43"/>
      <c r="L36" s="58">
        <v>-6699</v>
      </c>
      <c r="M36" s="45"/>
      <c r="N36" s="58">
        <v>4851</v>
      </c>
    </row>
    <row r="37" spans="1:14" ht="16.5" customHeight="1" x14ac:dyDescent="0.45">
      <c r="B37" s="92" t="s">
        <v>46</v>
      </c>
      <c r="C37" s="77" t="s">
        <v>150</v>
      </c>
      <c r="H37" s="58">
        <v>4879</v>
      </c>
      <c r="I37" s="43"/>
      <c r="J37" s="58">
        <v>-78280</v>
      </c>
      <c r="K37" s="43"/>
      <c r="L37" s="45">
        <v>0</v>
      </c>
      <c r="M37" s="45"/>
      <c r="N37" s="45">
        <v>0</v>
      </c>
    </row>
    <row r="38" spans="1:14" ht="16.5" customHeight="1" x14ac:dyDescent="0.45">
      <c r="B38" s="92" t="s">
        <v>46</v>
      </c>
      <c r="C38" s="77" t="s">
        <v>23</v>
      </c>
      <c r="H38" s="58">
        <v>-13800</v>
      </c>
      <c r="I38" s="43"/>
      <c r="J38" s="58">
        <v>1600</v>
      </c>
      <c r="K38" s="43"/>
      <c r="L38" s="58">
        <v>-12469</v>
      </c>
      <c r="M38" s="45"/>
      <c r="N38" s="58">
        <v>-29806</v>
      </c>
    </row>
    <row r="39" spans="1:14" ht="16.5" customHeight="1" x14ac:dyDescent="0.45">
      <c r="B39" s="92" t="s">
        <v>46</v>
      </c>
      <c r="C39" s="77" t="s">
        <v>205</v>
      </c>
      <c r="H39" s="58">
        <v>3561</v>
      </c>
      <c r="I39" s="43"/>
      <c r="J39" s="58">
        <v>2470</v>
      </c>
      <c r="K39" s="43"/>
      <c r="L39" s="58">
        <v>3561</v>
      </c>
      <c r="M39" s="45"/>
      <c r="N39" s="58">
        <v>2470</v>
      </c>
    </row>
    <row r="40" spans="1:14" ht="16.5" customHeight="1" x14ac:dyDescent="0.45">
      <c r="B40" s="92" t="s">
        <v>46</v>
      </c>
      <c r="C40" s="77" t="s">
        <v>24</v>
      </c>
      <c r="H40" s="65">
        <v>-600496</v>
      </c>
      <c r="I40" s="64"/>
      <c r="J40" s="65">
        <v>-179442</v>
      </c>
      <c r="K40" s="43"/>
      <c r="L40" s="65">
        <v>-6197</v>
      </c>
      <c r="M40" s="45"/>
      <c r="N40" s="65">
        <v>-12135</v>
      </c>
    </row>
    <row r="41" spans="1:14" ht="16.5" customHeight="1" x14ac:dyDescent="0.45">
      <c r="B41" s="79"/>
      <c r="H41" s="54"/>
      <c r="I41" s="54"/>
      <c r="J41" s="54"/>
      <c r="K41" s="54"/>
      <c r="L41" s="54"/>
      <c r="M41" s="54"/>
      <c r="N41" s="54"/>
    </row>
    <row r="42" spans="1:14" ht="16.5" customHeight="1" x14ac:dyDescent="0.45">
      <c r="A42" s="77" t="s">
        <v>128</v>
      </c>
      <c r="B42" s="79"/>
      <c r="H42" s="62">
        <f>SUM(H28:H40)</f>
        <v>1534691.9999999995</v>
      </c>
      <c r="I42" s="66"/>
      <c r="J42" s="62">
        <f>SUM(J28:J40)</f>
        <v>1520478</v>
      </c>
      <c r="K42" s="67"/>
      <c r="L42" s="62">
        <f>SUM(L28:L40)</f>
        <v>-125755</v>
      </c>
      <c r="M42" s="67"/>
      <c r="N42" s="62">
        <f>SUM(N28:N40)</f>
        <v>-113152</v>
      </c>
    </row>
    <row r="43" spans="1:14" ht="16.5" customHeight="1" x14ac:dyDescent="0.45">
      <c r="B43" s="79" t="s">
        <v>46</v>
      </c>
      <c r="C43" s="77" t="s">
        <v>75</v>
      </c>
      <c r="H43" s="62">
        <v>-1259608</v>
      </c>
      <c r="I43" s="64"/>
      <c r="J43" s="62">
        <v>-1566634</v>
      </c>
      <c r="K43" s="64"/>
      <c r="L43" s="62">
        <v>-364481</v>
      </c>
      <c r="M43" s="68"/>
      <c r="N43" s="62">
        <v>-447422</v>
      </c>
    </row>
    <row r="44" spans="1:14" ht="16.5" customHeight="1" x14ac:dyDescent="0.45">
      <c r="B44" s="79" t="s">
        <v>46</v>
      </c>
      <c r="C44" s="77" t="s">
        <v>76</v>
      </c>
      <c r="H44" s="63">
        <v>-190084</v>
      </c>
      <c r="I44" s="64"/>
      <c r="J44" s="63">
        <v>-41191</v>
      </c>
      <c r="K44" s="64"/>
      <c r="L44" s="94">
        <v>0</v>
      </c>
      <c r="M44" s="64"/>
      <c r="N44" s="94">
        <v>0</v>
      </c>
    </row>
    <row r="45" spans="1:14" ht="16.5" customHeight="1" x14ac:dyDescent="0.45">
      <c r="B45" s="79"/>
      <c r="H45" s="90"/>
      <c r="I45" s="66"/>
      <c r="J45" s="90"/>
      <c r="K45" s="67"/>
      <c r="L45" s="67"/>
      <c r="M45" s="67"/>
      <c r="N45" s="67"/>
    </row>
    <row r="46" spans="1:14" ht="16.5" customHeight="1" x14ac:dyDescent="0.45">
      <c r="A46" s="77" t="s">
        <v>231</v>
      </c>
      <c r="B46" s="79"/>
      <c r="H46" s="63">
        <f>SUM(H42:H44)</f>
        <v>84999.999999999534</v>
      </c>
      <c r="I46" s="66"/>
      <c r="J46" s="63">
        <f>SUM(J42:J44)</f>
        <v>-87347</v>
      </c>
      <c r="K46" s="67"/>
      <c r="L46" s="63">
        <f>SUM(L42:L44)</f>
        <v>-490236</v>
      </c>
      <c r="M46" s="67"/>
      <c r="N46" s="63">
        <f>SUM(N42:N44)</f>
        <v>-560574</v>
      </c>
    </row>
    <row r="47" spans="1:14" ht="16.5" customHeight="1" x14ac:dyDescent="0.45">
      <c r="B47" s="79"/>
      <c r="H47" s="90"/>
      <c r="I47" s="66"/>
      <c r="J47" s="90"/>
      <c r="K47" s="67"/>
      <c r="L47" s="90"/>
      <c r="M47" s="67"/>
      <c r="N47" s="90"/>
    </row>
    <row r="48" spans="1:14" ht="16.5" customHeight="1" x14ac:dyDescent="0.45">
      <c r="B48" s="79"/>
      <c r="H48" s="90"/>
      <c r="I48" s="66"/>
      <c r="J48" s="90"/>
      <c r="K48" s="67"/>
      <c r="L48" s="90"/>
      <c r="M48" s="67"/>
      <c r="N48" s="90"/>
    </row>
    <row r="49" spans="1:14" ht="16.5" customHeight="1" x14ac:dyDescent="0.45">
      <c r="B49" s="79"/>
      <c r="H49" s="90"/>
      <c r="I49" s="66"/>
      <c r="J49" s="90"/>
      <c r="K49" s="67"/>
      <c r="L49" s="90"/>
      <c r="M49" s="67"/>
      <c r="N49" s="90"/>
    </row>
    <row r="50" spans="1:14" ht="16.5" customHeight="1" x14ac:dyDescent="0.45">
      <c r="B50" s="79"/>
      <c r="H50" s="90"/>
      <c r="I50" s="66"/>
      <c r="J50" s="90"/>
      <c r="K50" s="67"/>
      <c r="L50" s="90"/>
      <c r="M50" s="67"/>
      <c r="N50" s="90"/>
    </row>
    <row r="51" spans="1:14" ht="16.5" customHeight="1" x14ac:dyDescent="0.45">
      <c r="B51" s="79"/>
      <c r="H51" s="90"/>
      <c r="I51" s="66"/>
      <c r="J51" s="90"/>
      <c r="K51" s="67"/>
      <c r="L51" s="90"/>
      <c r="M51" s="67"/>
      <c r="N51" s="90"/>
    </row>
    <row r="52" spans="1:14" ht="16.5" customHeight="1" x14ac:dyDescent="0.45">
      <c r="B52" s="79"/>
      <c r="H52" s="90"/>
      <c r="I52" s="66"/>
      <c r="J52" s="90"/>
      <c r="K52" s="67"/>
      <c r="L52" s="90"/>
      <c r="M52" s="67"/>
      <c r="N52" s="90"/>
    </row>
    <row r="53" spans="1:14" ht="11.1" customHeight="1" x14ac:dyDescent="0.45">
      <c r="B53" s="79"/>
      <c r="H53" s="90"/>
      <c r="I53" s="66"/>
      <c r="J53" s="90"/>
      <c r="K53" s="67"/>
      <c r="L53" s="90"/>
      <c r="M53" s="67"/>
      <c r="N53" s="90"/>
    </row>
    <row r="54" spans="1:14" ht="22.15" customHeight="1" x14ac:dyDescent="0.45">
      <c r="A54" s="95" t="s">
        <v>133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</row>
    <row r="55" spans="1:14" ht="16.5" customHeight="1" x14ac:dyDescent="0.45">
      <c r="A55" s="73" t="s">
        <v>0</v>
      </c>
      <c r="B55" s="73"/>
      <c r="C55" s="73"/>
      <c r="D55" s="73"/>
      <c r="E55" s="74"/>
      <c r="F55" s="75"/>
      <c r="G55" s="74"/>
      <c r="H55" s="76"/>
      <c r="I55" s="76"/>
      <c r="J55" s="76"/>
      <c r="K55" s="76"/>
      <c r="L55" s="76"/>
      <c r="M55" s="76"/>
      <c r="N55" s="76"/>
    </row>
    <row r="56" spans="1:14" ht="16.5" customHeight="1" x14ac:dyDescent="0.45">
      <c r="A56" s="78" t="s">
        <v>121</v>
      </c>
      <c r="B56" s="78"/>
      <c r="C56" s="78"/>
      <c r="D56" s="78"/>
    </row>
    <row r="57" spans="1:14" ht="16.5" customHeight="1" x14ac:dyDescent="0.45">
      <c r="A57" s="81" t="str">
        <f>+A3</f>
        <v>For the six-month period ended 30 June 2025</v>
      </c>
      <c r="B57" s="81"/>
      <c r="C57" s="81"/>
      <c r="D57" s="81"/>
      <c r="E57" s="82"/>
      <c r="F57" s="83"/>
      <c r="G57" s="82"/>
      <c r="H57" s="84"/>
      <c r="I57" s="84"/>
      <c r="J57" s="84"/>
      <c r="K57" s="84"/>
      <c r="L57" s="84"/>
      <c r="M57" s="84"/>
      <c r="N57" s="84"/>
    </row>
    <row r="60" spans="1:14" ht="16.5" customHeight="1" x14ac:dyDescent="0.45">
      <c r="A60" s="78"/>
      <c r="B60" s="78"/>
      <c r="C60" s="78"/>
      <c r="D60" s="78"/>
      <c r="H60" s="155" t="s">
        <v>91</v>
      </c>
      <c r="I60" s="155"/>
      <c r="J60" s="155"/>
      <c r="K60" s="85"/>
      <c r="L60" s="155" t="s">
        <v>92</v>
      </c>
      <c r="M60" s="155"/>
      <c r="N60" s="155"/>
    </row>
    <row r="61" spans="1:14" ht="16.5" customHeight="1" x14ac:dyDescent="0.45">
      <c r="A61" s="78"/>
      <c r="B61" s="78"/>
      <c r="C61" s="78"/>
      <c r="D61" s="78"/>
      <c r="H61" s="86" t="s">
        <v>184</v>
      </c>
      <c r="I61" s="87"/>
      <c r="J61" s="86" t="s">
        <v>155</v>
      </c>
      <c r="K61" s="87"/>
      <c r="L61" s="86" t="s">
        <v>184</v>
      </c>
      <c r="M61" s="87"/>
      <c r="N61" s="86" t="s">
        <v>155</v>
      </c>
    </row>
    <row r="62" spans="1:14" ht="16.5" customHeight="1" x14ac:dyDescent="0.45">
      <c r="F62" s="88" t="s">
        <v>5</v>
      </c>
      <c r="G62" s="79"/>
      <c r="H62" s="89" t="s">
        <v>6</v>
      </c>
      <c r="I62" s="87"/>
      <c r="J62" s="89" t="s">
        <v>6</v>
      </c>
      <c r="K62" s="87"/>
      <c r="L62" s="89" t="s">
        <v>6</v>
      </c>
      <c r="M62" s="87"/>
      <c r="N62" s="89" t="s">
        <v>6</v>
      </c>
    </row>
    <row r="63" spans="1:14" ht="16.5" customHeight="1" x14ac:dyDescent="0.45">
      <c r="F63" s="75"/>
      <c r="G63" s="79"/>
      <c r="H63" s="49"/>
      <c r="I63" s="49"/>
      <c r="J63" s="49"/>
      <c r="K63" s="49"/>
      <c r="L63" s="49"/>
      <c r="M63" s="49"/>
      <c r="N63" s="49"/>
    </row>
    <row r="64" spans="1:14" ht="16.5" customHeight="1" x14ac:dyDescent="0.45">
      <c r="A64" s="78" t="s">
        <v>77</v>
      </c>
      <c r="H64" s="49"/>
      <c r="I64" s="49"/>
      <c r="J64" s="49"/>
      <c r="K64" s="49"/>
      <c r="L64" s="49"/>
      <c r="M64" s="49"/>
      <c r="N64" s="49"/>
    </row>
    <row r="65" spans="1:14" ht="16.5" customHeight="1" x14ac:dyDescent="0.45">
      <c r="A65" s="78"/>
      <c r="B65" s="77" t="s">
        <v>169</v>
      </c>
      <c r="H65" s="58"/>
      <c r="I65" s="97"/>
      <c r="J65" s="58"/>
      <c r="K65" s="43"/>
      <c r="L65" s="98"/>
      <c r="M65" s="43"/>
      <c r="N65" s="98"/>
    </row>
    <row r="66" spans="1:14" ht="16.5" customHeight="1" x14ac:dyDescent="0.45">
      <c r="A66" s="78"/>
      <c r="C66" s="77" t="s">
        <v>153</v>
      </c>
      <c r="H66" s="58">
        <v>804283</v>
      </c>
      <c r="I66" s="97"/>
      <c r="J66" s="58">
        <v>1293975</v>
      </c>
      <c r="K66" s="43"/>
      <c r="L66" s="98">
        <v>0</v>
      </c>
      <c r="M66" s="43"/>
      <c r="N66" s="98">
        <v>0</v>
      </c>
    </row>
    <row r="67" spans="1:14" ht="16.5" customHeight="1" x14ac:dyDescent="0.45">
      <c r="A67" s="78"/>
      <c r="B67" s="77" t="s">
        <v>170</v>
      </c>
      <c r="H67" s="58"/>
      <c r="I67" s="97"/>
      <c r="J67" s="58"/>
      <c r="K67" s="43"/>
      <c r="L67" s="98"/>
      <c r="M67" s="43"/>
      <c r="N67" s="98"/>
    </row>
    <row r="68" spans="1:14" ht="16.5" customHeight="1" x14ac:dyDescent="0.45">
      <c r="A68" s="78"/>
      <c r="C68" s="77" t="s">
        <v>153</v>
      </c>
      <c r="H68" s="58">
        <v>-1119117</v>
      </c>
      <c r="I68" s="97"/>
      <c r="J68" s="58">
        <v>-1799395</v>
      </c>
      <c r="K68" s="43"/>
      <c r="L68" s="98">
        <v>0</v>
      </c>
      <c r="M68" s="43"/>
      <c r="N68" s="98">
        <v>0</v>
      </c>
    </row>
    <row r="69" spans="1:14" ht="16.5" customHeight="1" x14ac:dyDescent="0.45">
      <c r="A69" s="78"/>
      <c r="B69" s="77" t="s">
        <v>171</v>
      </c>
      <c r="H69" s="58"/>
      <c r="I69" s="90"/>
      <c r="J69" s="58"/>
      <c r="K69" s="90"/>
      <c r="L69" s="90"/>
      <c r="M69" s="90"/>
      <c r="N69" s="90"/>
    </row>
    <row r="70" spans="1:14" ht="16.5" customHeight="1" x14ac:dyDescent="0.45">
      <c r="A70" s="78"/>
      <c r="C70" s="77" t="s">
        <v>172</v>
      </c>
      <c r="H70" s="58">
        <v>14984</v>
      </c>
      <c r="I70" s="90"/>
      <c r="J70" s="58">
        <v>20624</v>
      </c>
      <c r="K70" s="90"/>
      <c r="L70" s="90">
        <v>0</v>
      </c>
      <c r="M70" s="90"/>
      <c r="N70" s="90">
        <v>0</v>
      </c>
    </row>
    <row r="71" spans="1:14" ht="16.5" customHeight="1" x14ac:dyDescent="0.45">
      <c r="A71" s="78"/>
      <c r="B71" s="77" t="s">
        <v>173</v>
      </c>
      <c r="H71" s="58"/>
      <c r="I71" s="90"/>
      <c r="J71" s="58"/>
      <c r="K71" s="90"/>
      <c r="L71" s="90"/>
      <c r="M71" s="90"/>
      <c r="N71" s="90"/>
    </row>
    <row r="72" spans="1:14" ht="16.5" customHeight="1" x14ac:dyDescent="0.45">
      <c r="A72" s="78"/>
      <c r="C72" s="77" t="s">
        <v>172</v>
      </c>
      <c r="H72" s="58">
        <v>-14224</v>
      </c>
      <c r="I72" s="90"/>
      <c r="J72" s="58">
        <v>-18305</v>
      </c>
      <c r="K72" s="90"/>
      <c r="L72" s="90">
        <v>0</v>
      </c>
      <c r="M72" s="90"/>
      <c r="N72" s="90">
        <v>0</v>
      </c>
    </row>
    <row r="73" spans="1:14" ht="16.5" customHeight="1" x14ac:dyDescent="0.45">
      <c r="A73" s="78"/>
      <c r="B73" s="77" t="s">
        <v>239</v>
      </c>
      <c r="H73" s="90">
        <v>0</v>
      </c>
      <c r="I73" s="90"/>
      <c r="J73" s="58">
        <v>250000</v>
      </c>
      <c r="K73" s="70"/>
      <c r="L73" s="69">
        <v>0</v>
      </c>
      <c r="M73" s="70"/>
      <c r="N73" s="69">
        <v>250000</v>
      </c>
    </row>
    <row r="74" spans="1:14" ht="16.5" customHeight="1" x14ac:dyDescent="0.45">
      <c r="A74" s="78"/>
      <c r="B74" s="77" t="s">
        <v>240</v>
      </c>
      <c r="H74" s="90">
        <v>0</v>
      </c>
      <c r="I74" s="90"/>
      <c r="J74" s="58">
        <v>-250000</v>
      </c>
      <c r="K74" s="90"/>
      <c r="L74" s="90">
        <v>0</v>
      </c>
      <c r="M74" s="90"/>
      <c r="N74" s="58">
        <v>-250000</v>
      </c>
    </row>
    <row r="75" spans="1:14" ht="16.5" customHeight="1" x14ac:dyDescent="0.45">
      <c r="A75" s="78"/>
      <c r="B75" s="77" t="s">
        <v>206</v>
      </c>
      <c r="F75" s="79">
        <v>19</v>
      </c>
      <c r="H75" s="90">
        <v>60000</v>
      </c>
      <c r="I75" s="90"/>
      <c r="J75" s="90">
        <v>0</v>
      </c>
      <c r="K75" s="90"/>
      <c r="L75" s="90">
        <v>92780</v>
      </c>
      <c r="M75" s="90"/>
      <c r="N75" s="90">
        <v>0</v>
      </c>
    </row>
    <row r="76" spans="1:14" ht="16.5" customHeight="1" x14ac:dyDescent="0.45">
      <c r="A76" s="78"/>
      <c r="B76" s="77" t="s">
        <v>177</v>
      </c>
      <c r="F76" s="79">
        <v>19</v>
      </c>
      <c r="H76" s="58">
        <v>-703000</v>
      </c>
      <c r="I76" s="90"/>
      <c r="J76" s="58">
        <v>-2303867</v>
      </c>
      <c r="K76" s="90"/>
      <c r="L76" s="58">
        <v>-737396</v>
      </c>
      <c r="M76" s="90"/>
      <c r="N76" s="58">
        <v>-2309404</v>
      </c>
    </row>
    <row r="77" spans="1:14" ht="16.5" customHeight="1" x14ac:dyDescent="0.45">
      <c r="A77" s="78"/>
      <c r="B77" s="77" t="s">
        <v>178</v>
      </c>
      <c r="F77" s="79">
        <v>10</v>
      </c>
      <c r="H77" s="90">
        <v>0</v>
      </c>
      <c r="I77" s="90"/>
      <c r="J77" s="90">
        <v>0</v>
      </c>
      <c r="K77" s="90"/>
      <c r="L77" s="58">
        <v>-172862</v>
      </c>
      <c r="M77" s="90"/>
      <c r="N77" s="58">
        <v>-183110</v>
      </c>
    </row>
    <row r="78" spans="1:14" ht="16.5" customHeight="1" x14ac:dyDescent="0.45">
      <c r="A78" s="78"/>
      <c r="B78" s="77" t="s">
        <v>245</v>
      </c>
      <c r="F78" s="79">
        <v>10</v>
      </c>
      <c r="H78" s="90">
        <v>4356</v>
      </c>
      <c r="I78" s="90"/>
      <c r="J78" s="90">
        <v>0</v>
      </c>
      <c r="K78" s="90"/>
      <c r="L78" s="90">
        <v>0</v>
      </c>
      <c r="M78" s="90"/>
      <c r="N78" s="90">
        <v>0</v>
      </c>
    </row>
    <row r="79" spans="1:14" ht="16.5" customHeight="1" x14ac:dyDescent="0.45">
      <c r="A79" s="78"/>
      <c r="B79" s="77" t="s">
        <v>109</v>
      </c>
      <c r="H79" s="58">
        <v>-140514</v>
      </c>
      <c r="I79" s="90"/>
      <c r="J79" s="58">
        <v>-180278</v>
      </c>
      <c r="K79" s="90"/>
      <c r="L79" s="58">
        <v>-299</v>
      </c>
      <c r="M79" s="90"/>
      <c r="N79" s="58">
        <v>-416</v>
      </c>
    </row>
    <row r="80" spans="1:14" ht="16.5" customHeight="1" x14ac:dyDescent="0.45">
      <c r="A80" s="78"/>
      <c r="B80" s="77" t="s">
        <v>139</v>
      </c>
      <c r="H80" s="90">
        <v>0</v>
      </c>
      <c r="I80" s="90"/>
      <c r="J80" s="90">
        <v>2134</v>
      </c>
      <c r="K80" s="90"/>
      <c r="L80" s="90">
        <v>0</v>
      </c>
      <c r="M80" s="90"/>
      <c r="N80" s="90">
        <v>138</v>
      </c>
    </row>
    <row r="81" spans="1:14" ht="16.5" customHeight="1" x14ac:dyDescent="0.45">
      <c r="A81" s="78"/>
      <c r="B81" s="77" t="s">
        <v>78</v>
      </c>
      <c r="H81" s="90">
        <v>69423</v>
      </c>
      <c r="I81" s="90"/>
      <c r="J81" s="90">
        <v>108174</v>
      </c>
      <c r="K81" s="90"/>
      <c r="L81" s="90">
        <v>51986</v>
      </c>
      <c r="M81" s="90"/>
      <c r="N81" s="90">
        <v>33285</v>
      </c>
    </row>
    <row r="82" spans="1:14" ht="16.5" customHeight="1" x14ac:dyDescent="0.45">
      <c r="A82" s="78"/>
      <c r="B82" s="77" t="s">
        <v>242</v>
      </c>
      <c r="H82" s="90"/>
      <c r="I82" s="90"/>
      <c r="J82" s="90"/>
      <c r="K82" s="90"/>
      <c r="L82" s="90"/>
      <c r="M82" s="90"/>
      <c r="N82" s="90"/>
    </row>
    <row r="83" spans="1:14" ht="16.5" customHeight="1" x14ac:dyDescent="0.45">
      <c r="A83" s="78"/>
      <c r="C83" s="77" t="s">
        <v>243</v>
      </c>
      <c r="F83" s="79">
        <v>10</v>
      </c>
      <c r="H83" s="99">
        <v>856543</v>
      </c>
      <c r="I83" s="90"/>
      <c r="J83" s="99">
        <v>574367</v>
      </c>
      <c r="K83" s="90"/>
      <c r="L83" s="99">
        <v>856543</v>
      </c>
      <c r="M83" s="90"/>
      <c r="N83" s="99">
        <v>575367</v>
      </c>
    </row>
    <row r="84" spans="1:14" ht="12" customHeight="1" x14ac:dyDescent="0.45">
      <c r="H84" s="54"/>
      <c r="I84" s="54"/>
      <c r="J84" s="54"/>
      <c r="K84" s="100"/>
      <c r="L84" s="100"/>
      <c r="M84" s="100"/>
      <c r="N84" s="100"/>
    </row>
    <row r="85" spans="1:14" ht="16.5" customHeight="1" x14ac:dyDescent="0.45">
      <c r="A85" s="77" t="s">
        <v>179</v>
      </c>
      <c r="G85" s="101"/>
      <c r="H85" s="65">
        <f>SUM(H65:H83)</f>
        <v>-167266</v>
      </c>
      <c r="I85" s="100"/>
      <c r="J85" s="65">
        <f>SUM(J65:J83)</f>
        <v>-2302571</v>
      </c>
      <c r="K85" s="100"/>
      <c r="L85" s="65">
        <f>SUM(L65:L83)</f>
        <v>90752</v>
      </c>
      <c r="M85" s="100"/>
      <c r="N85" s="65">
        <f>SUM(N65:N83)</f>
        <v>-1884140</v>
      </c>
    </row>
    <row r="86" spans="1:14" ht="12" customHeight="1" x14ac:dyDescent="0.45">
      <c r="G86" s="101"/>
      <c r="H86" s="54"/>
      <c r="I86" s="100"/>
      <c r="J86" s="54"/>
      <c r="K86" s="100"/>
      <c r="L86" s="54"/>
      <c r="M86" s="100"/>
      <c r="N86" s="54"/>
    </row>
    <row r="87" spans="1:14" ht="16.5" customHeight="1" x14ac:dyDescent="0.45">
      <c r="A87" s="78" t="s">
        <v>79</v>
      </c>
      <c r="H87" s="50"/>
      <c r="I87" s="50"/>
      <c r="J87" s="50"/>
      <c r="K87" s="54"/>
      <c r="L87" s="54"/>
      <c r="M87" s="54"/>
      <c r="N87" s="54"/>
    </row>
    <row r="88" spans="1:14" ht="16.5" customHeight="1" x14ac:dyDescent="0.45">
      <c r="B88" s="77" t="s">
        <v>80</v>
      </c>
      <c r="H88" s="58">
        <v>3800000</v>
      </c>
      <c r="I88" s="98"/>
      <c r="J88" s="58">
        <v>4094332</v>
      </c>
      <c r="K88" s="98"/>
      <c r="L88" s="45">
        <v>3800000</v>
      </c>
      <c r="M88" s="45"/>
      <c r="N88" s="45">
        <v>4000000</v>
      </c>
    </row>
    <row r="89" spans="1:14" ht="16.5" customHeight="1" x14ac:dyDescent="0.45">
      <c r="B89" s="77" t="s">
        <v>81</v>
      </c>
      <c r="H89" s="58">
        <v>-2800000</v>
      </c>
      <c r="I89" s="98"/>
      <c r="J89" s="58">
        <v>-2410538</v>
      </c>
      <c r="K89" s="98"/>
      <c r="L89" s="58">
        <v>-2800000</v>
      </c>
      <c r="M89" s="45"/>
      <c r="N89" s="58">
        <v>-2000000</v>
      </c>
    </row>
    <row r="90" spans="1:14" ht="16.5" customHeight="1" x14ac:dyDescent="0.45">
      <c r="B90" s="77" t="s">
        <v>110</v>
      </c>
      <c r="F90" s="102">
        <v>14</v>
      </c>
      <c r="H90" s="58">
        <v>78923</v>
      </c>
      <c r="I90" s="45"/>
      <c r="J90" s="58">
        <v>44219</v>
      </c>
      <c r="K90" s="45"/>
      <c r="L90" s="90">
        <v>0</v>
      </c>
      <c r="M90" s="45"/>
      <c r="N90" s="90">
        <v>0</v>
      </c>
    </row>
    <row r="91" spans="1:14" ht="16.5" customHeight="1" x14ac:dyDescent="0.45">
      <c r="B91" s="77" t="s">
        <v>82</v>
      </c>
      <c r="F91" s="102">
        <v>14</v>
      </c>
      <c r="H91" s="58">
        <v>-797649</v>
      </c>
      <c r="I91" s="45"/>
      <c r="J91" s="58">
        <v>-668051</v>
      </c>
      <c r="K91" s="45"/>
      <c r="L91" s="58">
        <v>-625000</v>
      </c>
      <c r="M91" s="45"/>
      <c r="N91" s="58">
        <v>-475000</v>
      </c>
    </row>
    <row r="92" spans="1:14" ht="16.5" customHeight="1" x14ac:dyDescent="0.45">
      <c r="B92" s="77" t="s">
        <v>143</v>
      </c>
      <c r="H92" s="58">
        <v>-958</v>
      </c>
      <c r="I92" s="98"/>
      <c r="J92" s="58">
        <v>-8606</v>
      </c>
      <c r="K92" s="98"/>
      <c r="L92" s="58">
        <v>-958</v>
      </c>
      <c r="M92" s="45"/>
      <c r="N92" s="58">
        <v>-1078</v>
      </c>
    </row>
    <row r="93" spans="1:14" ht="16.5" customHeight="1" x14ac:dyDescent="0.45">
      <c r="B93" s="77" t="s">
        <v>156</v>
      </c>
      <c r="F93" s="102"/>
      <c r="H93" s="58">
        <v>-6007</v>
      </c>
      <c r="I93" s="45"/>
      <c r="J93" s="58">
        <v>-4796</v>
      </c>
      <c r="K93" s="45"/>
      <c r="L93" s="58">
        <v>-728</v>
      </c>
      <c r="M93" s="45"/>
      <c r="N93" s="58">
        <v>-746</v>
      </c>
    </row>
    <row r="94" spans="1:14" ht="16.5" customHeight="1" x14ac:dyDescent="0.45">
      <c r="B94" s="77" t="s">
        <v>207</v>
      </c>
      <c r="F94" s="102">
        <v>18</v>
      </c>
      <c r="H94" s="65">
        <v>-914313</v>
      </c>
      <c r="I94" s="45"/>
      <c r="J94" s="65">
        <v>-1219093</v>
      </c>
      <c r="K94" s="45"/>
      <c r="L94" s="65">
        <v>-914313</v>
      </c>
      <c r="M94" s="45"/>
      <c r="N94" s="65">
        <v>-1219093</v>
      </c>
    </row>
    <row r="95" spans="1:14" ht="12" customHeight="1" x14ac:dyDescent="0.45">
      <c r="H95" s="54"/>
      <c r="I95" s="54"/>
      <c r="J95" s="54"/>
      <c r="K95" s="54"/>
      <c r="L95" s="54"/>
      <c r="M95" s="54"/>
      <c r="N95" s="54"/>
    </row>
    <row r="96" spans="1:14" ht="16.5" customHeight="1" x14ac:dyDescent="0.45">
      <c r="A96" s="77" t="s">
        <v>174</v>
      </c>
      <c r="H96" s="65">
        <f>SUM(H88:H95)</f>
        <v>-640004</v>
      </c>
      <c r="I96" s="100"/>
      <c r="J96" s="65">
        <f>SUM(J88:J95)</f>
        <v>-172533</v>
      </c>
      <c r="K96" s="100"/>
      <c r="L96" s="65">
        <f>SUM(L88:L95)</f>
        <v>-540999</v>
      </c>
      <c r="M96" s="100"/>
      <c r="N96" s="65">
        <f>SUM(N88:N95)</f>
        <v>304083</v>
      </c>
    </row>
    <row r="97" spans="1:14" ht="16.5" customHeight="1" x14ac:dyDescent="0.45">
      <c r="F97" s="75"/>
      <c r="G97" s="79"/>
      <c r="H97" s="86"/>
      <c r="I97" s="87"/>
      <c r="J97" s="86"/>
      <c r="K97" s="87"/>
      <c r="L97" s="86"/>
      <c r="M97" s="87"/>
      <c r="N97" s="86"/>
    </row>
    <row r="98" spans="1:14" ht="16.5" customHeight="1" x14ac:dyDescent="0.45">
      <c r="F98" s="75"/>
      <c r="G98" s="79"/>
      <c r="H98" s="86"/>
      <c r="I98" s="87"/>
      <c r="J98" s="86"/>
      <c r="K98" s="87"/>
      <c r="L98" s="86"/>
      <c r="M98" s="87"/>
      <c r="N98" s="86"/>
    </row>
    <row r="99" spans="1:14" ht="16.5" customHeight="1" x14ac:dyDescent="0.45">
      <c r="F99" s="75"/>
      <c r="G99" s="79"/>
      <c r="H99" s="86"/>
      <c r="I99" s="87"/>
      <c r="J99" s="86"/>
      <c r="K99" s="87"/>
      <c r="L99" s="86"/>
      <c r="M99" s="87"/>
      <c r="N99" s="86"/>
    </row>
    <row r="100" spans="1:14" ht="16.5" customHeight="1" x14ac:dyDescent="0.45">
      <c r="F100" s="75"/>
      <c r="G100" s="79"/>
      <c r="H100" s="86"/>
      <c r="I100" s="87"/>
      <c r="J100" s="86"/>
      <c r="K100" s="87"/>
      <c r="L100" s="86"/>
      <c r="M100" s="87"/>
      <c r="N100" s="86"/>
    </row>
    <row r="101" spans="1:14" ht="16.5" customHeight="1" x14ac:dyDescent="0.45">
      <c r="F101" s="75"/>
      <c r="G101" s="79"/>
      <c r="H101" s="86"/>
      <c r="I101" s="87"/>
      <c r="J101" s="86"/>
      <c r="K101" s="87"/>
      <c r="L101" s="86"/>
      <c r="M101" s="87"/>
      <c r="N101" s="86"/>
    </row>
    <row r="102" spans="1:14" ht="16.5" customHeight="1" x14ac:dyDescent="0.45">
      <c r="F102" s="75"/>
      <c r="G102" s="79"/>
      <c r="H102" s="86"/>
      <c r="I102" s="87"/>
      <c r="J102" s="86"/>
      <c r="K102" s="87"/>
      <c r="L102" s="86"/>
      <c r="M102" s="87"/>
      <c r="N102" s="86"/>
    </row>
    <row r="103" spans="1:14" ht="16.5" customHeight="1" x14ac:dyDescent="0.45">
      <c r="F103" s="75"/>
      <c r="G103" s="79"/>
      <c r="H103" s="86"/>
      <c r="I103" s="87"/>
      <c r="J103" s="86"/>
      <c r="K103" s="87"/>
      <c r="L103" s="86"/>
      <c r="M103" s="87"/>
      <c r="N103" s="86"/>
    </row>
    <row r="104" spans="1:14" ht="16.5" customHeight="1" x14ac:dyDescent="0.45">
      <c r="F104" s="75"/>
      <c r="G104" s="79"/>
      <c r="H104" s="86"/>
      <c r="I104" s="87"/>
      <c r="J104" s="86"/>
      <c r="K104" s="87"/>
      <c r="L104" s="86"/>
      <c r="M104" s="87"/>
      <c r="N104" s="86"/>
    </row>
    <row r="105" spans="1:14" ht="16.5" customHeight="1" x14ac:dyDescent="0.45">
      <c r="F105" s="75"/>
      <c r="G105" s="79"/>
      <c r="H105" s="86"/>
      <c r="I105" s="87"/>
      <c r="J105" s="86"/>
      <c r="K105" s="87"/>
      <c r="L105" s="86"/>
      <c r="M105" s="87"/>
      <c r="N105" s="86"/>
    </row>
    <row r="106" spans="1:14" ht="16.5" customHeight="1" x14ac:dyDescent="0.45">
      <c r="F106" s="75"/>
      <c r="G106" s="79"/>
      <c r="H106" s="86"/>
      <c r="I106" s="87"/>
      <c r="J106" s="86"/>
      <c r="K106" s="87"/>
      <c r="L106" s="86"/>
      <c r="M106" s="87"/>
      <c r="N106" s="86"/>
    </row>
    <row r="107" spans="1:14" ht="16.5" customHeight="1" x14ac:dyDescent="0.45">
      <c r="F107" s="75"/>
      <c r="G107" s="79"/>
      <c r="H107" s="86"/>
      <c r="I107" s="87"/>
      <c r="J107" s="86"/>
      <c r="K107" s="87"/>
      <c r="L107" s="86"/>
      <c r="M107" s="87"/>
      <c r="N107" s="86"/>
    </row>
    <row r="108" spans="1:14" ht="9" customHeight="1" x14ac:dyDescent="0.45">
      <c r="F108" s="75"/>
      <c r="G108" s="79"/>
      <c r="H108" s="86"/>
      <c r="I108" s="87"/>
      <c r="J108" s="86"/>
      <c r="K108" s="87"/>
      <c r="L108" s="86"/>
      <c r="M108" s="87"/>
      <c r="N108" s="86"/>
    </row>
    <row r="109" spans="1:14" ht="22.15" customHeight="1" x14ac:dyDescent="0.45">
      <c r="A109" s="103" t="s">
        <v>133</v>
      </c>
      <c r="B109" s="103"/>
      <c r="C109" s="103"/>
      <c r="D109" s="103"/>
      <c r="E109" s="103"/>
      <c r="F109" s="104"/>
      <c r="G109" s="105"/>
      <c r="H109" s="106"/>
      <c r="I109" s="107"/>
      <c r="J109" s="106"/>
      <c r="K109" s="107"/>
      <c r="L109" s="106"/>
      <c r="M109" s="107"/>
      <c r="N109" s="106"/>
    </row>
    <row r="110" spans="1:14" ht="16.5" customHeight="1" x14ac:dyDescent="0.45">
      <c r="A110" s="73" t="s">
        <v>0</v>
      </c>
      <c r="B110" s="73"/>
      <c r="C110" s="73"/>
      <c r="D110" s="73"/>
      <c r="E110" s="74"/>
      <c r="F110" s="75"/>
      <c r="G110" s="74"/>
      <c r="H110" s="76"/>
      <c r="I110" s="76"/>
      <c r="J110" s="76"/>
      <c r="K110" s="76"/>
      <c r="L110" s="76"/>
      <c r="M110" s="76"/>
      <c r="N110" s="76"/>
    </row>
    <row r="111" spans="1:14" ht="16.5" customHeight="1" x14ac:dyDescent="0.45">
      <c r="A111" s="78" t="s">
        <v>121</v>
      </c>
      <c r="B111" s="78"/>
      <c r="C111" s="78"/>
      <c r="D111" s="78"/>
    </row>
    <row r="112" spans="1:14" ht="16.5" customHeight="1" x14ac:dyDescent="0.45">
      <c r="A112" s="81" t="str">
        <f>+A57</f>
        <v>For the six-month period ended 30 June 2025</v>
      </c>
      <c r="B112" s="81"/>
      <c r="C112" s="81"/>
      <c r="D112" s="81"/>
      <c r="E112" s="82"/>
      <c r="F112" s="83"/>
      <c r="G112" s="82"/>
      <c r="H112" s="84"/>
      <c r="I112" s="84"/>
      <c r="J112" s="84"/>
      <c r="K112" s="84"/>
      <c r="L112" s="84"/>
      <c r="M112" s="84"/>
      <c r="N112" s="84"/>
    </row>
    <row r="115" spans="1:14" ht="16.5" customHeight="1" x14ac:dyDescent="0.45">
      <c r="A115" s="78"/>
      <c r="B115" s="78"/>
      <c r="C115" s="78"/>
      <c r="D115" s="78"/>
      <c r="H115" s="155" t="s">
        <v>91</v>
      </c>
      <c r="I115" s="155"/>
      <c r="J115" s="155"/>
      <c r="K115" s="85"/>
      <c r="L115" s="155" t="s">
        <v>92</v>
      </c>
      <c r="M115" s="155"/>
      <c r="N115" s="155"/>
    </row>
    <row r="116" spans="1:14" ht="16.5" customHeight="1" x14ac:dyDescent="0.45">
      <c r="A116" s="78"/>
      <c r="B116" s="78"/>
      <c r="C116" s="78"/>
      <c r="D116" s="78"/>
      <c r="H116" s="86" t="s">
        <v>184</v>
      </c>
      <c r="I116" s="87"/>
      <c r="J116" s="86" t="s">
        <v>155</v>
      </c>
      <c r="K116" s="87"/>
      <c r="L116" s="86" t="s">
        <v>184</v>
      </c>
      <c r="M116" s="87"/>
      <c r="N116" s="86" t="s">
        <v>155</v>
      </c>
    </row>
    <row r="117" spans="1:14" ht="16.5" customHeight="1" x14ac:dyDescent="0.45">
      <c r="F117" s="88" t="s">
        <v>5</v>
      </c>
      <c r="G117" s="79"/>
      <c r="H117" s="89" t="s">
        <v>6</v>
      </c>
      <c r="I117" s="87"/>
      <c r="J117" s="89" t="s">
        <v>6</v>
      </c>
      <c r="K117" s="87"/>
      <c r="L117" s="89" t="s">
        <v>6</v>
      </c>
      <c r="M117" s="87"/>
      <c r="N117" s="89" t="s">
        <v>6</v>
      </c>
    </row>
    <row r="118" spans="1:14" ht="16.5" customHeight="1" x14ac:dyDescent="0.45">
      <c r="F118" s="75"/>
      <c r="G118" s="79"/>
      <c r="H118" s="86"/>
      <c r="I118" s="87"/>
      <c r="J118" s="86"/>
      <c r="K118" s="87"/>
      <c r="L118" s="86"/>
      <c r="M118" s="87"/>
      <c r="N118" s="86"/>
    </row>
    <row r="119" spans="1:14" ht="16.5" customHeight="1" x14ac:dyDescent="0.45">
      <c r="A119" s="78" t="s">
        <v>195</v>
      </c>
      <c r="H119" s="58">
        <v>-722270</v>
      </c>
      <c r="I119" s="45"/>
      <c r="J119" s="58">
        <v>-2562451</v>
      </c>
      <c r="K119" s="45"/>
      <c r="L119" s="58">
        <v>-940483</v>
      </c>
      <c r="M119" s="45"/>
      <c r="N119" s="58">
        <v>-2140631</v>
      </c>
    </row>
    <row r="120" spans="1:14" ht="16.5" customHeight="1" x14ac:dyDescent="0.45">
      <c r="A120" s="77" t="s">
        <v>83</v>
      </c>
      <c r="H120" s="58">
        <v>-152897</v>
      </c>
      <c r="I120" s="98"/>
      <c r="J120" s="58">
        <v>361876</v>
      </c>
      <c r="K120" s="98"/>
      <c r="L120" s="45">
        <v>0</v>
      </c>
      <c r="M120" s="98"/>
      <c r="N120" s="45">
        <v>0</v>
      </c>
    </row>
    <row r="121" spans="1:14" ht="16.5" customHeight="1" x14ac:dyDescent="0.45">
      <c r="A121" s="77" t="s">
        <v>208</v>
      </c>
      <c r="H121" s="63">
        <v>7591168</v>
      </c>
      <c r="I121" s="64"/>
      <c r="J121" s="63">
        <v>9351876</v>
      </c>
      <c r="K121" s="98"/>
      <c r="L121" s="108">
        <v>3673872</v>
      </c>
      <c r="M121" s="98"/>
      <c r="N121" s="108">
        <v>4841778</v>
      </c>
    </row>
    <row r="122" spans="1:14" ht="16.5" customHeight="1" x14ac:dyDescent="0.45">
      <c r="H122" s="54"/>
      <c r="I122" s="54"/>
      <c r="J122" s="54"/>
      <c r="K122" s="54"/>
      <c r="L122" s="54"/>
      <c r="M122" s="54"/>
      <c r="N122" s="54"/>
    </row>
    <row r="123" spans="1:14" ht="16.5" customHeight="1" thickBot="1" x14ac:dyDescent="0.5">
      <c r="A123" s="77" t="s">
        <v>209</v>
      </c>
      <c r="H123" s="71">
        <f>SUM(H119:H121)</f>
        <v>6716001</v>
      </c>
      <c r="I123" s="54"/>
      <c r="J123" s="71">
        <f>SUM(J119:J121)</f>
        <v>7151301</v>
      </c>
      <c r="K123" s="54"/>
      <c r="L123" s="71">
        <f>SUM(L119:L121)</f>
        <v>2733389</v>
      </c>
      <c r="M123" s="54"/>
      <c r="N123" s="71">
        <f>SUM(N119:N121)</f>
        <v>2701147</v>
      </c>
    </row>
    <row r="124" spans="1:14" ht="16.5" customHeight="1" thickTop="1" x14ac:dyDescent="0.45">
      <c r="H124" s="54"/>
      <c r="I124" s="54"/>
      <c r="J124" s="54"/>
      <c r="K124" s="54"/>
      <c r="L124" s="54"/>
      <c r="M124" s="54"/>
      <c r="N124" s="54"/>
    </row>
    <row r="125" spans="1:14" ht="16.5" customHeight="1" x14ac:dyDescent="0.45">
      <c r="A125" s="78" t="s">
        <v>137</v>
      </c>
      <c r="F125" s="77"/>
    </row>
    <row r="126" spans="1:14" ht="16.5" customHeight="1" x14ac:dyDescent="0.45">
      <c r="A126" s="78"/>
      <c r="F126" s="77"/>
    </row>
    <row r="127" spans="1:14" ht="16.5" customHeight="1" x14ac:dyDescent="0.45">
      <c r="A127" s="109" t="s">
        <v>210</v>
      </c>
      <c r="B127" s="110"/>
      <c r="C127" s="110"/>
      <c r="D127" s="111"/>
      <c r="E127" s="111"/>
      <c r="F127" s="110"/>
      <c r="G127" s="72"/>
      <c r="H127" s="67"/>
      <c r="I127" s="67"/>
      <c r="J127" s="67"/>
      <c r="K127" s="67"/>
      <c r="L127" s="67"/>
      <c r="M127" s="112"/>
      <c r="N127" s="67"/>
    </row>
    <row r="128" spans="1:14" ht="16.5" customHeight="1" x14ac:dyDescent="0.45">
      <c r="A128" s="109"/>
      <c r="B128" s="110"/>
      <c r="C128" s="110"/>
      <c r="D128" s="111"/>
      <c r="E128" s="111"/>
      <c r="F128" s="110"/>
      <c r="G128" s="72"/>
      <c r="H128" s="67"/>
      <c r="I128" s="67"/>
      <c r="J128" s="67"/>
      <c r="K128" s="67"/>
      <c r="L128" s="67"/>
      <c r="M128" s="112"/>
      <c r="N128" s="67"/>
    </row>
    <row r="129" spans="1:14" ht="16.5" customHeight="1" x14ac:dyDescent="0.45">
      <c r="A129" s="77" t="s">
        <v>138</v>
      </c>
      <c r="F129" s="79">
        <v>13</v>
      </c>
      <c r="H129" s="58">
        <v>107024</v>
      </c>
      <c r="I129" s="68"/>
      <c r="J129" s="58">
        <v>168218</v>
      </c>
      <c r="K129" s="97"/>
      <c r="L129" s="45">
        <v>0</v>
      </c>
      <c r="M129" s="43"/>
      <c r="N129" s="45">
        <v>12</v>
      </c>
    </row>
    <row r="130" spans="1:14" ht="16.5" customHeight="1" x14ac:dyDescent="0.45">
      <c r="A130" s="77" t="s">
        <v>211</v>
      </c>
      <c r="H130" s="45">
        <v>0</v>
      </c>
      <c r="I130" s="68"/>
      <c r="J130" s="45">
        <v>4424</v>
      </c>
      <c r="K130" s="97"/>
      <c r="L130" s="45">
        <v>0</v>
      </c>
      <c r="M130" s="43"/>
      <c r="N130" s="45">
        <v>4046</v>
      </c>
    </row>
    <row r="131" spans="1:14" ht="16.5" customHeight="1" x14ac:dyDescent="0.45">
      <c r="A131" s="77" t="s">
        <v>229</v>
      </c>
      <c r="H131" s="58"/>
      <c r="I131" s="68"/>
      <c r="J131" s="58"/>
      <c r="K131" s="97"/>
      <c r="L131" s="45"/>
      <c r="M131" s="43"/>
      <c r="N131" s="45"/>
    </row>
    <row r="132" spans="1:14" ht="16.5" customHeight="1" x14ac:dyDescent="0.45">
      <c r="B132" s="77" t="s">
        <v>230</v>
      </c>
      <c r="F132" s="79">
        <v>10</v>
      </c>
      <c r="H132" s="45">
        <v>0</v>
      </c>
      <c r="I132" s="68"/>
      <c r="J132" s="45">
        <v>0</v>
      </c>
      <c r="K132" s="97"/>
      <c r="L132" s="45">
        <v>2429473</v>
      </c>
      <c r="M132" s="43"/>
      <c r="N132" s="45">
        <v>0</v>
      </c>
    </row>
    <row r="133" spans="1:14" ht="16.5" customHeight="1" x14ac:dyDescent="0.45">
      <c r="H133" s="58"/>
      <c r="I133" s="68"/>
      <c r="J133" s="58"/>
      <c r="K133" s="97"/>
      <c r="L133" s="45"/>
      <c r="M133" s="43"/>
      <c r="N133" s="45"/>
    </row>
    <row r="134" spans="1:14" ht="16.5" customHeight="1" x14ac:dyDescent="0.45">
      <c r="H134" s="58"/>
      <c r="I134" s="68"/>
      <c r="J134" s="58"/>
      <c r="K134" s="97"/>
      <c r="L134" s="45"/>
      <c r="M134" s="43"/>
      <c r="N134" s="45"/>
    </row>
    <row r="135" spans="1:14" ht="16.5" customHeight="1" x14ac:dyDescent="0.45">
      <c r="H135" s="58"/>
      <c r="I135" s="68"/>
      <c r="J135" s="58"/>
      <c r="K135" s="97"/>
      <c r="L135" s="45"/>
      <c r="M135" s="43"/>
      <c r="N135" s="45"/>
    </row>
    <row r="136" spans="1:14" ht="16.5" customHeight="1" x14ac:dyDescent="0.45">
      <c r="H136" s="58"/>
      <c r="I136" s="68"/>
      <c r="J136" s="58"/>
      <c r="K136" s="97"/>
      <c r="L136" s="45"/>
      <c r="M136" s="43"/>
      <c r="N136" s="45"/>
    </row>
    <row r="137" spans="1:14" ht="16.5" customHeight="1" x14ac:dyDescent="0.45">
      <c r="H137" s="58"/>
      <c r="I137" s="68"/>
      <c r="J137" s="58"/>
      <c r="K137" s="97"/>
      <c r="L137" s="45"/>
      <c r="M137" s="43"/>
      <c r="N137" s="45"/>
    </row>
    <row r="138" spans="1:14" ht="16.5" customHeight="1" x14ac:dyDescent="0.45">
      <c r="H138" s="58"/>
      <c r="I138" s="68"/>
      <c r="J138" s="58"/>
      <c r="K138" s="97"/>
      <c r="L138" s="45"/>
      <c r="M138" s="43"/>
      <c r="N138" s="45"/>
    </row>
    <row r="139" spans="1:14" ht="16.5" customHeight="1" x14ac:dyDescent="0.45">
      <c r="H139" s="58"/>
      <c r="I139" s="68"/>
      <c r="J139" s="58"/>
      <c r="K139" s="97"/>
      <c r="L139" s="45"/>
      <c r="M139" s="43"/>
      <c r="N139" s="45"/>
    </row>
    <row r="140" spans="1:14" ht="16.5" customHeight="1" x14ac:dyDescent="0.45">
      <c r="H140" s="58"/>
      <c r="I140" s="68"/>
      <c r="J140" s="58"/>
      <c r="K140" s="97"/>
      <c r="L140" s="45"/>
      <c r="M140" s="43"/>
      <c r="N140" s="45"/>
    </row>
    <row r="141" spans="1:14" ht="16.5" customHeight="1" x14ac:dyDescent="0.45">
      <c r="F141" s="77"/>
      <c r="H141" s="58"/>
      <c r="I141" s="68"/>
      <c r="J141" s="58"/>
      <c r="K141" s="97"/>
      <c r="L141" s="45"/>
      <c r="M141" s="43"/>
      <c r="N141" s="45"/>
    </row>
    <row r="142" spans="1:14" ht="16.5" customHeight="1" x14ac:dyDescent="0.45">
      <c r="F142" s="77"/>
      <c r="H142" s="58"/>
      <c r="I142" s="68"/>
      <c r="J142" s="58"/>
      <c r="K142" s="97"/>
      <c r="L142" s="45"/>
      <c r="M142" s="43"/>
      <c r="N142" s="45"/>
    </row>
    <row r="143" spans="1:14" ht="16.5" customHeight="1" x14ac:dyDescent="0.45">
      <c r="F143" s="77"/>
      <c r="H143" s="58"/>
      <c r="I143" s="68"/>
      <c r="J143" s="58"/>
      <c r="K143" s="97"/>
      <c r="L143" s="45"/>
      <c r="M143" s="43"/>
      <c r="N143" s="45"/>
    </row>
    <row r="144" spans="1:14" ht="16.5" customHeight="1" x14ac:dyDescent="0.45">
      <c r="F144" s="77"/>
      <c r="H144" s="58"/>
      <c r="I144" s="68"/>
      <c r="J144" s="58"/>
      <c r="K144" s="97"/>
      <c r="L144" s="45"/>
      <c r="M144" s="43"/>
      <c r="N144" s="45"/>
    </row>
    <row r="145" spans="6:14" ht="16.5" customHeight="1" x14ac:dyDescent="0.45">
      <c r="F145" s="77"/>
      <c r="H145" s="58"/>
      <c r="I145" s="68"/>
      <c r="J145" s="58"/>
      <c r="K145" s="97"/>
      <c r="L145" s="45"/>
      <c r="M145" s="43"/>
      <c r="N145" s="45"/>
    </row>
    <row r="146" spans="6:14" ht="16.5" customHeight="1" x14ac:dyDescent="0.45">
      <c r="F146" s="77"/>
      <c r="H146" s="58"/>
      <c r="I146" s="68"/>
      <c r="J146" s="58"/>
      <c r="K146" s="97"/>
      <c r="L146" s="45"/>
      <c r="M146" s="43"/>
      <c r="N146" s="45"/>
    </row>
    <row r="147" spans="6:14" ht="16.5" customHeight="1" x14ac:dyDescent="0.45">
      <c r="F147" s="77"/>
      <c r="H147" s="58"/>
      <c r="I147" s="68"/>
      <c r="J147" s="58"/>
      <c r="K147" s="97"/>
      <c r="L147" s="45"/>
      <c r="M147" s="43"/>
      <c r="N147" s="45"/>
    </row>
    <row r="148" spans="6:14" ht="16.5" customHeight="1" x14ac:dyDescent="0.45">
      <c r="F148" s="77"/>
      <c r="H148" s="58"/>
      <c r="I148" s="68"/>
      <c r="J148" s="58"/>
      <c r="K148" s="97"/>
      <c r="L148" s="45"/>
      <c r="M148" s="43"/>
      <c r="N148" s="45"/>
    </row>
    <row r="149" spans="6:14" ht="16.5" customHeight="1" x14ac:dyDescent="0.45">
      <c r="F149" s="77"/>
      <c r="H149" s="58"/>
      <c r="I149" s="68"/>
      <c r="J149" s="58"/>
      <c r="K149" s="97"/>
      <c r="L149" s="45"/>
      <c r="M149" s="43"/>
      <c r="N149" s="45"/>
    </row>
    <row r="150" spans="6:14" ht="16.5" customHeight="1" x14ac:dyDescent="0.45">
      <c r="F150" s="77"/>
      <c r="H150" s="58"/>
      <c r="I150" s="68"/>
      <c r="J150" s="58"/>
      <c r="K150" s="97"/>
      <c r="L150" s="45"/>
      <c r="M150" s="43"/>
      <c r="N150" s="45"/>
    </row>
    <row r="151" spans="6:14" ht="16.5" customHeight="1" x14ac:dyDescent="0.45">
      <c r="F151" s="77"/>
      <c r="H151" s="58"/>
      <c r="I151" s="68"/>
      <c r="J151" s="58"/>
      <c r="K151" s="97"/>
      <c r="L151" s="45"/>
      <c r="M151" s="43"/>
      <c r="N151" s="45"/>
    </row>
    <row r="152" spans="6:14" ht="16.5" customHeight="1" x14ac:dyDescent="0.45">
      <c r="F152" s="77"/>
      <c r="H152" s="58"/>
      <c r="I152" s="68"/>
      <c r="J152" s="58"/>
      <c r="K152" s="97"/>
      <c r="L152" s="45"/>
      <c r="M152" s="43"/>
      <c r="N152" s="45"/>
    </row>
    <row r="153" spans="6:14" ht="16.5" customHeight="1" x14ac:dyDescent="0.45">
      <c r="F153" s="77"/>
      <c r="H153" s="58"/>
      <c r="I153" s="68"/>
      <c r="J153" s="58"/>
      <c r="K153" s="97"/>
      <c r="L153" s="45"/>
      <c r="M153" s="43"/>
      <c r="N153" s="45"/>
    </row>
    <row r="154" spans="6:14" ht="16.5" customHeight="1" x14ac:dyDescent="0.45">
      <c r="F154" s="77"/>
      <c r="H154" s="58"/>
      <c r="I154" s="68"/>
      <c r="J154" s="58"/>
      <c r="K154" s="97"/>
      <c r="L154" s="45"/>
      <c r="M154" s="43"/>
      <c r="N154" s="45"/>
    </row>
    <row r="155" spans="6:14" ht="16.5" customHeight="1" x14ac:dyDescent="0.45">
      <c r="F155" s="77"/>
      <c r="H155" s="58"/>
      <c r="I155" s="68"/>
      <c r="J155" s="58"/>
      <c r="K155" s="97"/>
      <c r="L155" s="45"/>
      <c r="M155" s="43"/>
      <c r="N155" s="45"/>
    </row>
    <row r="156" spans="6:14" ht="16.5" customHeight="1" x14ac:dyDescent="0.45">
      <c r="F156" s="77"/>
      <c r="H156" s="58"/>
      <c r="I156" s="68"/>
      <c r="J156" s="58"/>
      <c r="K156" s="97"/>
      <c r="L156" s="45"/>
      <c r="M156" s="43"/>
      <c r="N156" s="45"/>
    </row>
    <row r="157" spans="6:14" ht="16.5" customHeight="1" x14ac:dyDescent="0.45">
      <c r="F157" s="77"/>
      <c r="H157" s="58"/>
      <c r="I157" s="68"/>
      <c r="J157" s="58"/>
      <c r="K157" s="97"/>
      <c r="L157" s="45"/>
      <c r="M157" s="43"/>
      <c r="N157" s="45"/>
    </row>
    <row r="158" spans="6:14" ht="16.5" customHeight="1" x14ac:dyDescent="0.45">
      <c r="F158" s="77"/>
      <c r="H158" s="58"/>
      <c r="I158" s="68"/>
      <c r="J158" s="58"/>
      <c r="K158" s="97"/>
      <c r="L158" s="45"/>
      <c r="M158" s="43"/>
      <c r="N158" s="45"/>
    </row>
    <row r="159" spans="6:14" ht="24" customHeight="1" x14ac:dyDescent="0.45"/>
    <row r="160" spans="6:14" ht="24" customHeight="1" x14ac:dyDescent="0.45"/>
    <row r="161" spans="1:14" ht="11.25" customHeight="1" x14ac:dyDescent="0.45">
      <c r="H161" s="58"/>
      <c r="I161" s="68"/>
      <c r="J161" s="58"/>
      <c r="K161" s="97"/>
      <c r="L161" s="45"/>
      <c r="M161" s="43"/>
      <c r="N161" s="45"/>
    </row>
    <row r="162" spans="1:14" ht="22.15" customHeight="1" x14ac:dyDescent="0.45">
      <c r="A162" s="82" t="s">
        <v>133</v>
      </c>
      <c r="B162" s="82"/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</row>
  </sheetData>
  <mergeCells count="6">
    <mergeCell ref="H6:J6"/>
    <mergeCell ref="L6:N6"/>
    <mergeCell ref="H60:J60"/>
    <mergeCell ref="L60:N60"/>
    <mergeCell ref="H115:J115"/>
    <mergeCell ref="L115:N11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&amp;R&amp;"Cordia New,Regular"&amp;13&amp;P</oddFooter>
  </headerFooter>
  <rowBreaks count="2" manualBreakCount="2">
    <brk id="54" max="16383" man="1"/>
    <brk id="10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2" ma:contentTypeDescription="Create a new document." ma:contentTypeScope="" ma:versionID="b6465594cf9946a403ac3852a9c41f58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c26b2e806bc99f4e79991a9f30bced43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CA7ECD-943C-43FB-B756-195074F1DD73}">
  <ds:schemaRefs>
    <ds:schemaRef ds:uri="http://schemas.microsoft.com/office/2006/metadata/properties"/>
    <ds:schemaRef ds:uri="http://purl.org/dc/elements/1.1/"/>
    <ds:schemaRef ds:uri="1adc9755-6c71-405b-a519-3b79fa0ccb56"/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1051afa-1be5-43a5-99b7-b47a2887ae31"/>
  </ds:schemaRefs>
</ds:datastoreItem>
</file>

<file path=customXml/itemProps2.xml><?xml version="1.0" encoding="utf-8"?>
<ds:datastoreItem xmlns:ds="http://schemas.openxmlformats.org/officeDocument/2006/customXml" ds:itemID="{9C8D22D4-96CA-4C8A-916E-6578DCB78A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037A7C-48CB-49E0-A87D-E84985759F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E2-4 BS</vt:lpstr>
      <vt:lpstr>E5-6 PL-3m</vt:lpstr>
      <vt:lpstr>E7-8 PL-6m</vt:lpstr>
      <vt:lpstr>E9 Change Conso</vt:lpstr>
      <vt:lpstr>E10 Change Com</vt:lpstr>
      <vt:lpstr>E11-13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Thanisorn Saetang (TH)</cp:lastModifiedBy>
  <cp:lastPrinted>2025-08-11T10:28:52Z</cp:lastPrinted>
  <dcterms:created xsi:type="dcterms:W3CDTF">1998-11-11T12:57:53Z</dcterms:created>
  <dcterms:modified xsi:type="dcterms:W3CDTF">2025-08-11T10:28:55Z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