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L:\ABAS-Listed\ALT Telecom Public Company Limited\ALT Telecom (เดิม ALT Inter)_(NPH) Q2'25\"/>
    </mc:Choice>
  </mc:AlternateContent>
  <xr:revisionPtr revIDLastSave="0" documentId="13_ncr:1_{BC3184BA-CC59-4DB1-8CBF-B1D7C5CDCFDB}" xr6:coauthVersionLast="47" xr6:coauthVersionMax="47" xr10:uidLastSave="{00000000-0000-0000-0000-000000000000}"/>
  <bookViews>
    <workbookView xWindow="-120" yWindow="-120" windowWidth="21840" windowHeight="13020" activeTab="1" xr2:uid="{27847919-03AA-451A-A073-1C27C5560F53}"/>
  </bookViews>
  <sheets>
    <sheet name="T2-4" sheetId="1" r:id="rId1"/>
    <sheet name="T 5-6 (3M)" sheetId="2" r:id="rId2"/>
    <sheet name="T 7-8 (6M)" sheetId="3" r:id="rId3"/>
    <sheet name="9" sheetId="4" r:id="rId4"/>
    <sheet name="10" sheetId="5" r:id="rId5"/>
    <sheet name="11-12" sheetId="6" r:id="rId6"/>
  </sheets>
  <externalReferences>
    <externalReference r:id="rId7"/>
  </externalReferences>
  <definedNames>
    <definedName name="\" localSheetId="5" hidden="1">#REF!</definedName>
    <definedName name="\" hidden="1">#REF!</definedName>
    <definedName name="___K2" localSheetId="5" hidden="1">#REF!</definedName>
    <definedName name="___K2" hidden="1">#REF!</definedName>
    <definedName name="___RJE1" localSheetId="4" hidden="1">{"'SCBMF'!$A$1:$I$51","'SCBDA'!$A$1:$I$45","'SCBBA'!$A$1:$I$37"}</definedName>
    <definedName name="___RJE1" localSheetId="5" hidden="1">{"'SCBMF'!$A$1:$I$51","'SCBDA'!$A$1:$I$45","'SCBBA'!$A$1:$I$37"}</definedName>
    <definedName name="___RJE1" localSheetId="3" hidden="1">{"'SCBMF'!$A$1:$I$51","'SCBDA'!$A$1:$I$45","'SCBBA'!$A$1:$I$37"}</definedName>
    <definedName name="___RJE1" localSheetId="1" hidden="1">{"'SCBMF'!$A$1:$I$51","'SCBDA'!$A$1:$I$45","'SCBBA'!$A$1:$I$37"}</definedName>
    <definedName name="___RJE1" localSheetId="2" hidden="1">{"'SCBMF'!$A$1:$I$51","'SCBDA'!$A$1:$I$45","'SCBBA'!$A$1:$I$37"}</definedName>
    <definedName name="___RJE1" hidden="1">{"'SCBMF'!$A$1:$I$51","'SCBDA'!$A$1:$I$45","'SCBBA'!$A$1:$I$37"}</definedName>
    <definedName name="__1__123Graph_Aｸﾞﾗﾌ_7" hidden="1">#REF!</definedName>
    <definedName name="__123Graph_A" hidden="1">#REF!</definedName>
    <definedName name="__123Graph_A1" hidden="1">#REF!</definedName>
    <definedName name="__123Graph_ABRENT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DIBAI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JA" hidden="1">#REF!</definedName>
    <definedName name="__123Graph_AJA2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OM" hidden="1">#REF!</definedName>
    <definedName name="__123Graph_AOMAN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O" hidden="1">#REF!</definedName>
    <definedName name="__123Graph_APRO93" hidden="1">#REF!</definedName>
    <definedName name="__123Graph_ASA" hidden="1">#REF!</definedName>
    <definedName name="__123Graph_ASP1" hidden="1">#REF!</definedName>
    <definedName name="__123Graph_ATEM1" hidden="1">#REF!</definedName>
    <definedName name="__123Graph_ATEMP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B1" hidden="1">#REF!</definedName>
    <definedName name="__123Graph_BBRENT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JA" hidden="1">#REF!</definedName>
    <definedName name="__123Graph_BJA2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O" hidden="1">#REF!</definedName>
    <definedName name="__123Graph_BPRO93" hidden="1">#REF!</definedName>
    <definedName name="__123Graph_BSA" hidden="1">#REF!</definedName>
    <definedName name="__123Graph_BSP1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C1" hidden="1">#REF!</definedName>
    <definedName name="__123Graph_CBRENT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JA" hidden="1">#REF!</definedName>
    <definedName name="__123Graph_CJA2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O" hidden="1">#REF!</definedName>
    <definedName name="__123Graph_CPRO93" hidden="1">#REF!</definedName>
    <definedName name="__123Graph_CSA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D" hidden="1">#REF!</definedName>
    <definedName name="__123Graph_D1" hidden="1">#REF!</definedName>
    <definedName name="__123Graph_DBRENT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JA" hidden="1">#REF!</definedName>
    <definedName name="__123Graph_DJA2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O" hidden="1">#REF!</definedName>
    <definedName name="__123Graph_DPRO93" hidden="1">#REF!</definedName>
    <definedName name="__123Graph_DSA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E1" hidden="1">#REF!</definedName>
    <definedName name="__123Graph_EBRENT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HD1" hidden="1">#REF!</definedName>
    <definedName name="__123Graph_EJA" hidden="1">#REF!</definedName>
    <definedName name="__123Graph_EPICCR" hidden="1">#REF!</definedName>
    <definedName name="__123Graph_ESA" hidden="1">#REF!</definedName>
    <definedName name="__123Graph_ETUK" hidden="1">#REF!</definedName>
    <definedName name="__123Graph_X1" hidden="1">#REF!</definedName>
    <definedName name="__123Graph_XCR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JA2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P20" hidden="1">#REF!</definedName>
    <definedName name="__123Graph_XPICPRO" hidden="1">#REF!</definedName>
    <definedName name="__123Graph_XPICULG" hidden="1">#REF!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O" hidden="1">#REF!</definedName>
    <definedName name="__123Graph_XPRO93" hidden="1">#REF!</definedName>
    <definedName name="__123Graph_XSP1" hidden="1">#REF!</definedName>
    <definedName name="__123Graph_XTEM1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2__123Graph_Bｸﾞﾗﾌ_7" hidden="1">#REF!</definedName>
    <definedName name="__3__123Graph_Cｸﾞﾗﾌ_7" hidden="1">#REF!</definedName>
    <definedName name="__4__123Graph_Dｸﾞﾗﾌ_7" hidden="1">#REF!</definedName>
    <definedName name="__5__123Graph_Eｸﾞﾗﾌ_7" hidden="1">#REF!</definedName>
    <definedName name="__6__123Graph_Fｸﾞﾗﾌ_7" hidden="1">#REF!</definedName>
    <definedName name="__IntlFixup" hidden="1">TRUE</definedName>
    <definedName name="__RJE1" localSheetId="4" hidden="1">{"'SCBMF'!$A$1:$I$51","'SCBDA'!$A$1:$I$45","'SCBBA'!$A$1:$I$37"}</definedName>
    <definedName name="__RJE1" localSheetId="5" hidden="1">{"'SCBMF'!$A$1:$I$51","'SCBDA'!$A$1:$I$45","'SCBBA'!$A$1:$I$37"}</definedName>
    <definedName name="__RJE1" localSheetId="3" hidden="1">{"'SCBMF'!$A$1:$I$51","'SCBDA'!$A$1:$I$45","'SCBBA'!$A$1:$I$37"}</definedName>
    <definedName name="__RJE1" localSheetId="1" hidden="1">{"'SCBMF'!$A$1:$I$51","'SCBDA'!$A$1:$I$45","'SCBBA'!$A$1:$I$37"}</definedName>
    <definedName name="__RJE1" localSheetId="2" hidden="1">{"'SCBMF'!$A$1:$I$51","'SCBDA'!$A$1:$I$45","'SCBBA'!$A$1:$I$37"}</definedName>
    <definedName name="__RJE1" hidden="1">{"'SCBMF'!$A$1:$I$51","'SCBDA'!$A$1:$I$45","'SCBBA'!$A$1:$I$37"}</definedName>
    <definedName name="__xlfn.BAHTTEXT" hidden="1">#NAME?</definedName>
    <definedName name="_1__123Graph_ACHART_5" hidden="1">#REF!</definedName>
    <definedName name="_1__123Graph_Aｸﾞﾗﾌ_7" hidden="1">#REF!</definedName>
    <definedName name="_2__123Graph_BCHART_5" hidden="1">#REF!</definedName>
    <definedName name="_2__123Graph_Bｸﾞﾗﾌ_7" hidden="1">#REF!</definedName>
    <definedName name="_3__123Graph_Cｸﾞﾗﾌ_7" hidden="1">#REF!</definedName>
    <definedName name="_3__123Graph_XCHART_5" hidden="1">#REF!</definedName>
    <definedName name="_4__123Graph_Dｸﾞﾗﾌ_7" hidden="1">#REF!</definedName>
    <definedName name="_5__123Graph_Eｸﾞﾗﾌ_7" hidden="1">#REF!</definedName>
    <definedName name="_6__123Graph_Fｸﾞﾗﾌ_7" hidden="1">#REF!</definedName>
    <definedName name="_Fill" hidden="1">#REF!</definedName>
    <definedName name="_xlnm._FilterDatabase" localSheetId="5" hidden="1">'11-12'!#REF!</definedName>
    <definedName name="_Key1" localSheetId="5" hidden="1">#REF!</definedName>
    <definedName name="_Key1" hidden="1">#REF!</definedName>
    <definedName name="_Key2" localSheetId="5" hidden="1">#REF!</definedName>
    <definedName name="_Key2" hidden="1">#REF!</definedName>
    <definedName name="_MatInverse_In" hidden="1">#REF!</definedName>
    <definedName name="_MatInverse_Out" hidden="1">#REF!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RJE1" localSheetId="4" hidden="1">{"'SCBMF'!$A$1:$I$51","'SCBDA'!$A$1:$I$45","'SCBBA'!$A$1:$I$37"}</definedName>
    <definedName name="_RJE1" localSheetId="5" hidden="1">{"'SCBMF'!$A$1:$I$51","'SCBDA'!$A$1:$I$45","'SCBBA'!$A$1:$I$37"}</definedName>
    <definedName name="_RJE1" localSheetId="3" hidden="1">{"'SCBMF'!$A$1:$I$51","'SCBDA'!$A$1:$I$45","'SCBBA'!$A$1:$I$37"}</definedName>
    <definedName name="_RJE1" localSheetId="1" hidden="1">{"'SCBMF'!$A$1:$I$51","'SCBDA'!$A$1:$I$45","'SCBBA'!$A$1:$I$37"}</definedName>
    <definedName name="_RJE1" localSheetId="2" hidden="1">{"'SCBMF'!$A$1:$I$51","'SCBDA'!$A$1:$I$45","'SCBBA'!$A$1:$I$37"}</definedName>
    <definedName name="_RJE1" hidden="1">{"'SCBMF'!$A$1:$I$51","'SCBDA'!$A$1:$I$45","'SCBBA'!$A$1:$I$37"}</definedName>
    <definedName name="_Sort" hidden="1">#REF!</definedName>
    <definedName name="_Table1_In1" hidden="1">#REF!</definedName>
    <definedName name="_Table1_Out" hidden="1">#REF!</definedName>
    <definedName name="_Table2_Out" hidden="1">#REF!</definedName>
    <definedName name="aaaa" localSheetId="4" hidden="1">{"'Eng (page2)'!$A$1:$D$52"}</definedName>
    <definedName name="aaaa" localSheetId="5" hidden="1">{"'Eng (page2)'!$A$1:$D$52"}</definedName>
    <definedName name="aaaa" localSheetId="3" hidden="1">{"'Eng (page2)'!$A$1:$D$52"}</definedName>
    <definedName name="aaaa" localSheetId="1" hidden="1">{"'Eng (page2)'!$A$1:$D$52"}</definedName>
    <definedName name="aaaa" localSheetId="2" hidden="1">{"'Eng (page2)'!$A$1:$D$52"}</definedName>
    <definedName name="aaaa" hidden="1">{"'Eng (page2)'!$A$1:$D$52"}</definedName>
    <definedName name="aaaaa" localSheetId="4" hidden="1">{"'Eng (page2)'!$A$1:$D$52"}</definedName>
    <definedName name="aaaaa" localSheetId="5" hidden="1">{"'Eng (page2)'!$A$1:$D$52"}</definedName>
    <definedName name="aaaaa" localSheetId="3" hidden="1">{"'Eng (page2)'!$A$1:$D$52"}</definedName>
    <definedName name="aaaaa" localSheetId="1" hidden="1">{"'Eng (page2)'!$A$1:$D$52"}</definedName>
    <definedName name="aaaaa" localSheetId="2" hidden="1">{"'Eng (page2)'!$A$1:$D$52"}</definedName>
    <definedName name="aaaaa" hidden="1">{"'Eng (page2)'!$A$1:$D$52"}</definedName>
    <definedName name="adagadf" localSheetId="4" hidden="1">{"PFE",#N/A,TRUE,"FILMS"}</definedName>
    <definedName name="adagadf" localSheetId="5" hidden="1">{"PFE",#N/A,TRUE,"FILMS"}</definedName>
    <definedName name="adagadf" localSheetId="3" hidden="1">{"PFE",#N/A,TRUE,"FILMS"}</definedName>
    <definedName name="adagadf" localSheetId="1" hidden="1">{"PFE",#N/A,TRUE,"FILMS"}</definedName>
    <definedName name="adagadf" localSheetId="2" hidden="1">{"PFE",#N/A,TRUE,"FILMS"}</definedName>
    <definedName name="adagadf" hidden="1">{"PFE",#N/A,TRUE,"FILMS"}</definedName>
    <definedName name="adatete" localSheetId="4" hidden="1">{"PFE",#N/A,TRUE,"FILMS"}</definedName>
    <definedName name="adatete" localSheetId="5" hidden="1">{"PFE",#N/A,TRUE,"FILMS"}</definedName>
    <definedName name="adatete" localSheetId="3" hidden="1">{"PFE",#N/A,TRUE,"FILMS"}</definedName>
    <definedName name="adatete" localSheetId="1" hidden="1">{"PFE",#N/A,TRUE,"FILMS"}</definedName>
    <definedName name="adatete" localSheetId="2" hidden="1">{"PFE",#N/A,TRUE,"FILMS"}</definedName>
    <definedName name="adatete" hidden="1">{"PFE",#N/A,TRUE,"FILMS"}</definedName>
    <definedName name="adgfadf" localSheetId="4" hidden="1">{"PFE",#N/A,TRUE,"FILMS"}</definedName>
    <definedName name="adgfadf" localSheetId="5" hidden="1">{"PFE",#N/A,TRUE,"FILMS"}</definedName>
    <definedName name="adgfadf" localSheetId="3" hidden="1">{"PFE",#N/A,TRUE,"FILMS"}</definedName>
    <definedName name="adgfadf" localSheetId="1" hidden="1">{"PFE",#N/A,TRUE,"FILMS"}</definedName>
    <definedName name="adgfadf" localSheetId="2" hidden="1">{"PFE",#N/A,TRUE,"FILMS"}</definedName>
    <definedName name="adgfadf" hidden="1">{"PFE",#N/A,TRUE,"FILMS"}</definedName>
    <definedName name="aeaae" localSheetId="4" hidden="1">{"PFE",#N/A,TRUE,"FILMS"}</definedName>
    <definedName name="aeaae" localSheetId="5" hidden="1">{"PFE",#N/A,TRUE,"FILMS"}</definedName>
    <definedName name="aeaae" localSheetId="3" hidden="1">{"PFE",#N/A,TRUE,"FILMS"}</definedName>
    <definedName name="aeaae" localSheetId="1" hidden="1">{"PFE",#N/A,TRUE,"FILMS"}</definedName>
    <definedName name="aeaae" localSheetId="2" hidden="1">{"PFE",#N/A,TRUE,"FILMS"}</definedName>
    <definedName name="aeaae" hidden="1">{"PFE",#N/A,TRUE,"FILMS"}</definedName>
    <definedName name="aeaete" localSheetId="4" hidden="1">{"PFE",#N/A,TRUE,"FILMS"}</definedName>
    <definedName name="aeaete" localSheetId="5" hidden="1">{"PFE",#N/A,TRUE,"FILMS"}</definedName>
    <definedName name="aeaete" localSheetId="3" hidden="1">{"PFE",#N/A,TRUE,"FILMS"}</definedName>
    <definedName name="aeaete" localSheetId="1" hidden="1">{"PFE",#N/A,TRUE,"FILMS"}</definedName>
    <definedName name="aeaete" localSheetId="2" hidden="1">{"PFE",#N/A,TRUE,"FILMS"}</definedName>
    <definedName name="aeaete" hidden="1">{"PFE",#N/A,TRUE,"FILMS"}</definedName>
    <definedName name="aeead" localSheetId="4" hidden="1">{"PFE",#N/A,TRUE,"FILMS"}</definedName>
    <definedName name="aeead" localSheetId="5" hidden="1">{"PFE",#N/A,TRUE,"FILMS"}</definedName>
    <definedName name="aeead" localSheetId="3" hidden="1">{"PFE",#N/A,TRUE,"FILMS"}</definedName>
    <definedName name="aeead" localSheetId="1" hidden="1">{"PFE",#N/A,TRUE,"FILMS"}</definedName>
    <definedName name="aeead" localSheetId="2" hidden="1">{"PFE",#N/A,TRUE,"FILMS"}</definedName>
    <definedName name="aeead" hidden="1">{"PFE",#N/A,TRUE,"FILMS"}</definedName>
    <definedName name="aertartrt" localSheetId="4" hidden="1">{"PFE",#N/A,TRUE,"FILMS"}</definedName>
    <definedName name="aertartrt" localSheetId="5" hidden="1">{"PFE",#N/A,TRUE,"FILMS"}</definedName>
    <definedName name="aertartrt" localSheetId="3" hidden="1">{"PFE",#N/A,TRUE,"FILMS"}</definedName>
    <definedName name="aertartrt" localSheetId="1" hidden="1">{"PFE",#N/A,TRUE,"FILMS"}</definedName>
    <definedName name="aertartrt" localSheetId="2" hidden="1">{"PFE",#N/A,TRUE,"FILMS"}</definedName>
    <definedName name="aertartrt" hidden="1">{"PFE",#N/A,TRUE,"FILMS"}</definedName>
    <definedName name="afavew" hidden="1">#REF!</definedName>
    <definedName name="aftrqg" hidden="1">#REF!</definedName>
    <definedName name="AGENT" localSheetId="4" hidden="1">{"PFE",#N/A,TRUE,"FILMS"}</definedName>
    <definedName name="AGENT" localSheetId="5" hidden="1">{"PFE",#N/A,TRUE,"FILMS"}</definedName>
    <definedName name="AGENT" localSheetId="3" hidden="1">{"PFE",#N/A,TRUE,"FILMS"}</definedName>
    <definedName name="AGENT" localSheetId="1" hidden="1">{"PFE",#N/A,TRUE,"FILMS"}</definedName>
    <definedName name="AGENT" localSheetId="2" hidden="1">{"PFE",#N/A,TRUE,"FILMS"}</definedName>
    <definedName name="AGENT" hidden="1">{"PFE",#N/A,TRUE,"FILMS"}</definedName>
    <definedName name="agtete" localSheetId="4" hidden="1">{"PFE",#N/A,TRUE,"FILMS"}</definedName>
    <definedName name="agtete" localSheetId="5" hidden="1">{"PFE",#N/A,TRUE,"FILMS"}</definedName>
    <definedName name="agtete" localSheetId="3" hidden="1">{"PFE",#N/A,TRUE,"FILMS"}</definedName>
    <definedName name="agtete" localSheetId="1" hidden="1">{"PFE",#N/A,TRUE,"FILMS"}</definedName>
    <definedName name="agtete" localSheetId="2" hidden="1">{"PFE",#N/A,TRUE,"FILMS"}</definedName>
    <definedName name="agtete" hidden="1">{"PFE",#N/A,TRUE,"FILMS"}</definedName>
    <definedName name="ake" hidden="1">#REF!</definedName>
    <definedName name="aoe" localSheetId="4" hidden="1">{"'Model'!$A$1:$N$53"}</definedName>
    <definedName name="aoe" localSheetId="5" hidden="1">{"'Model'!$A$1:$N$53"}</definedName>
    <definedName name="aoe" localSheetId="3" hidden="1">{"'Model'!$A$1:$N$53"}</definedName>
    <definedName name="aoe" localSheetId="1" hidden="1">{"'Model'!$A$1:$N$53"}</definedName>
    <definedName name="aoe" localSheetId="2" hidden="1">{"'Model'!$A$1:$N$53"}</definedName>
    <definedName name="aoe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s" localSheetId="4" hidden="1">{"'Eng (page2)'!$A$1:$D$52"}</definedName>
    <definedName name="asds" localSheetId="5" hidden="1">{"'Eng (page2)'!$A$1:$D$52"}</definedName>
    <definedName name="asds" localSheetId="3" hidden="1">{"'Eng (page2)'!$A$1:$D$52"}</definedName>
    <definedName name="asds" localSheetId="1" hidden="1">{"'Eng (page2)'!$A$1:$D$52"}</definedName>
    <definedName name="asds" localSheetId="2" hidden="1">{"'Eng (page2)'!$A$1:$D$52"}</definedName>
    <definedName name="asds" hidden="1">{"'Eng (page2)'!$A$1:$D$52"}</definedName>
    <definedName name="Assumtion" hidden="1">#REF!</definedName>
    <definedName name="AuraStyleDefaultsReset" hidden="1">#N/A</definedName>
    <definedName name="ax" localSheetId="4" hidden="1">{"'Eng (page2)'!$A$1:$D$52"}</definedName>
    <definedName name="ax" localSheetId="5" hidden="1">{"'Eng (page2)'!$A$1:$D$52"}</definedName>
    <definedName name="ax" localSheetId="3" hidden="1">{"'Eng (page2)'!$A$1:$D$52"}</definedName>
    <definedName name="ax" localSheetId="1" hidden="1">{"'Eng (page2)'!$A$1:$D$52"}</definedName>
    <definedName name="ax" localSheetId="2" hidden="1">{"'Eng (page2)'!$A$1:$D$52"}</definedName>
    <definedName name="ax" hidden="1">{"'Eng (page2)'!$A$1:$D$52"}</definedName>
    <definedName name="BB" localSheetId="4" hidden="1">{"'Eng (page2)'!$A$1:$D$52"}</definedName>
    <definedName name="BB" localSheetId="5" hidden="1">{"'Eng (page2)'!$A$1:$D$52"}</definedName>
    <definedName name="BB" localSheetId="3" hidden="1">{"'Eng (page2)'!$A$1:$D$52"}</definedName>
    <definedName name="BB" localSheetId="1" hidden="1">{"'Eng (page2)'!$A$1:$D$52"}</definedName>
    <definedName name="BB" localSheetId="2" hidden="1">{"'Eng (page2)'!$A$1:$D$52"}</definedName>
    <definedName name="BB" hidden="1">{"'Eng (page2)'!$A$1:$D$52"}</definedName>
    <definedName name="beau" localSheetId="4" hidden="1">{"'Model'!$A$1:$N$53"}</definedName>
    <definedName name="beau" localSheetId="5" hidden="1">{"'Model'!$A$1:$N$53"}</definedName>
    <definedName name="beau" localSheetId="3" hidden="1">{"'Model'!$A$1:$N$53"}</definedName>
    <definedName name="beau" localSheetId="1" hidden="1">{"'Model'!$A$1:$N$53"}</definedName>
    <definedName name="beau" localSheetId="2" hidden="1">{"'Model'!$A$1:$N$53"}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bo" localSheetId="4" hidden="1">{"PFE",#N/A,TRUE,"FILMS"}</definedName>
    <definedName name="bo" localSheetId="5" hidden="1">{"PFE",#N/A,TRUE,"FILMS"}</definedName>
    <definedName name="bo" localSheetId="3" hidden="1">{"PFE",#N/A,TRUE,"FILMS"}</definedName>
    <definedName name="bo" localSheetId="1" hidden="1">{"PFE",#N/A,TRUE,"FILMS"}</definedName>
    <definedName name="bo" localSheetId="2" hidden="1">{"PFE",#N/A,TRUE,"FILMS"}</definedName>
    <definedName name="bo" hidden="1">{"PFE",#N/A,TRUE,"FILMS"}</definedName>
    <definedName name="BOY" hidden="1">#REF!</definedName>
    <definedName name="cash" localSheetId="4" hidden="1">{"'Eng (page2)'!$A$1:$D$52"}</definedName>
    <definedName name="cash" localSheetId="5" hidden="1">{"'Eng (page2)'!$A$1:$D$52"}</definedName>
    <definedName name="cash" localSheetId="3" hidden="1">{"'Eng (page2)'!$A$1:$D$52"}</definedName>
    <definedName name="cash" localSheetId="1" hidden="1">{"'Eng (page2)'!$A$1:$D$52"}</definedName>
    <definedName name="cash" localSheetId="2" hidden="1">{"'Eng (page2)'!$A$1:$D$52"}</definedName>
    <definedName name="cash" hidden="1">{"'Eng (page2)'!$A$1:$D$52"}</definedName>
    <definedName name="cat" localSheetId="4" hidden="1">{"'Eng (page2)'!$A$1:$D$52"}</definedName>
    <definedName name="cat" localSheetId="5" hidden="1">{"'Eng (page2)'!$A$1:$D$52"}</definedName>
    <definedName name="cat" localSheetId="3" hidden="1">{"'Eng (page2)'!$A$1:$D$52"}</definedName>
    <definedName name="cat" localSheetId="1" hidden="1">{"'Eng (page2)'!$A$1:$D$52"}</definedName>
    <definedName name="cat" localSheetId="2" hidden="1">{"'Eng (page2)'!$A$1:$D$52"}</definedName>
    <definedName name="cat" hidden="1">{"'Eng (page2)'!$A$1:$D$52"}</definedName>
    <definedName name="cax" hidden="1">#REF!</definedName>
    <definedName name="Chile" localSheetId="4" hidden="1">{"PFE",#N/A,TRUE,"FILMS"}</definedName>
    <definedName name="Chile" localSheetId="5" hidden="1">{"PFE",#N/A,TRUE,"FILMS"}</definedName>
    <definedName name="Chile" localSheetId="3" hidden="1">{"PFE",#N/A,TRUE,"FILMS"}</definedName>
    <definedName name="Chile" localSheetId="1" hidden="1">{"PFE",#N/A,TRUE,"FILMS"}</definedName>
    <definedName name="Chile" localSheetId="2" hidden="1">{"PFE",#N/A,TRUE,"FILMS"}</definedName>
    <definedName name="Chile" hidden="1">{"PFE",#N/A,TRUE,"FILMS"}</definedName>
    <definedName name="chile1" localSheetId="4" hidden="1">{"PFE",#N/A,TRUE,"FILMS"}</definedName>
    <definedName name="chile1" localSheetId="5" hidden="1">{"PFE",#N/A,TRUE,"FILMS"}</definedName>
    <definedName name="chile1" localSheetId="3" hidden="1">{"PFE",#N/A,TRUE,"FILMS"}</definedName>
    <definedName name="chile1" localSheetId="1" hidden="1">{"PFE",#N/A,TRUE,"FILMS"}</definedName>
    <definedName name="chile1" localSheetId="2" hidden="1">{"PFE",#N/A,TRUE,"FILMS"}</definedName>
    <definedName name="chile1" hidden="1">{"PFE",#N/A,TRUE,"FILMS"}</definedName>
    <definedName name="cut" localSheetId="4" hidden="1">{"'Eng (page2)'!$A$1:$D$52"}</definedName>
    <definedName name="cut" localSheetId="5" hidden="1">{"'Eng (page2)'!$A$1:$D$52"}</definedName>
    <definedName name="cut" localSheetId="3" hidden="1">{"'Eng (page2)'!$A$1:$D$52"}</definedName>
    <definedName name="cut" localSheetId="1" hidden="1">{"'Eng (page2)'!$A$1:$D$52"}</definedName>
    <definedName name="cut" localSheetId="2" hidden="1">{"'Eng (page2)'!$A$1:$D$52"}</definedName>
    <definedName name="cut" hidden="1">{"'Eng (page2)'!$A$1:$D$52"}</definedName>
    <definedName name="dad" localSheetId="4" hidden="1">{"PFE",#N/A,TRUE,"FILMS"}</definedName>
    <definedName name="dad" localSheetId="5" hidden="1">{"PFE",#N/A,TRUE,"FILMS"}</definedName>
    <definedName name="dad" localSheetId="3" hidden="1">{"PFE",#N/A,TRUE,"FILMS"}</definedName>
    <definedName name="dad" localSheetId="1" hidden="1">{"PFE",#N/A,TRUE,"FILMS"}</definedName>
    <definedName name="dad" localSheetId="2" hidden="1">{"PFE",#N/A,TRUE,"FILMS"}</definedName>
    <definedName name="dad" hidden="1">{"PFE",#N/A,TRUE,"FILMS"}</definedName>
    <definedName name="dadadad" localSheetId="4" hidden="1">{"PFE",#N/A,TRUE,"FILMS"}</definedName>
    <definedName name="dadadad" localSheetId="5" hidden="1">{"PFE",#N/A,TRUE,"FILMS"}</definedName>
    <definedName name="dadadad" localSheetId="3" hidden="1">{"PFE",#N/A,TRUE,"FILMS"}</definedName>
    <definedName name="dadadad" localSheetId="1" hidden="1">{"PFE",#N/A,TRUE,"FILMS"}</definedName>
    <definedName name="dadadad" localSheetId="2" hidden="1">{"PFE",#N/A,TRUE,"FILMS"}</definedName>
    <definedName name="dadadad" hidden="1">{"PFE",#N/A,TRUE,"FILMS"}</definedName>
    <definedName name="das" hidden="1">#REF!</definedName>
    <definedName name="dddddd" localSheetId="4" hidden="1">{"'Eng (page2)'!$A$1:$D$52"}</definedName>
    <definedName name="dddddd" localSheetId="5" hidden="1">{"'Eng (page2)'!$A$1:$D$52"}</definedName>
    <definedName name="dddddd" localSheetId="3" hidden="1">{"'Eng (page2)'!$A$1:$D$52"}</definedName>
    <definedName name="dddddd" localSheetId="1" hidden="1">{"'Eng (page2)'!$A$1:$D$52"}</definedName>
    <definedName name="dddddd" localSheetId="2" hidden="1">{"'Eng (page2)'!$A$1:$D$52"}</definedName>
    <definedName name="dddddd" hidden="1">{"'Eng (page2)'!$A$1:$D$52"}</definedName>
    <definedName name="deatetareyt" localSheetId="4" hidden="1">{"PFE",#N/A,TRUE,"FILMS"}</definedName>
    <definedName name="deatetareyt" localSheetId="5" hidden="1">{"PFE",#N/A,TRUE,"FILMS"}</definedName>
    <definedName name="deatetareyt" localSheetId="3" hidden="1">{"PFE",#N/A,TRUE,"FILMS"}</definedName>
    <definedName name="deatetareyt" localSheetId="1" hidden="1">{"PFE",#N/A,TRUE,"FILMS"}</definedName>
    <definedName name="deatetareyt" localSheetId="2" hidden="1">{"PFE",#N/A,TRUE,"FILMS"}</definedName>
    <definedName name="deatetareyt" hidden="1">{"PFE",#N/A,TRUE,"FILMS"}</definedName>
    <definedName name="dfjd" hidden="1">#REF!</definedName>
    <definedName name="dooe" localSheetId="4" hidden="1">{"'Eng (page2)'!$A$1:$D$52"}</definedName>
    <definedName name="dooe" localSheetId="5" hidden="1">{"'Eng (page2)'!$A$1:$D$52"}</definedName>
    <definedName name="dooe" localSheetId="3" hidden="1">{"'Eng (page2)'!$A$1:$D$52"}</definedName>
    <definedName name="dooe" localSheetId="1" hidden="1">{"'Eng (page2)'!$A$1:$D$52"}</definedName>
    <definedName name="dooe" localSheetId="2" hidden="1">{"'Eng (page2)'!$A$1:$D$52"}</definedName>
    <definedName name="dooe" hidden="1">{"'Eng (page2)'!$A$1:$D$52"}</definedName>
    <definedName name="dssbfeq" hidden="1">#REF!</definedName>
    <definedName name="eae" localSheetId="4" hidden="1">{"PFE",#N/A,TRUE,"FILMS"}</definedName>
    <definedName name="eae" localSheetId="5" hidden="1">{"PFE",#N/A,TRUE,"FILMS"}</definedName>
    <definedName name="eae" localSheetId="3" hidden="1">{"PFE",#N/A,TRUE,"FILMS"}</definedName>
    <definedName name="eae" localSheetId="1" hidden="1">{"PFE",#N/A,TRUE,"FILMS"}</definedName>
    <definedName name="eae" localSheetId="2" hidden="1">{"PFE",#N/A,TRUE,"FILMS"}</definedName>
    <definedName name="eae" hidden="1">{"PFE",#N/A,TRUE,"FILMS"}</definedName>
    <definedName name="eeee" localSheetId="4" hidden="1">{"'Eng (page2)'!$A$1:$D$52"}</definedName>
    <definedName name="eeee" localSheetId="5" hidden="1">{"'Eng (page2)'!$A$1:$D$52"}</definedName>
    <definedName name="eeee" localSheetId="3" hidden="1">{"'Eng (page2)'!$A$1:$D$52"}</definedName>
    <definedName name="eeee" localSheetId="1" hidden="1">{"'Eng (page2)'!$A$1:$D$52"}</definedName>
    <definedName name="eeee" localSheetId="2" hidden="1">{"'Eng (page2)'!$A$1:$D$52"}</definedName>
    <definedName name="eeee" hidden="1">{"'Eng (page2)'!$A$1:$D$52"}</definedName>
    <definedName name="egfeqgegeg" hidden="1">#REF!</definedName>
    <definedName name="ERE" localSheetId="4" hidden="1">{"PFE",#N/A,TRUE,"FILMS"}</definedName>
    <definedName name="ERE" localSheetId="5" hidden="1">{"PFE",#N/A,TRUE,"FILMS"}</definedName>
    <definedName name="ERE" localSheetId="3" hidden="1">{"PFE",#N/A,TRUE,"FILMS"}</definedName>
    <definedName name="ERE" localSheetId="1" hidden="1">{"PFE",#N/A,TRUE,"FILMS"}</definedName>
    <definedName name="ERE" localSheetId="2" hidden="1">{"PFE",#N/A,TRUE,"FILMS"}</definedName>
    <definedName name="ERE" hidden="1">{"PFE",#N/A,TRUE,"FILMS"}</definedName>
    <definedName name="erstretaet" localSheetId="4" hidden="1">{"PFE",#N/A,TRUE,"FILMS"}</definedName>
    <definedName name="erstretaet" localSheetId="5" hidden="1">{"PFE",#N/A,TRUE,"FILMS"}</definedName>
    <definedName name="erstretaet" localSheetId="3" hidden="1">{"PFE",#N/A,TRUE,"FILMS"}</definedName>
    <definedName name="erstretaet" localSheetId="1" hidden="1">{"PFE",#N/A,TRUE,"FILMS"}</definedName>
    <definedName name="erstretaet" localSheetId="2" hidden="1">{"PFE",#N/A,TRUE,"FILMS"}</definedName>
    <definedName name="erstretaet" hidden="1">{"PFE",#N/A,TRUE,"FILMS"}</definedName>
    <definedName name="esgtwhwrh" hidden="1">#REF!</definedName>
    <definedName name="ExactAddinConnection" hidden="1">"069"</definedName>
    <definedName name="ExactAddinConnection.069" hidden="1">"DIPSERVER5\\SQL2008;069;wantip.kulwanichapor;1"</definedName>
    <definedName name="ExactAddinConnection.998" hidden="1">"wong109178-1;998;chey109859;1"</definedName>
    <definedName name="ExactAddinReports" hidden="1">1</definedName>
    <definedName name="exists" localSheetId="4" hidden="1">{"PFE",#N/A,TRUE,"FILMS"}</definedName>
    <definedName name="exists" localSheetId="5" hidden="1">{"PFE",#N/A,TRUE,"FILMS"}</definedName>
    <definedName name="exists" localSheetId="3" hidden="1">{"PFE",#N/A,TRUE,"FILMS"}</definedName>
    <definedName name="exists" localSheetId="1" hidden="1">{"PFE",#N/A,TRUE,"FILMS"}</definedName>
    <definedName name="exists" localSheetId="2" hidden="1">{"PFE",#N/A,TRUE,"FILMS"}</definedName>
    <definedName name="exists" hidden="1">{"PFE",#N/A,TRUE,"FILMS"}</definedName>
    <definedName name="front2" localSheetId="4" hidden="1">{"PFE",#N/A,TRUE,"FILMS"}</definedName>
    <definedName name="front2" localSheetId="5" hidden="1">{"PFE",#N/A,TRUE,"FILMS"}</definedName>
    <definedName name="front2" localSheetId="3" hidden="1">{"PFE",#N/A,TRUE,"FILMS"}</definedName>
    <definedName name="front2" localSheetId="1" hidden="1">{"PFE",#N/A,TRUE,"FILMS"}</definedName>
    <definedName name="front2" localSheetId="2" hidden="1">{"PFE",#N/A,TRUE,"FILMS"}</definedName>
    <definedName name="front2" hidden="1">{"PFE",#N/A,TRUE,"FILMS"}</definedName>
    <definedName name="ggggg" localSheetId="4" hidden="1">{"PFE",#N/A,TRUE,"FILMS"}</definedName>
    <definedName name="ggggg" localSheetId="5" hidden="1">{"PFE",#N/A,TRUE,"FILMS"}</definedName>
    <definedName name="ggggg" localSheetId="3" hidden="1">{"PFE",#N/A,TRUE,"FILMS"}</definedName>
    <definedName name="ggggg" localSheetId="1" hidden="1">{"PFE",#N/A,TRUE,"FILMS"}</definedName>
    <definedName name="ggggg" localSheetId="2" hidden="1">{"PFE",#N/A,TRUE,"FILMS"}</definedName>
    <definedName name="ggggg" hidden="1">{"PFE",#N/A,TRUE,"FILMS"}</definedName>
    <definedName name="gh" localSheetId="4" hidden="1">{"'Eng (page2)'!$A$1:$D$52"}</definedName>
    <definedName name="gh" localSheetId="5" hidden="1">{"'Eng (page2)'!$A$1:$D$52"}</definedName>
    <definedName name="gh" localSheetId="3" hidden="1">{"'Eng (page2)'!$A$1:$D$52"}</definedName>
    <definedName name="gh" localSheetId="1" hidden="1">{"'Eng (page2)'!$A$1:$D$52"}</definedName>
    <definedName name="gh" localSheetId="2" hidden="1">{"'Eng (page2)'!$A$1:$D$52"}</definedName>
    <definedName name="gh" hidden="1">{"'Eng (page2)'!$A$1:$D$52"}</definedName>
    <definedName name="ghuu" localSheetId="4" hidden="1">{"'Eng (page2)'!$A$1:$D$52"}</definedName>
    <definedName name="ghuu" localSheetId="5" hidden="1">{"'Eng (page2)'!$A$1:$D$52"}</definedName>
    <definedName name="ghuu" localSheetId="3" hidden="1">{"'Eng (page2)'!$A$1:$D$52"}</definedName>
    <definedName name="ghuu" localSheetId="1" hidden="1">{"'Eng (page2)'!$A$1:$D$52"}</definedName>
    <definedName name="ghuu" localSheetId="2" hidden="1">{"'Eng (page2)'!$A$1:$D$52"}</definedName>
    <definedName name="ghuu" hidden="1">{"'Eng (page2)'!$A$1:$D$52"}</definedName>
    <definedName name="GL" localSheetId="4" hidden="1">{"PFE",#N/A,TRUE,"FILMS"}</definedName>
    <definedName name="GL" localSheetId="5" hidden="1">{"PFE",#N/A,TRUE,"FILMS"}</definedName>
    <definedName name="GL" localSheetId="3" hidden="1">{"PFE",#N/A,TRUE,"FILMS"}</definedName>
    <definedName name="GL" localSheetId="1" hidden="1">{"PFE",#N/A,TRUE,"FILMS"}</definedName>
    <definedName name="GL" localSheetId="2" hidden="1">{"PFE",#N/A,TRUE,"FILMS"}</definedName>
    <definedName name="GL" hidden="1">{"PFE",#N/A,TRUE,"FILMS"}</definedName>
    <definedName name="hijo" localSheetId="4" hidden="1">{"'Eng (page2)'!$A$1:$D$52"}</definedName>
    <definedName name="hijo" localSheetId="5" hidden="1">{"'Eng (page2)'!$A$1:$D$52"}</definedName>
    <definedName name="hijo" localSheetId="3" hidden="1">{"'Eng (page2)'!$A$1:$D$52"}</definedName>
    <definedName name="hijo" localSheetId="1" hidden="1">{"'Eng (page2)'!$A$1:$D$52"}</definedName>
    <definedName name="hijo" localSheetId="2" hidden="1">{"'Eng (page2)'!$A$1:$D$52"}</definedName>
    <definedName name="hijo" hidden="1">{"'Eng (page2)'!$A$1:$D$52"}</definedName>
    <definedName name="hitech" hidden="1">#REF!</definedName>
    <definedName name="hjk" hidden="1">#REF!</definedName>
    <definedName name="HTML" localSheetId="4" hidden="1">{"'Eng (page2)'!$A$1:$D$52"}</definedName>
    <definedName name="HTML" localSheetId="5" hidden="1">{"'Eng (page2)'!$A$1:$D$52"}</definedName>
    <definedName name="HTML" localSheetId="3" hidden="1">{"'Eng (page2)'!$A$1:$D$52"}</definedName>
    <definedName name="HTML" localSheetId="1" hidden="1">{"'Eng (page2)'!$A$1:$D$52"}</definedName>
    <definedName name="HTML" localSheetId="2" hidden="1">{"'Eng (page2)'!$A$1:$D$52"}</definedName>
    <definedName name="HTML" hidden="1">{"'Eng (page2)'!$A$1:$D$52"}</definedName>
    <definedName name="HTML_CodePage" hidden="1">874</definedName>
    <definedName name="HTML_Control" localSheetId="4" hidden="1">{"'Eng (page2)'!$A$1:$D$52"}</definedName>
    <definedName name="HTML_Control" localSheetId="5" hidden="1">{"'Eng (page2)'!$A$1:$D$52"}</definedName>
    <definedName name="HTML_Control" localSheetId="3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vlpp" hidden="1">#REF!</definedName>
    <definedName name="invert_e" localSheetId="4" hidden="1">{"'SCBMF'!$A$1:$I$51","'SCBDA'!$A$1:$I$45","'SCBBA'!$A$1:$I$37"}</definedName>
    <definedName name="invert_e" localSheetId="5" hidden="1">{"'SCBMF'!$A$1:$I$51","'SCBDA'!$A$1:$I$45","'SCBBA'!$A$1:$I$37"}</definedName>
    <definedName name="invert_e" localSheetId="3" hidden="1">{"'SCBMF'!$A$1:$I$51","'SCBDA'!$A$1:$I$45","'SCBBA'!$A$1:$I$37"}</definedName>
    <definedName name="invert_e" localSheetId="1" hidden="1">{"'SCBMF'!$A$1:$I$51","'SCBDA'!$A$1:$I$45","'SCBBA'!$A$1:$I$37"}</definedName>
    <definedName name="invert_e" localSheetId="2" hidden="1">{"'SCBMF'!$A$1:$I$51","'SCBDA'!$A$1:$I$45","'SCBBA'!$A$1:$I$37"}</definedName>
    <definedName name="invert_e" hidden="1">{"'SCBMF'!$A$1:$I$51","'SCBDA'!$A$1:$I$45","'SCBBA'!$A$1:$I$37"}</definedName>
    <definedName name="jdkji" localSheetId="4" hidden="1">{"PFE",#N/A,TRUE,"FILMS"}</definedName>
    <definedName name="jdkji" localSheetId="5" hidden="1">{"PFE",#N/A,TRUE,"FILMS"}</definedName>
    <definedName name="jdkji" localSheetId="3" hidden="1">{"PFE",#N/A,TRUE,"FILMS"}</definedName>
    <definedName name="jdkji" localSheetId="1" hidden="1">{"PFE",#N/A,TRUE,"FILMS"}</definedName>
    <definedName name="jdkji" localSheetId="2" hidden="1">{"PFE",#N/A,TRUE,"FILMS"}</definedName>
    <definedName name="jdkji" hidden="1">{"PFE",#N/A,TRUE,"FILMS"}</definedName>
    <definedName name="jfkd" localSheetId="4" hidden="1">{"'Eng (page2)'!$A$1:$D$52"}</definedName>
    <definedName name="jfkd" localSheetId="5" hidden="1">{"'Eng (page2)'!$A$1:$D$52"}</definedName>
    <definedName name="jfkd" localSheetId="3" hidden="1">{"'Eng (page2)'!$A$1:$D$52"}</definedName>
    <definedName name="jfkd" localSheetId="1" hidden="1">{"'Eng (page2)'!$A$1:$D$52"}</definedName>
    <definedName name="jfkd" localSheetId="2" hidden="1">{"'Eng (page2)'!$A$1:$D$52"}</definedName>
    <definedName name="jfkd" hidden="1">{"'Eng (page2)'!$A$1:$D$52"}</definedName>
    <definedName name="jkl" localSheetId="4" hidden="1">{"'Eng (page2)'!$A$1:$D$52"}</definedName>
    <definedName name="jkl" localSheetId="5" hidden="1">{"'Eng (page2)'!$A$1:$D$52"}</definedName>
    <definedName name="jkl" localSheetId="3" hidden="1">{"'Eng (page2)'!$A$1:$D$52"}</definedName>
    <definedName name="jkl" localSheetId="1" hidden="1">{"'Eng (page2)'!$A$1:$D$52"}</definedName>
    <definedName name="jkl" localSheetId="2" hidden="1">{"'Eng (page2)'!$A$1:$D$52"}</definedName>
    <definedName name="jkl" hidden="1">{"'Eng (page2)'!$A$1:$D$52"}</definedName>
    <definedName name="jkmhcd" localSheetId="4" hidden="1">{"'Eng (page2)'!$A$1:$D$52"}</definedName>
    <definedName name="jkmhcd" localSheetId="5" hidden="1">{"'Eng (page2)'!$A$1:$D$52"}</definedName>
    <definedName name="jkmhcd" localSheetId="3" hidden="1">{"'Eng (page2)'!$A$1:$D$52"}</definedName>
    <definedName name="jkmhcd" localSheetId="1" hidden="1">{"'Eng (page2)'!$A$1:$D$52"}</definedName>
    <definedName name="jkmhcd" localSheetId="2" hidden="1">{"'Eng (page2)'!$A$1:$D$52"}</definedName>
    <definedName name="jkmhcd" hidden="1">{"'Eng (page2)'!$A$1:$D$52"}</definedName>
    <definedName name="ked" localSheetId="4" hidden="1">{"'Model'!$A$1:$N$53"}</definedName>
    <definedName name="ked" localSheetId="5" hidden="1">{"'Model'!$A$1:$N$53"}</definedName>
    <definedName name="ked" localSheetId="3" hidden="1">{"'Model'!$A$1:$N$53"}</definedName>
    <definedName name="ked" localSheetId="1" hidden="1">{"'Model'!$A$1:$N$53"}</definedName>
    <definedName name="ked" localSheetId="2" hidden="1">{"'Model'!$A$1:$N$53"}</definedName>
    <definedName name="ked" hidden="1">{"'Model'!$A$1:$N$53"}</definedName>
    <definedName name="ki" localSheetId="4" hidden="1">{"PFE",#N/A,TRUE,"FILMS"}</definedName>
    <definedName name="ki" localSheetId="5" hidden="1">{"PFE",#N/A,TRUE,"FILMS"}</definedName>
    <definedName name="ki" localSheetId="3" hidden="1">{"PFE",#N/A,TRUE,"FILMS"}</definedName>
    <definedName name="ki" localSheetId="1" hidden="1">{"PFE",#N/A,TRUE,"FILMS"}</definedName>
    <definedName name="ki" localSheetId="2" hidden="1">{"PFE",#N/A,TRUE,"FILMS"}</definedName>
    <definedName name="ki" hidden="1">{"PFE",#N/A,TRUE,"FILMS"}</definedName>
    <definedName name="kie" localSheetId="4" hidden="1">{"'Eng (page2)'!$A$1:$D$52"}</definedName>
    <definedName name="kie" localSheetId="5" hidden="1">{"'Eng (page2)'!$A$1:$D$52"}</definedName>
    <definedName name="kie" localSheetId="3" hidden="1">{"'Eng (page2)'!$A$1:$D$52"}</definedName>
    <definedName name="kie" localSheetId="1" hidden="1">{"'Eng (page2)'!$A$1:$D$52"}</definedName>
    <definedName name="kie" localSheetId="2" hidden="1">{"'Eng (page2)'!$A$1:$D$52"}</definedName>
    <definedName name="kie" hidden="1">{"'Eng (page2)'!$A$1:$D$52"}</definedName>
    <definedName name="klk" localSheetId="4" hidden="1">{"'Eng (page2)'!$A$1:$D$52"}</definedName>
    <definedName name="klk" localSheetId="5" hidden="1">{"'Eng (page2)'!$A$1:$D$52"}</definedName>
    <definedName name="klk" localSheetId="3" hidden="1">{"'Eng (page2)'!$A$1:$D$52"}</definedName>
    <definedName name="klk" localSheetId="1" hidden="1">{"'Eng (page2)'!$A$1:$D$52"}</definedName>
    <definedName name="klk" localSheetId="2" hidden="1">{"'Eng (page2)'!$A$1:$D$52"}</definedName>
    <definedName name="klk" hidden="1">{"'Eng (page2)'!$A$1:$D$52"}</definedName>
    <definedName name="KLO" localSheetId="4" hidden="1">{"'Eng (page2)'!$A$1:$D$52"}</definedName>
    <definedName name="KLO" localSheetId="5" hidden="1">{"'Eng (page2)'!$A$1:$D$52"}</definedName>
    <definedName name="KLO" localSheetId="3" hidden="1">{"'Eng (page2)'!$A$1:$D$52"}</definedName>
    <definedName name="KLO" localSheetId="1" hidden="1">{"'Eng (page2)'!$A$1:$D$52"}</definedName>
    <definedName name="KLO" localSheetId="2" hidden="1">{"'Eng (page2)'!$A$1:$D$52"}</definedName>
    <definedName name="KLO" hidden="1">{"'Eng (page2)'!$A$1:$D$52"}</definedName>
    <definedName name="kp" localSheetId="4" hidden="1">{"'Eng (page2)'!$A$1:$D$52"}</definedName>
    <definedName name="kp" localSheetId="5" hidden="1">{"'Eng (page2)'!$A$1:$D$52"}</definedName>
    <definedName name="kp" localSheetId="3" hidden="1">{"'Eng (page2)'!$A$1:$D$52"}</definedName>
    <definedName name="kp" localSheetId="1" hidden="1">{"'Eng (page2)'!$A$1:$D$52"}</definedName>
    <definedName name="kp" localSheetId="2" hidden="1">{"'Eng (page2)'!$A$1:$D$52"}</definedName>
    <definedName name="kp" hidden="1">{"'Eng (page2)'!$A$1:$D$52"}</definedName>
    <definedName name="LG" localSheetId="4" hidden="1">{"PFE",#N/A,TRUE,"FILMS"}</definedName>
    <definedName name="LG" localSheetId="5" hidden="1">{"PFE",#N/A,TRUE,"FILMS"}</definedName>
    <definedName name="LG" localSheetId="3" hidden="1">{"PFE",#N/A,TRUE,"FILMS"}</definedName>
    <definedName name="LG" localSheetId="1" hidden="1">{"PFE",#N/A,TRUE,"FILMS"}</definedName>
    <definedName name="LG" localSheetId="2" hidden="1">{"PFE",#N/A,TRUE,"FILMS"}</definedName>
    <definedName name="LG" hidden="1">{"PFE",#N/A,TRUE,"FILMS"}</definedName>
    <definedName name="mo" localSheetId="4" hidden="1">{"PFE",#N/A,TRUE,"FILMS"}</definedName>
    <definedName name="mo" localSheetId="5" hidden="1">{"PFE",#N/A,TRUE,"FILMS"}</definedName>
    <definedName name="mo" localSheetId="3" hidden="1">{"PFE",#N/A,TRUE,"FILMS"}</definedName>
    <definedName name="mo" localSheetId="1" hidden="1">{"PFE",#N/A,TRUE,"FILMS"}</definedName>
    <definedName name="mo" localSheetId="2" hidden="1">{"PFE",#N/A,TRUE,"FILMS"}</definedName>
    <definedName name="mo" hidden="1">{"PFE",#N/A,TRUE,"FILMS"}</definedName>
    <definedName name="mpic" localSheetId="4" hidden="1">{"PFE",#N/A,TRUE,"FILMS"}</definedName>
    <definedName name="mpic" localSheetId="5" hidden="1">{"PFE",#N/A,TRUE,"FILMS"}</definedName>
    <definedName name="mpic" localSheetId="3" hidden="1">{"PFE",#N/A,TRUE,"FILMS"}</definedName>
    <definedName name="mpic" localSheetId="1" hidden="1">{"PFE",#N/A,TRUE,"FILMS"}</definedName>
    <definedName name="mpic" localSheetId="2" hidden="1">{"PFE",#N/A,TRUE,"FILMS"}</definedName>
    <definedName name="mpic" hidden="1">{"PFE",#N/A,TRUE,"FILMS"}</definedName>
    <definedName name="nut" hidden="1">#REF!</definedName>
    <definedName name="olj" localSheetId="4" hidden="1">{"'Eng (page2)'!$A$1:$D$52"}</definedName>
    <definedName name="olj" localSheetId="5" hidden="1">{"'Eng (page2)'!$A$1:$D$52"}</definedName>
    <definedName name="olj" localSheetId="3" hidden="1">{"'Eng (page2)'!$A$1:$D$52"}</definedName>
    <definedName name="olj" localSheetId="1" hidden="1">{"'Eng (page2)'!$A$1:$D$52"}</definedName>
    <definedName name="olj" localSheetId="2" hidden="1">{"'Eng (page2)'!$A$1:$D$52"}</definedName>
    <definedName name="olj" hidden="1">{"'Eng (page2)'!$A$1:$D$52"}</definedName>
    <definedName name="oooo" localSheetId="4" hidden="1">{"PFE",#N/A,TRUE,"FILMS"}</definedName>
    <definedName name="oooo" localSheetId="5" hidden="1">{"PFE",#N/A,TRUE,"FILMS"}</definedName>
    <definedName name="oooo" localSheetId="3" hidden="1">{"PFE",#N/A,TRUE,"FILMS"}</definedName>
    <definedName name="oooo" localSheetId="1" hidden="1">{"PFE",#N/A,TRUE,"FILMS"}</definedName>
    <definedName name="oooo" localSheetId="2" hidden="1">{"PFE",#N/A,TRUE,"FILMS"}</definedName>
    <definedName name="oooo" hidden="1">{"PFE",#N/A,TRUE,"FILMS"}</definedName>
    <definedName name="pom" hidden="1">#REF!</definedName>
    <definedName name="ppppppp" localSheetId="4" hidden="1">{"PFE",#N/A,TRUE,"FILMS"}</definedName>
    <definedName name="ppppppp" localSheetId="5" hidden="1">{"PFE",#N/A,TRUE,"FILMS"}</definedName>
    <definedName name="ppppppp" localSheetId="3" hidden="1">{"PFE",#N/A,TRUE,"FILMS"}</definedName>
    <definedName name="ppppppp" localSheetId="1" hidden="1">{"PFE",#N/A,TRUE,"FILMS"}</definedName>
    <definedName name="ppppppp" localSheetId="2" hidden="1">{"PFE",#N/A,TRUE,"FILMS"}</definedName>
    <definedName name="ppppppp" hidden="1">{"PFE",#N/A,TRUE,"FILMS"}</definedName>
    <definedName name="PRJE1" localSheetId="4" hidden="1">{"'Eng (page2)'!$A$1:$D$52"}</definedName>
    <definedName name="PRJE1" localSheetId="5" hidden="1">{"'Eng (page2)'!$A$1:$D$52"}</definedName>
    <definedName name="PRJE1" localSheetId="3" hidden="1">{"'Eng (page2)'!$A$1:$D$52"}</definedName>
    <definedName name="PRJE1" localSheetId="1" hidden="1">{"'Eng (page2)'!$A$1:$D$52"}</definedName>
    <definedName name="PRJE1" localSheetId="2" hidden="1">{"'Eng (page2)'!$A$1:$D$52"}</definedName>
    <definedName name="PRJE1" hidden="1">{"'Eng (page2)'!$A$1:$D$52"}</definedName>
    <definedName name="qqqq" localSheetId="4" hidden="1">{"'Eng (page2)'!$A$1:$D$52"}</definedName>
    <definedName name="qqqq" localSheetId="5" hidden="1">{"'Eng (page2)'!$A$1:$D$52"}</definedName>
    <definedName name="qqqq" localSheetId="3" hidden="1">{"'Eng (page2)'!$A$1:$D$52"}</definedName>
    <definedName name="qqqq" localSheetId="1" hidden="1">{"'Eng (page2)'!$A$1:$D$52"}</definedName>
    <definedName name="qqqq" localSheetId="2" hidden="1">{"'Eng (page2)'!$A$1:$D$52"}</definedName>
    <definedName name="qqqq" hidden="1">{"'Eng (page2)'!$A$1:$D$52"}</definedName>
    <definedName name="qw" localSheetId="4" hidden="1">{"'Eng (page2)'!$A$1:$D$52"}</definedName>
    <definedName name="qw" localSheetId="5" hidden="1">{"'Eng (page2)'!$A$1:$D$52"}</definedName>
    <definedName name="qw" localSheetId="3" hidden="1">{"'Eng (page2)'!$A$1:$D$52"}</definedName>
    <definedName name="qw" localSheetId="1" hidden="1">{"'Eng (page2)'!$A$1:$D$52"}</definedName>
    <definedName name="qw" localSheetId="2" hidden="1">{"'Eng (page2)'!$A$1:$D$52"}</definedName>
    <definedName name="qw" hidden="1">{"'Eng (page2)'!$A$1:$D$52"}</definedName>
    <definedName name="RPB" hidden="1">#REF!</definedName>
    <definedName name="ryhetteh" hidden="1">#REF!</definedName>
    <definedName name="sdwsdwdw" hidden="1">#REF!</definedName>
    <definedName name="sell" localSheetId="4" hidden="1">{"'Eng (page2)'!$A$1:$D$52"}</definedName>
    <definedName name="sell" localSheetId="5" hidden="1">{"'Eng (page2)'!$A$1:$D$52"}</definedName>
    <definedName name="sell" localSheetId="3" hidden="1">{"'Eng (page2)'!$A$1:$D$52"}</definedName>
    <definedName name="sell" localSheetId="1" hidden="1">{"'Eng (page2)'!$A$1:$D$52"}</definedName>
    <definedName name="sell" localSheetId="2" hidden="1">{"'Eng (page2)'!$A$1:$D$52"}</definedName>
    <definedName name="sell" hidden="1">{"'Eng (page2)'!$A$1:$D$52"}</definedName>
    <definedName name="sgswre" hidden="1">#REF!</definedName>
    <definedName name="software" localSheetId="4" hidden="1">{"'Eng (page2)'!$A$1:$D$52"}</definedName>
    <definedName name="software" localSheetId="5" hidden="1">{"'Eng (page2)'!$A$1:$D$52"}</definedName>
    <definedName name="software" localSheetId="3" hidden="1">{"'Eng (page2)'!$A$1:$D$52"}</definedName>
    <definedName name="software" localSheetId="1" hidden="1">{"'Eng (page2)'!$A$1:$D$52"}</definedName>
    <definedName name="software" localSheetId="2" hidden="1">{"'Eng (page2)'!$A$1:$D$52"}</definedName>
    <definedName name="software" hidden="1">{"'Eng (page2)'!$A$1:$D$52"}</definedName>
    <definedName name="Sort" hidden="1">#REF!</definedName>
    <definedName name="sss" localSheetId="4" hidden="1">{"'Eng (page2)'!$A$1:$D$52"}</definedName>
    <definedName name="sss" localSheetId="5" hidden="1">{"'Eng (page2)'!$A$1:$D$52"}</definedName>
    <definedName name="sss" localSheetId="3" hidden="1">{"'Eng (page2)'!$A$1:$D$52"}</definedName>
    <definedName name="sss" localSheetId="1" hidden="1">{"'Eng (page2)'!$A$1:$D$52"}</definedName>
    <definedName name="sss" localSheetId="2" hidden="1">{"'Eng (page2)'!$A$1:$D$52"}</definedName>
    <definedName name="sss" hidden="1">{"'Eng (page2)'!$A$1:$D$52"}</definedName>
    <definedName name="stamp" localSheetId="4" hidden="1">{"'Eng (page2)'!$A$1:$D$52"}</definedName>
    <definedName name="stamp" localSheetId="5" hidden="1">{"'Eng (page2)'!$A$1:$D$52"}</definedName>
    <definedName name="stamp" localSheetId="3" hidden="1">{"'Eng (page2)'!$A$1:$D$52"}</definedName>
    <definedName name="stamp" localSheetId="1" hidden="1">{"'Eng (page2)'!$A$1:$D$52"}</definedName>
    <definedName name="stamp" localSheetId="2" hidden="1">{"'Eng (page2)'!$A$1:$D$52"}</definedName>
    <definedName name="stamp" hidden="1">{"'Eng (page2)'!$A$1:$D$52"}</definedName>
    <definedName name="Tayo" localSheetId="4" hidden="1">{"PFE",#N/A,TRUE,"FILMS"}</definedName>
    <definedName name="Tayo" localSheetId="5" hidden="1">{"PFE",#N/A,TRUE,"FILMS"}</definedName>
    <definedName name="Tayo" localSheetId="3" hidden="1">{"PFE",#N/A,TRUE,"FILMS"}</definedName>
    <definedName name="Tayo" localSheetId="1" hidden="1">{"PFE",#N/A,TRUE,"FILMS"}</definedName>
    <definedName name="Tayo" localSheetId="2" hidden="1">{"PFE",#N/A,TRUE,"FILMS"}</definedName>
    <definedName name="Tayo" hidden="1">{"PFE",#N/A,TRUE,"FILMS"}</definedName>
    <definedName name="TextRefCopyRangeCount" hidden="1">1</definedName>
    <definedName name="thyth" localSheetId="4" hidden="1">{"'Eng (page2)'!$A$1:$D$52"}</definedName>
    <definedName name="thyth" localSheetId="5" hidden="1">{"'Eng (page2)'!$A$1:$D$52"}</definedName>
    <definedName name="thyth" localSheetId="3" hidden="1">{"'Eng (page2)'!$A$1:$D$52"}</definedName>
    <definedName name="thyth" localSheetId="1" hidden="1">{"'Eng (page2)'!$A$1:$D$52"}</definedName>
    <definedName name="thyth" localSheetId="2" hidden="1">{"'Eng (page2)'!$A$1:$D$52"}</definedName>
    <definedName name="thyth" hidden="1">{"'Eng (page2)'!$A$1:$D$52"}</definedName>
    <definedName name="tre4r564t" localSheetId="4" hidden="1">{"'Eng (page2)'!$A$1:$D$52"}</definedName>
    <definedName name="tre4r564t" localSheetId="5" hidden="1">{"'Eng (page2)'!$A$1:$D$52"}</definedName>
    <definedName name="tre4r564t" localSheetId="3" hidden="1">{"'Eng (page2)'!$A$1:$D$52"}</definedName>
    <definedName name="tre4r564t" localSheetId="1" hidden="1">{"'Eng (page2)'!$A$1:$D$52"}</definedName>
    <definedName name="tre4r564t" localSheetId="2" hidden="1">{"'Eng (page2)'!$A$1:$D$52"}</definedName>
    <definedName name="tre4r564t" hidden="1">{"'Eng (page2)'!$A$1:$D$52"}</definedName>
    <definedName name="tun" localSheetId="4" hidden="1">{"'Model'!$A$1:$N$53"}</definedName>
    <definedName name="tun" localSheetId="5" hidden="1">{"'Model'!$A$1:$N$53"}</definedName>
    <definedName name="tun" localSheetId="3" hidden="1">{"'Model'!$A$1:$N$53"}</definedName>
    <definedName name="tun" localSheetId="1" hidden="1">{"'Model'!$A$1:$N$53"}</definedName>
    <definedName name="tun" localSheetId="2" hidden="1">{"'Model'!$A$1:$N$53"}</definedName>
    <definedName name="tun" hidden="1">{"'Model'!$A$1:$N$53"}</definedName>
    <definedName name="ujj" localSheetId="4" hidden="1">{"'Eng (page2)'!$A$1:$D$52"}</definedName>
    <definedName name="ujj" localSheetId="5" hidden="1">{"'Eng (page2)'!$A$1:$D$52"}</definedName>
    <definedName name="ujj" localSheetId="3" hidden="1">{"'Eng (page2)'!$A$1:$D$52"}</definedName>
    <definedName name="ujj" localSheetId="1" hidden="1">{"'Eng (page2)'!$A$1:$D$52"}</definedName>
    <definedName name="ujj" localSheetId="2" hidden="1">{"'Eng (page2)'!$A$1:$D$52"}</definedName>
    <definedName name="ujj" hidden="1">{"'Eng (page2)'!$A$1:$D$52"}</definedName>
    <definedName name="Uor" localSheetId="4" hidden="1">{"'Eng (page2)'!$A$1:$D$52"}</definedName>
    <definedName name="Uor" localSheetId="5" hidden="1">{"'Eng (page2)'!$A$1:$D$52"}</definedName>
    <definedName name="Uor" localSheetId="3" hidden="1">{"'Eng (page2)'!$A$1:$D$52"}</definedName>
    <definedName name="Uor" localSheetId="1" hidden="1">{"'Eng (page2)'!$A$1:$D$52"}</definedName>
    <definedName name="Uor" localSheetId="2" hidden="1">{"'Eng (page2)'!$A$1:$D$52"}</definedName>
    <definedName name="Uor" hidden="1">{"'Eng (page2)'!$A$1:$D$52"}</definedName>
    <definedName name="vee" localSheetId="4" hidden="1">{"PFE",#N/A,TRUE,"FILMS"}</definedName>
    <definedName name="vee" localSheetId="5" hidden="1">{"PFE",#N/A,TRUE,"FILMS"}</definedName>
    <definedName name="vee" localSheetId="3" hidden="1">{"PFE",#N/A,TRUE,"FILMS"}</definedName>
    <definedName name="vee" localSheetId="1" hidden="1">{"PFE",#N/A,TRUE,"FILMS"}</definedName>
    <definedName name="vee" localSheetId="2" hidden="1">{"PFE",#N/A,TRUE,"FILMS"}</definedName>
    <definedName name="vee" hidden="1">{"PFE",#N/A,TRUE,"FILMS"}</definedName>
    <definedName name="viiuuiiu" hidden="1">#REF!</definedName>
    <definedName name="weee" localSheetId="4" hidden="1">{"'Eng (page2)'!$A$1:$D$52"}</definedName>
    <definedName name="weee" localSheetId="5" hidden="1">{"'Eng (page2)'!$A$1:$D$52"}</definedName>
    <definedName name="weee" localSheetId="3" hidden="1">{"'Eng (page2)'!$A$1:$D$52"}</definedName>
    <definedName name="weee" localSheetId="1" hidden="1">{"'Eng (page2)'!$A$1:$D$52"}</definedName>
    <definedName name="weee" localSheetId="2" hidden="1">{"'Eng (page2)'!$A$1:$D$52"}</definedName>
    <definedName name="weee" hidden="1">{"'Eng (page2)'!$A$1:$D$52"}</definedName>
    <definedName name="wrn.Monthly._.Blurb." localSheetId="4" hidden="1">{"PFE",#N/A,TRUE,"FILMS"}</definedName>
    <definedName name="wrn.Monthly._.Blurb." localSheetId="5" hidden="1">{"PFE",#N/A,TRUE,"FILMS"}</definedName>
    <definedName name="wrn.Monthly._.Blurb." localSheetId="3" hidden="1">{"PFE",#N/A,TRUE,"FILMS"}</definedName>
    <definedName name="wrn.Monthly._.Blurb." localSheetId="1" hidden="1">{"PFE",#N/A,TRUE,"FILMS"}</definedName>
    <definedName name="wrn.Monthly._.Blurb." localSheetId="2" hidden="1">{"PFE",#N/A,TRUE,"FILMS"}</definedName>
    <definedName name="wrn.Monthly._.Blurb." hidden="1">{"PFE",#N/A,TRUE,"FILMS"}</definedName>
    <definedName name="wrn.Monthly._.Blurb2." localSheetId="4" hidden="1">{"PFE",#N/A,TRUE,"FILMS"}</definedName>
    <definedName name="wrn.Monthly._.Blurb2." localSheetId="5" hidden="1">{"PFE",#N/A,TRUE,"FILMS"}</definedName>
    <definedName name="wrn.Monthly._.Blurb2." localSheetId="3" hidden="1">{"PFE",#N/A,TRUE,"FILMS"}</definedName>
    <definedName name="wrn.Monthly._.Blurb2." localSheetId="1" hidden="1">{"PFE",#N/A,TRUE,"FILMS"}</definedName>
    <definedName name="wrn.Monthly._.Blurb2." localSheetId="2" hidden="1">{"PFE",#N/A,TRUE,"FILMS"}</definedName>
    <definedName name="wrn.Monthly._.Blurb2." hidden="1">{"PFE",#N/A,TRUE,"FILMS"}</definedName>
    <definedName name="ww" localSheetId="4" hidden="1">{"'Eng (page2)'!$A$1:$D$52"}</definedName>
    <definedName name="ww" localSheetId="5" hidden="1">{"'Eng (page2)'!$A$1:$D$52"}</definedName>
    <definedName name="ww" localSheetId="3" hidden="1">{"'Eng (page2)'!$A$1:$D$52"}</definedName>
    <definedName name="ww" localSheetId="1" hidden="1">{"'Eng (page2)'!$A$1:$D$52"}</definedName>
    <definedName name="ww" localSheetId="2" hidden="1">{"'Eng (page2)'!$A$1:$D$52"}</definedName>
    <definedName name="ww" hidden="1">{"'Eng (page2)'!$A$1:$D$52"}</definedName>
    <definedName name="WW3a7b43bfcb1d4b5da6af6ca1758d29b7_634385589212618887" hidden="1">#REF!</definedName>
    <definedName name="wwww" localSheetId="4" hidden="1">{"'Model'!$A$1:$N$53"}</definedName>
    <definedName name="wwww" localSheetId="5" hidden="1">{"'Model'!$A$1:$N$53"}</definedName>
    <definedName name="wwww" localSheetId="3" hidden="1">{"'Model'!$A$1:$N$53"}</definedName>
    <definedName name="wwww" localSheetId="1" hidden="1">{"'Model'!$A$1:$N$53"}</definedName>
    <definedName name="wwww" localSheetId="2" hidden="1">{"'Model'!$A$1:$N$53"}</definedName>
    <definedName name="wwww" hidden="1">{"'Model'!$A$1:$N$53"}</definedName>
    <definedName name="x" localSheetId="4" hidden="1">{"'Eng (page2)'!$A$1:$D$52"}</definedName>
    <definedName name="x" localSheetId="5" hidden="1">{"'Eng (page2)'!$A$1:$D$52"}</definedName>
    <definedName name="x" localSheetId="3" hidden="1">{"'Eng (page2)'!$A$1:$D$52"}</definedName>
    <definedName name="x" localSheetId="1" hidden="1">{"'Eng (page2)'!$A$1:$D$52"}</definedName>
    <definedName name="x" localSheetId="2" hidden="1">{"'Eng (page2)'!$A$1:$D$52"}</definedName>
    <definedName name="x" hidden="1">{"'Eng (page2)'!$A$1:$D$52"}</definedName>
    <definedName name="XXXXXXXX" localSheetId="4" hidden="1">{"PFE",#N/A,TRUE,"FILMS"}</definedName>
    <definedName name="XXXXXXXX" localSheetId="5" hidden="1">{"PFE",#N/A,TRUE,"FILMS"}</definedName>
    <definedName name="XXXXXXXX" localSheetId="3" hidden="1">{"PFE",#N/A,TRUE,"FILMS"}</definedName>
    <definedName name="XXXXXXXX" localSheetId="1" hidden="1">{"PFE",#N/A,TRUE,"FILMS"}</definedName>
    <definedName name="XXXXXXXX" localSheetId="2" hidden="1">{"PFE",#N/A,TRUE,"FILMS"}</definedName>
    <definedName name="XXXXXXXX" hidden="1">{"PFE",#N/A,TRUE,"FILMS"}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z" localSheetId="4" hidden="1">{"'Eng (page2)'!$A$1:$D$52"}</definedName>
    <definedName name="zz" localSheetId="5" hidden="1">{"'Eng (page2)'!$A$1:$D$52"}</definedName>
    <definedName name="zz" localSheetId="3" hidden="1">{"'Eng (page2)'!$A$1:$D$52"}</definedName>
    <definedName name="zz" localSheetId="1" hidden="1">{"'Eng (page2)'!$A$1:$D$52"}</definedName>
    <definedName name="zz" localSheetId="2" hidden="1">{"'Eng (page2)'!$A$1:$D$52"}</definedName>
    <definedName name="zz" hidden="1">{"'Eng (page2)'!$A$1:$D$52"}</definedName>
    <definedName name="เงินเดือน" localSheetId="4" hidden="1">{"'Eng (page2)'!$A$1:$D$52"}</definedName>
    <definedName name="เงินเดือน" localSheetId="5" hidden="1">{"'Eng (page2)'!$A$1:$D$52"}</definedName>
    <definedName name="เงินเดือน" localSheetId="3" hidden="1">{"'Eng (page2)'!$A$1:$D$52"}</definedName>
    <definedName name="เงินเดือน" localSheetId="1" hidden="1">{"'Eng (page2)'!$A$1:$D$52"}</definedName>
    <definedName name="เงินเดือน" localSheetId="2" hidden="1">{"'Eng (page2)'!$A$1:$D$52"}</definedName>
    <definedName name="เงินเดือน" hidden="1">{"'Eng (page2)'!$A$1:$D$52"}</definedName>
    <definedName name="กด" localSheetId="4" hidden="1">{"PFE",#N/A,TRUE,"FILMS"}</definedName>
    <definedName name="กด" localSheetId="5" hidden="1">{"PFE",#N/A,TRUE,"FILMS"}</definedName>
    <definedName name="กด" localSheetId="3" hidden="1">{"PFE",#N/A,TRUE,"FILMS"}</definedName>
    <definedName name="กด" localSheetId="1" hidden="1">{"PFE",#N/A,TRUE,"FILMS"}</definedName>
    <definedName name="กด" localSheetId="2" hidden="1">{"PFE",#N/A,TRUE,"FILMS"}</definedName>
    <definedName name="กด" hidden="1">{"PFE",#N/A,TRUE,"FILMS"}</definedName>
    <definedName name="กดกด" hidden="1">#REF!</definedName>
    <definedName name="ดkkk" localSheetId="4" hidden="1">{"PFE",#N/A,TRUE,"FILMS"}</definedName>
    <definedName name="ดkkk" localSheetId="5" hidden="1">{"PFE",#N/A,TRUE,"FILMS"}</definedName>
    <definedName name="ดkkk" localSheetId="3" hidden="1">{"PFE",#N/A,TRUE,"FILMS"}</definedName>
    <definedName name="ดkkk" localSheetId="1" hidden="1">{"PFE",#N/A,TRUE,"FILMS"}</definedName>
    <definedName name="ดkkk" localSheetId="2" hidden="1">{"PFE",#N/A,TRUE,"FILMS"}</definedName>
    <definedName name="ดkkk" hidden="1">{"PFE",#N/A,TRUE,"FILMS"}</definedName>
    <definedName name="สมมติฐาน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1" i="6" l="1"/>
  <c r="I91" i="6"/>
  <c r="G91" i="6"/>
  <c r="E91" i="6"/>
  <c r="K79" i="6"/>
  <c r="K93" i="6" s="1"/>
  <c r="K97" i="6" s="1"/>
  <c r="I79" i="6"/>
  <c r="I93" i="6" s="1"/>
  <c r="I97" i="6" s="1"/>
  <c r="G79" i="6"/>
  <c r="E79" i="6"/>
  <c r="A54" i="6"/>
  <c r="K42" i="6"/>
  <c r="K47" i="6" s="1"/>
  <c r="I42" i="6"/>
  <c r="I47" i="6" s="1"/>
  <c r="G42" i="6"/>
  <c r="G47" i="6" s="1"/>
  <c r="E42" i="6"/>
  <c r="E47" i="6" s="1"/>
  <c r="A3" i="6"/>
  <c r="A56" i="6" s="1"/>
  <c r="O23" i="5"/>
  <c r="M23" i="5"/>
  <c r="K23" i="5"/>
  <c r="I23" i="5"/>
  <c r="G23" i="5"/>
  <c r="O21" i="5"/>
  <c r="O20" i="5"/>
  <c r="O18" i="5"/>
  <c r="O16" i="5"/>
  <c r="M16" i="5"/>
  <c r="K16" i="5"/>
  <c r="I16" i="5"/>
  <c r="G16" i="5"/>
  <c r="A3" i="5"/>
  <c r="Q30" i="4"/>
  <c r="O30" i="4"/>
  <c r="M30" i="4"/>
  <c r="K30" i="4"/>
  <c r="I30" i="4"/>
  <c r="G30" i="4"/>
  <c r="Y28" i="4"/>
  <c r="Y30" i="4" s="1"/>
  <c r="U28" i="4"/>
  <c r="U30" i="4" s="1"/>
  <c r="S28" i="4"/>
  <c r="S30" i="4" s="1"/>
  <c r="AA27" i="4"/>
  <c r="W27" i="4"/>
  <c r="AA26" i="4"/>
  <c r="W26" i="4"/>
  <c r="W23" i="4"/>
  <c r="AA23" i="4" s="1"/>
  <c r="AA21" i="4"/>
  <c r="Y21" i="4"/>
  <c r="W21" i="4"/>
  <c r="U21" i="4"/>
  <c r="S21" i="4"/>
  <c r="Q21" i="4"/>
  <c r="O21" i="4"/>
  <c r="M21" i="4"/>
  <c r="K21" i="4"/>
  <c r="I21" i="4"/>
  <c r="G21" i="4"/>
  <c r="A3" i="4"/>
  <c r="P84" i="3"/>
  <c r="L84" i="3"/>
  <c r="P81" i="3"/>
  <c r="P66" i="3"/>
  <c r="N66" i="3"/>
  <c r="L66" i="3"/>
  <c r="J66" i="3"/>
  <c r="A51" i="3"/>
  <c r="A48" i="3"/>
  <c r="A90" i="3" s="1"/>
  <c r="P25" i="3"/>
  <c r="N25" i="3"/>
  <c r="L25" i="3"/>
  <c r="J25" i="3"/>
  <c r="P16" i="3"/>
  <c r="P27" i="3" s="1"/>
  <c r="P40" i="3" s="1"/>
  <c r="P43" i="3" s="1"/>
  <c r="N16" i="3"/>
  <c r="N27" i="3" s="1"/>
  <c r="N40" i="3" s="1"/>
  <c r="N43" i="3" s="1"/>
  <c r="L16" i="3"/>
  <c r="L27" i="3" s="1"/>
  <c r="L40" i="3" s="1"/>
  <c r="L43" i="3" s="1"/>
  <c r="J16" i="3"/>
  <c r="J27" i="3" s="1"/>
  <c r="J40" i="3" s="1"/>
  <c r="J43" i="3" s="1"/>
  <c r="J57" i="3" s="1"/>
  <c r="A1" i="3"/>
  <c r="A49" i="3" s="1"/>
  <c r="P84" i="2"/>
  <c r="L84" i="2"/>
  <c r="P81" i="2"/>
  <c r="P66" i="2"/>
  <c r="N66" i="2"/>
  <c r="L66" i="2"/>
  <c r="J66" i="2"/>
  <c r="A51" i="2"/>
  <c r="A48" i="2"/>
  <c r="A91" i="2" s="1"/>
  <c r="P25" i="2"/>
  <c r="N25" i="2"/>
  <c r="L25" i="2"/>
  <c r="J25" i="2"/>
  <c r="P16" i="2"/>
  <c r="P27" i="2" s="1"/>
  <c r="P40" i="2" s="1"/>
  <c r="P43" i="2" s="1"/>
  <c r="N16" i="2"/>
  <c r="N27" i="2" s="1"/>
  <c r="N40" i="2" s="1"/>
  <c r="N43" i="2" s="1"/>
  <c r="L16" i="2"/>
  <c r="L27" i="2" s="1"/>
  <c r="L40" i="2" s="1"/>
  <c r="L43" i="2" s="1"/>
  <c r="J16" i="2"/>
  <c r="J27" i="2" s="1"/>
  <c r="J40" i="2" s="1"/>
  <c r="J43" i="2" s="1"/>
  <c r="J57" i="2" s="1"/>
  <c r="A1" i="2"/>
  <c r="A49" i="2" s="1"/>
  <c r="P129" i="1"/>
  <c r="P132" i="1" s="1"/>
  <c r="N129" i="1"/>
  <c r="N132" i="1" s="1"/>
  <c r="L129" i="1"/>
  <c r="L132" i="1" s="1"/>
  <c r="J129" i="1"/>
  <c r="J132" i="1" s="1"/>
  <c r="A98" i="1"/>
  <c r="A97" i="1"/>
  <c r="A143" i="1" s="1"/>
  <c r="P87" i="1"/>
  <c r="N87" i="1"/>
  <c r="L87" i="1"/>
  <c r="J87" i="1"/>
  <c r="P76" i="1"/>
  <c r="P89" i="1" s="1"/>
  <c r="N76" i="1"/>
  <c r="N89" i="1" s="1"/>
  <c r="L76" i="1"/>
  <c r="L89" i="1" s="1"/>
  <c r="J76" i="1"/>
  <c r="J89" i="1" s="1"/>
  <c r="A54" i="1"/>
  <c r="A100" i="1" s="1"/>
  <c r="A52" i="1"/>
  <c r="N46" i="1"/>
  <c r="P44" i="1"/>
  <c r="N44" i="1"/>
  <c r="L44" i="1"/>
  <c r="J44" i="1"/>
  <c r="P26" i="1"/>
  <c r="P46" i="1" s="1"/>
  <c r="N26" i="1"/>
  <c r="L26" i="1"/>
  <c r="L46" i="1" s="1"/>
  <c r="J26" i="1"/>
  <c r="J46" i="1" s="1"/>
  <c r="G93" i="6" l="1"/>
  <c r="G97" i="6" s="1"/>
  <c r="E93" i="6"/>
  <c r="E97" i="6" s="1"/>
  <c r="W28" i="4"/>
  <c r="L57" i="3"/>
  <c r="L69" i="3" s="1"/>
  <c r="L81" i="3" s="1"/>
  <c r="L75" i="3"/>
  <c r="P57" i="3"/>
  <c r="P69" i="3" s="1"/>
  <c r="P75" i="3"/>
  <c r="N57" i="3"/>
  <c r="N69" i="3" s="1"/>
  <c r="N81" i="3" s="1"/>
  <c r="N75" i="3"/>
  <c r="N84" i="3" s="1"/>
  <c r="J69" i="3"/>
  <c r="J81" i="3" s="1"/>
  <c r="J75" i="3"/>
  <c r="J84" i="3" s="1"/>
  <c r="N57" i="2"/>
  <c r="N69" i="2" s="1"/>
  <c r="N81" i="2" s="1"/>
  <c r="N75" i="2"/>
  <c r="N84" i="2" s="1"/>
  <c r="L57" i="2"/>
  <c r="L69" i="2" s="1"/>
  <c r="L81" i="2" s="1"/>
  <c r="L75" i="2"/>
  <c r="P75" i="2"/>
  <c r="P57" i="2"/>
  <c r="P69" i="2" s="1"/>
  <c r="J69" i="2"/>
  <c r="J81" i="2" s="1"/>
  <c r="J75" i="2"/>
  <c r="J84" i="2" s="1"/>
  <c r="P134" i="1"/>
  <c r="J134" i="1"/>
  <c r="N134" i="1"/>
  <c r="L134" i="1"/>
  <c r="AA28" i="4" l="1"/>
  <c r="AA30" i="4" s="1"/>
  <c r="W30" i="4"/>
</calcChain>
</file>

<file path=xl/sharedStrings.xml><?xml version="1.0" encoding="utf-8"?>
<sst xmlns="http://schemas.openxmlformats.org/spreadsheetml/2006/main" count="507" uniqueCount="269">
  <si>
    <t>บริษัท เอแอลที เทเลคอม จำกัด (มหาชน)</t>
  </si>
  <si>
    <t xml:space="preserve">งบฐานะการเงิน </t>
  </si>
  <si>
    <t>ณ วันที่ 30 มิถุนายน พ.ศ. 2568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</si>
  <si>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</si>
  <si>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</si>
  <si>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</si>
  <si>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</si>
  <si>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30 มิถุนายน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</si>
  <si>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</si>
  <si>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</si>
  <si>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</si>
  <si>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</si>
  <si>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</si>
  <si>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</si>
  <si>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</si>
  <si>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</si>
  <si>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</t>
  </si>
  <si>
    <t>ด้วยวิธีราคาทุนตัดจำหน่าย</t>
  </si>
  <si>
    <t>ลูกหนี้การค้าและลูกหนี้หมุนเวียนอื่น</t>
  </si>
  <si>
    <t>ลูกหนี้ตามสัญญาเช่าเงินทุนส่วนที่ถึง</t>
  </si>
  <si>
    <t>กำหนดชำระภายในหนึ่งปี</t>
  </si>
  <si>
    <t>สินทรัพย์ที่เกิดจากสัญญา - หมุนเวียน</t>
  </si>
  <si>
    <t>เงินให้กู้ยืมระยะสั้นแก่บุคคลและ</t>
  </si>
  <si>
    <t>กิจการที่เกี่ยวข้องกัน</t>
  </si>
  <si>
    <t>สินค้าคงเหลือ</t>
  </si>
  <si>
    <t xml:space="preserve">สินทรัพย์หมุนเวียนอื่น </t>
  </si>
  <si>
    <t xml:space="preserve">รวมสินทรัพย์หมุนเวียน </t>
  </si>
  <si>
    <t>สินทรัพย์ไม่หมุนเวียน</t>
  </si>
  <si>
    <t>เงินฝากธนาคารที่ติดภาระค้ำประกัน</t>
  </si>
  <si>
    <t>ลูกหนี้ตามสัญญาเช่าเงินทุน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</si>
  <si>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</si>
  <si>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</si>
  <si>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</si>
  <si>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</si>
  <si>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</si>
  <si>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</si>
  <si>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</si>
  <si>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โครงข่ายเคเบิลใยแก้วนำแสง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</si>
  <si>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</si>
  <si>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</si>
  <si>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</si>
  <si>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</si>
  <si>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</si>
  <si>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  ____________________________________                 กรรมการ    ____________________________________</t>
  </si>
  <si>
    <t xml:space="preserve">                             นางปรีญาภรณ์ ตั้งเผ่าศักดิ์</t>
  </si>
  <si>
    <t xml:space="preserve">                              นางสาวปรียาพรรณ ภูวกุล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</si>
  <si>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</si>
  <si>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color rgb="FF000000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</si>
  <si>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</si>
  <si>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</si>
  <si>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เงินเบิกเกินบัญชีธนาคารและเงินกู้ยืม</t>
  </si>
  <si>
    <t>ระยะสั้นจากสถาบันการเงิน</t>
  </si>
  <si>
    <t>เจ้าหนี้การค้าและเจ้าหนี้หมุนเวียนอื่น</t>
  </si>
  <si>
    <t>หนี้สินตามสัญญาเช่าส่วนที่ถึงกำหนดชำระ</t>
  </si>
  <si>
    <t>ภายในหนึ่งปี</t>
  </si>
  <si>
    <t>เงินกู้ยืมระยะยาวจากสถาบันการเงิน</t>
  </si>
  <si>
    <t>ส่วนที่ถึงกำหนดชำระภายในหนึ่งปี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</si>
  <si>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</si>
  <si>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</si>
  <si>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</si>
  <si>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</si>
  <si>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>หนี้สินไม่หมุนเวียน</t>
  </si>
  <si>
    <t>เงินรับล่วงหน้าจากลูกค้า</t>
  </si>
  <si>
    <t>หนี้สินตามสัญญาเช่า</t>
  </si>
  <si>
    <t>ภาระผูกพันผลประโยชน์พนักงาน</t>
  </si>
  <si>
    <t>ประมาณการค่ารื้อถอน</t>
  </si>
  <si>
    <t>หนี้สินไม่หมุนเวียนอื่น</t>
  </si>
  <si>
    <t xml:space="preserve">รวมหนี้สินไม่หมุนเวียน                  </t>
  </si>
  <si>
    <t>รวมหนี้สิน</t>
  </si>
  <si>
    <r>
      <t xml:space="preserve">หนี้สินและส่วนของเจ้าของ </t>
    </r>
    <r>
      <rPr>
        <sz val="13"/>
        <color rgb="FF000000"/>
        <rFont val="Browallia New"/>
        <family val="2"/>
      </rPr>
      <t>(ต่อ)</t>
    </r>
  </si>
  <si>
    <t>ส่วนของเจ้าของ</t>
  </si>
  <si>
    <t xml:space="preserve">ทุนเรือนหุ้น                                </t>
  </si>
  <si>
    <t>ทุนจดทะเบียน</t>
  </si>
  <si>
    <t xml:space="preserve">หุ้นสามัญจำนวน 1,132,227,419 หุ้น </t>
  </si>
  <si>
    <t>มูลค่าที่ตราไว้หุ้นละ 0.50 บาท</t>
  </si>
  <si>
    <t>ทุนที่ออกและชำระแล้ว</t>
  </si>
  <si>
    <t>มูลค่าที่ชำระแล้วหุ้นละ 0.50 บาท</t>
  </si>
  <si>
    <t>ส่วนเกินมูลค่าหุ้นสามัญ</t>
  </si>
  <si>
    <t>ส่วนต่ำกว่าทุนจากการรวมธุรกิจภายใต้</t>
  </si>
  <si>
    <t>การควบคุมเดียวกัน</t>
  </si>
  <si>
    <t>ส่วนเกินทุนจากการจ่ายโดยใช้หุ้นเป็นเกณฑ์</t>
  </si>
  <si>
    <t>การเปลี่ยนแปลงสัดส่วนในบริษัทย่อย</t>
  </si>
  <si>
    <t>กำไร(ขาดทุน)สะสม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</si>
  <si>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</si>
  <si>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</si>
  <si>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</si>
  <si>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</si>
  <si>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</si>
  <si>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</si>
  <si>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</si>
  <si>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</si>
  <si>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30 มิถุนายน พ.ศ. 2568</t>
  </si>
  <si>
    <t>รายได้</t>
  </si>
  <si>
    <t>รายได้จากการขาย</t>
  </si>
  <si>
    <t>รายได้จากการให้บริการ</t>
  </si>
  <si>
    <t>รายได้จากการให้บริการโครงข่าย</t>
  </si>
  <si>
    <t>เคเบิลใยแก้วนำแสง</t>
  </si>
  <si>
    <t>รวมรายได้</t>
  </si>
  <si>
    <t>ต้นทุน</t>
  </si>
  <si>
    <t>ต้นทุนขาย</t>
  </si>
  <si>
    <t>ต้นทุนจากการให้บริการ</t>
  </si>
  <si>
    <t>ต้นทุนการให้บริการโครงข่าย</t>
  </si>
  <si>
    <t xml:space="preserve">เคเบิลใยแก้วนำแสง </t>
  </si>
  <si>
    <t>รวมต้นทุน</t>
  </si>
  <si>
    <t>กำไรขั้นต้น</t>
  </si>
  <si>
    <t xml:space="preserve">รายได้อื่น </t>
  </si>
  <si>
    <t>ค่าใช้จ่ายในการขาย</t>
  </si>
  <si>
    <t xml:space="preserve">ค่าใช้จ่ายในการบริหาร     </t>
  </si>
  <si>
    <t>กลับรายการผลขาดทุนด้านเครดิต</t>
  </si>
  <si>
    <t>ที่คาดว่าจะเกิดขึ้น</t>
  </si>
  <si>
    <t>กำไร(ขาดทุน)อื่น - สุทธิ</t>
  </si>
  <si>
    <t>กลับรายการค่าเผื่อการด้อยค่าเงินลงทุนใน</t>
  </si>
  <si>
    <t>การร่วมค้า</t>
  </si>
  <si>
    <t>ส่วนแบ่ง(ขาดทุน)กำไรจากเงินลงทุนใน</t>
  </si>
  <si>
    <t>บริษัทร่วมและการร่วมค้าตามวิธีส่วนได้เสีย</t>
  </si>
  <si>
    <t>ต้นทุนทางการเงิน</t>
  </si>
  <si>
    <t>กำไร(ขาดทุน)ก่อนภาษีเงินได้</t>
  </si>
  <si>
    <t>ภาษีเงินได้</t>
  </si>
  <si>
    <t>กำไร(ขาดทุน)สำหรับรอบระยะเวลา</t>
  </si>
  <si>
    <t xml:space="preserve">                            นางปรีญาภรณ์ ตั้งเผ่าศักดิ์</t>
  </si>
  <si>
    <t xml:space="preserve">                       นางสาวปรียาพรรณ ภูวกุล</t>
  </si>
  <si>
    <r>
      <t>งบกำไรขาดทุนเบ็ดเสร็จ (ยังไม่ได้ตรวจสอบ)</t>
    </r>
    <r>
      <rPr>
        <sz val="13"/>
        <color rgb="FF000000"/>
        <rFont val="Browallia New"/>
        <family val="2"/>
      </rPr>
      <t xml:space="preserve"> (ต่อ)</t>
    </r>
  </si>
  <si>
    <t>กำไรขาดทุนเบ็ดเสร็จอื่น</t>
  </si>
  <si>
    <t>รายการที่จะจัดประเภทรายการใหม่ไปยังกำไร</t>
  </si>
  <si>
    <t>หรือขาดทุนในภายหลัง</t>
  </si>
  <si>
    <t>ส่วนแบ่งขาดทุนเบ็ดเสร็จอื่นของบริษัทร่วม</t>
  </si>
  <si>
    <t>ตามวิธีส่วนได้เสีย</t>
  </si>
  <si>
    <t>ขาดทุนเบ็ดเสร็จอื่นสำหรับรอบระยะเวลา</t>
  </si>
  <si>
    <t xml:space="preserve"> - สุทธิจากภาษี</t>
  </si>
  <si>
    <t>กำไร(ขาดทุน)เบ็ดเสร็จรวม</t>
  </si>
  <si>
    <t>สำหรับสำหรับรอบระยะเวลา</t>
  </si>
  <si>
    <t>การแบ่งปันกำไร(ขาดทุน)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</si>
  <si>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</si>
  <si>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</si>
  <si>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-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</si>
  <si>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</si>
  <si>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</si>
  <si>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</t>
  </si>
  <si>
    <t>สำหรับรอบระยะเวลาหกเดือนสิ้นสุดวันที่ 30 มิถุนายน พ.ศ. 2568</t>
  </si>
  <si>
    <t>กลับรายการ(รับรู้)ผลขาดทุนด้านเครดิต</t>
  </si>
  <si>
    <t>ส่วนแบ่งกำไรจากเงินลงทุนใน</t>
  </si>
  <si>
    <t>ขาดทุนเบ็ดเสร็จอื่นสำหรับสำหรับรอบระยะเวลา</t>
  </si>
  <si>
    <t>งบการเปลี่ยนแปลงส่วนของเจ้าของ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</si>
  <si>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</si>
  <si>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องค์ประกอบอื่น</t>
  </si>
  <si>
    <t>ของส่วนของ</t>
  </si>
  <si>
    <t>ส่วนต่ำกว่าทุน</t>
  </si>
  <si>
    <t>ส่วนเกินทุน</t>
  </si>
  <si>
    <t>เจ้าของ</t>
  </si>
  <si>
    <t>จากการรวม</t>
  </si>
  <si>
    <t>จากการ</t>
  </si>
  <si>
    <t>การเปลี่ยนแปลง</t>
  </si>
  <si>
    <t>จัดสรรแล้ว -</t>
  </si>
  <si>
    <t>ส่วนแบ่งกำไร</t>
  </si>
  <si>
    <t>รวมส่วนของ</t>
  </si>
  <si>
    <t>ส่วนได้เสีย</t>
  </si>
  <si>
    <t>ทุนที่ออกและ</t>
  </si>
  <si>
    <t>ส่วนเกินมูลค่า</t>
  </si>
  <si>
    <t>ธุรกิจภายใต้การ</t>
  </si>
  <si>
    <t>จ่ายโดยใช้</t>
  </si>
  <si>
    <t>สัดส่วน</t>
  </si>
  <si>
    <t>ทุนสำรอง</t>
  </si>
  <si>
    <t>เบ็ดเสร็จอื่น</t>
  </si>
  <si>
    <t>ผู้เป็นเจ้าของ</t>
  </si>
  <si>
    <t>ที่ไม่มี</t>
  </si>
  <si>
    <t>รวม</t>
  </si>
  <si>
    <t>ชำระแล้ว</t>
  </si>
  <si>
    <t>หุ้นสามัญ</t>
  </si>
  <si>
    <t>ควบคุมเดียวกัน</t>
  </si>
  <si>
    <t>หุ้นเป็นเกณฑ์</t>
  </si>
  <si>
    <t>ในบริษัทย่อย</t>
  </si>
  <si>
    <t>ตามกฎหมาย</t>
  </si>
  <si>
    <t>ในบริษัทร่วม</t>
  </si>
  <si>
    <t>ของบริษัทใหญ่</t>
  </si>
  <si>
    <t>อำนาจควบคุม</t>
  </si>
  <si>
    <t>ยอดคงเหลือ ณ วันที่ 1 มกราคม พ.ศ. 2567</t>
  </si>
  <si>
    <t>การเปลี่ยนแปลงในส่วนของเจ้าของสำหรับรอบระยะเวลา</t>
  </si>
  <si>
    <t>การสูญเสียอำนาจในการควบคุมในบริษัทย่อย</t>
  </si>
  <si>
    <t>กำไร(ขาดทุน)เบ็ดเสร็จรวมสำหรับรอบระยะเวลา</t>
  </si>
  <si>
    <t>ยอดคงเหลือ ณ สิ้นรอบระยะเวลา วันที่ 30 มิถุนายน พ.ศ. 2567</t>
  </si>
  <si>
    <t>ยอดคงเหลือ ณ วันที่ 1 มกราคม พ.ศ. 2568</t>
  </si>
  <si>
    <t>เงินปันผลจ่ายจากบริษัทย่อย</t>
  </si>
  <si>
    <t>โอนไปชดเชยขาดทุนสะสม</t>
  </si>
  <si>
    <t>ยอดคงเหลือ ณ สิ้นรอบระยะเวลา วันที่ 30 มิถุนายน พ.ศ. 2568</t>
  </si>
  <si>
    <t xml:space="preserve"> กรรมการ    ____________________________________                                        กรรมการ    ____________________________________            </t>
  </si>
  <si>
    <t xml:space="preserve">        นางปรีญาภรณ์ ตั้งเผ่าศักดิ์</t>
  </si>
  <si>
    <t xml:space="preserve">       นางสาวปรียาพรรณ ภูวกุล</t>
  </si>
  <si>
    <r>
      <t xml:space="preserve">งบการเปลี่ยนแปลงส่วนของเจ้าของ (ยังไม่ได้ตรวจสอบ) </t>
    </r>
    <r>
      <rPr>
        <sz val="13"/>
        <color rgb="FF000000"/>
        <rFont val="Browallia New"/>
        <family val="2"/>
      </rPr>
      <t>(ต่อ)</t>
    </r>
  </si>
  <si>
    <t>ขาดทุนเบ็ดเสร็จรวมสำหรับรอบระยะเวลา</t>
  </si>
  <si>
    <t>กำไรเบ็ดเสร็จรวมสำหรับรอบระยะเวลา</t>
  </si>
  <si>
    <t>กรรมการ    ____________________________________                              กรรมการ    ____________________________________</t>
  </si>
  <si>
    <t xml:space="preserve">                                                             นางปรีญาภรณ์ ตั้งเผ่าศักดิ์                                                                        นางสาว ปรียาพรรณ ภูวกุล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</si>
  <si>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</si>
  <si>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</si>
  <si>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</si>
  <si>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ค่าเสื่อมราคาอสังหาริมทรัพย์เพื่อการลงทุน</t>
  </si>
  <si>
    <t>ค่าเสื่อมราคาอาคาร และอุปกรณ์</t>
  </si>
  <si>
    <t>ค่าเสื่อมราคาโครงข่ายเคเบิลใยแก้วนำแสง</t>
  </si>
  <si>
    <t>ค่าเสื่อมราคาสินทรัพย์สิทธิการใช้</t>
  </si>
  <si>
    <t>ค่าตัดจำหน่ายสินทรัพย์ไม่มีตัวตน</t>
  </si>
  <si>
    <t>ผลขาดทุนด้านเครดิตที่คาดว่าจะเกิดขึ้น(กลับรายการ)</t>
  </si>
  <si>
    <t>ตัดจำหน่ายโครงข่ายเคเบิลใยแก้วนำแสง</t>
  </si>
  <si>
    <t>ตัดจำหน่ายอุปกรณ์</t>
  </si>
  <si>
    <t>ขาดทุนจากการยกเลิกสัญญาเช่า</t>
  </si>
  <si>
    <t>ขาดทุนจากการชําระบัญชีเงินลงทุนในบริษัทย่อย</t>
  </si>
  <si>
    <t>กำไรจากการขายเงินลงทุนในการร่วมค้า</t>
  </si>
  <si>
    <t>กลับรายการค่าเผื่อการด้อยค่าของเงินลงทุนในการร่วมค้า</t>
  </si>
  <si>
    <t>ขาดทุน(กำไร)จากอัตราแลกเปลี่ยนที่ยังไม่เกิดขึ้นจริง</t>
  </si>
  <si>
    <t>ดอกเบี้ยรับ</t>
  </si>
  <si>
    <t>ดอกเบี้ยจ่าย</t>
  </si>
  <si>
    <t>ขาดทุนจากการลดมูลค่าสินค้าคงเหลือ(กลับรายการ)</t>
  </si>
  <si>
    <t>เงินปันผลรับ</t>
  </si>
  <si>
    <t>ส่วนแบ่งกำไรจากเงินลงทุนในบริษัทร่วมและการร่วมค้า</t>
  </si>
  <si>
    <t>การเปลี่ยนแปลงของสินทรัพย์และหนี้สินดำเนินงาน</t>
  </si>
  <si>
    <t xml:space="preserve">   -  ลูกหนี้การค้าและลูกหนี้หมุนเวียนอื่น</t>
  </si>
  <si>
    <t xml:space="preserve">   -  ลูกหนี้ตามสัญญาเช่าเงินทุน</t>
  </si>
  <si>
    <t xml:space="preserve">   -  สินทรัพย์ที่เกิดจากสัญญา - หมุนเวียน</t>
  </si>
  <si>
    <t xml:space="preserve">   -  สินค้าคงเหลือ</t>
  </si>
  <si>
    <t xml:space="preserve">   -  สินทรัพย์หมุนเวียนอื่น</t>
  </si>
  <si>
    <t xml:space="preserve">   -  สินทรัพย์ไม่หมุนเวียนอื่น</t>
  </si>
  <si>
    <t xml:space="preserve">   -  เจ้าหนี้การค้าและเจ้าหนี้หมุนเวียนอื่น</t>
  </si>
  <si>
    <t xml:space="preserve">   -  เงินรับล่วงหน้าจากลูกค้า</t>
  </si>
  <si>
    <t xml:space="preserve">   -  หนี้สินหมุนเวียนอื่น</t>
  </si>
  <si>
    <t xml:space="preserve">   -  จ่ายภาระผูกพันผลประโยชน์พนักงาน</t>
  </si>
  <si>
    <t>เงินสดได้มาจากการดำเนินงาน</t>
  </si>
  <si>
    <r>
      <t>หัก</t>
    </r>
    <r>
      <rPr>
        <sz val="13"/>
        <color theme="1"/>
        <rFont val="Browallia New"/>
        <family val="2"/>
      </rPr>
      <t xml:space="preserve">   ดอกเบี้ยจ่าย</t>
    </r>
  </si>
  <si>
    <t xml:space="preserve">       จ่ายภาษีเงินได้</t>
  </si>
  <si>
    <t xml:space="preserve">       รับคืนภาษีเงินได้</t>
  </si>
  <si>
    <t>เงินสดสุทธิได้มาจาก(ใช้ไปใน)กิจกรรมดำเนินงาน</t>
  </si>
  <si>
    <t xml:space="preserve">                                         นางปรีญาภรณ์ ตั้งเผ่าศักดิ์</t>
  </si>
  <si>
    <t xml:space="preserve">         นางสาวปรียาพรรณ ภูวกุล</t>
  </si>
  <si>
    <r>
      <t xml:space="preserve">งบกระแสเงินสด (ยังไม่ได้ตรวจสอบ) </t>
    </r>
    <r>
      <rPr>
        <sz val="13"/>
        <color theme="1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</si>
  <si>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</si>
  <si>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เงินสดจ่ายเพื่อซื้อสินทรัพย์ทางการเงินที่วัดมูลค่าด้วยวิธีราคาทุนตัดจำหน่าย</t>
  </si>
  <si>
    <t>เงินสดจ่ายเพื่อซื้ออาคารและอุปกรณ์</t>
  </si>
  <si>
    <t>เงินสดจ่ายลงทุนในโครงข่ายเคเบิลใยแก้วนำแสง</t>
  </si>
  <si>
    <t>เงินสดจ่ายต้นทุนการกู้ยืมที่รวมอยู่ในโครงข่ายเคเบิลใยแก้วนำแสง</t>
  </si>
  <si>
    <t>เงินสดจ่ายเพื่อซื้อสินทรัพย์ไม่มีตัวตน</t>
  </si>
  <si>
    <t>เงินฝากสถาบันการเงินที่ติดภาระลดลง(เพิ่มขึ้น)</t>
  </si>
  <si>
    <t>เงินสดรับจากการชำระบัญชีของบริษัทย่อย</t>
  </si>
  <si>
    <t>เงินสดจ่ายเพื่อการลงทุนเพิ่มในบริษัทย่อย</t>
  </si>
  <si>
    <t>เงินสดจ่ายเพื่อการลงทุนเพิ่มในการร่วมค้า</t>
  </si>
  <si>
    <t>เงินสดรับจากการขายเงินลงทุนในการร่วมค้า</t>
  </si>
  <si>
    <t>เงินสดจ่ายให้กู้ยืมระยะสั้นแก่บุคคลและกิจการที่เกี่ยวข้องกัน</t>
  </si>
  <si>
    <t>เงินสดรับคืนจากเงินให้กู้ยืมระยะสั้น</t>
  </si>
  <si>
    <t>แก่บุคคลและกิจการที่เกี่ยวข้องกัน</t>
  </si>
  <si>
    <t>เงินสดจ่ายให้กู้ยืมระยะยาวแก่กิจการที่เกี่ยวข้องกัน</t>
  </si>
  <si>
    <t>เงินสดสุทธิ(ใช้ไปใน)ได้มาจากกิจกรรมลงทุน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</si>
  <si>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</si>
  <si>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</si>
  <si>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</si>
  <si>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</si>
  <si>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</si>
  <si>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</si>
  <si>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</si>
  <si>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เงินสดจ่ายคืนหนี้สินตามสัญญาเช่า</t>
  </si>
  <si>
    <t>เงินปันผลจ่ายโดยบริษัทย่อย</t>
  </si>
  <si>
    <t>เงินสดสุทธิใช้ไปจากกิจกรรมจัดหาเงิน</t>
  </si>
  <si>
    <t>เงินสดและรายการเทียบเท่าเพิ่มขึ้นสุทธิ</t>
  </si>
  <si>
    <t>เงินสดและรายการเทียบเท่าเงินสดต้นรอบระยะเวลา</t>
  </si>
  <si>
    <t>ผลกระทบจากอัตราแลกเปลี่ยนบนเงินสดและรายการเทียบเท่าเงินสด</t>
  </si>
  <si>
    <t>เงินสดและรายการเทียบเท่าเงินสดสิ้นรอบระยะเวลา</t>
  </si>
  <si>
    <t>รายการที่ไม่ใช่เงินสดที่มีสาระสำคัญ</t>
  </si>
  <si>
    <t>ซื้ออสังหาริมทรัพย์เพื่อการลงทุนโดยยังมิได้ชำระเงิน</t>
  </si>
  <si>
    <t>ซื้ออาคารและอุปกรณ์โดยยังมิได้ชำระเงิน</t>
  </si>
  <si>
    <t>สินทรัพย์สิทธิการใช้จากหนี้สินสัญญาเช่า</t>
  </si>
  <si>
    <t>สินทรัพย์สิทธิการใช้จากประมาณการรื้อถอน</t>
  </si>
  <si>
    <t>ซื้อโครงข่ายเคเบิลใยแก้วนำแสงโดยยังมิได้ชำระเงิน</t>
  </si>
  <si>
    <t>ซื้อสินทรัพย์ไม่มีตัวตนโดยยังมิได้ชำระเงิน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</si>
</sst>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;\(#,##0\);&quot;-&quot;"/>
    <numFmt numFmtId="165" formatCode="#,##0;\(#,##0\)"/>
    <numFmt numFmtId="166" formatCode="_-* #,##0_-;\-* #,##0_-;_-* &quot;-&quot;??_-;_-@"/>
    <numFmt numFmtId="167" formatCode="_(* #,##0_);_(* \(#,##0\);_(* &quot;-&quot;_);_(@_)"/>
    <numFmt numFmtId="168" formatCode="#,##0.00;\(#,##0.00\);&quot;-&quot;"/>
    <numFmt numFmtId="169" formatCode="#,##0.000;\(#,##0.000\);&quot;-&quot;"/>
    <numFmt numFmtId="170" formatCode="#,##0.0000;\(#,##0.0000\);&quot;-&quot;"/>
    <numFmt numFmtId="171" formatCode="#,##0;\(#,##0\);&quot;-&quot;;@"/>
    <numFmt numFmtId="172" formatCode="_(* #,##0.00_);_(* \(#,##0.00\);_(* &quot;-&quot;??_);_(@_)"/>
    <numFmt numFmtId="173" formatCode="_(* #,##0_);_(* \(#,##0\);_(* &quot;-&quot;??_);_(@_)"/>
    <numFmt numFmtId="174" formatCode="_(* #,##0_);_(* \(#,##0\);_(* &quot;-&quot;?_);@_)"/>
  </numFmts>
  <fonts count="12" x14ac:knownFonts="1">
    <font>
      <sz val="11"/>
      <color theme="1"/>
      <name val="Arial"/>
      <family val="2"/>
    </font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3"/>
      <color rgb="FF000000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sz val="13"/>
      <color rgb="FF000000"/>
      <name val="Browallia New"/>
      <family val="2"/>
    </font>
    <font>
      <sz val="14"/>
      <name val="Cordia New"/>
      <family val="2"/>
    </font>
    <font>
      <sz val="13"/>
      <color rgb="FFFF0000"/>
      <name val="Browallia New"/>
      <family val="2"/>
    </font>
    <font>
      <b/>
      <sz val="13"/>
      <name val="Browallia New"/>
      <family val="2"/>
    </font>
    <font>
      <b/>
      <sz val="13"/>
      <color theme="1"/>
      <name val="Browallia New"/>
      <family val="2"/>
    </font>
    <font>
      <u/>
      <sz val="13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/>
      <diagonal/>
    </border>
  </borders>
  <cellStyleXfs count="7">
    <xf numFmtId="0" fontId="0" fillId="0" borderId="0"/>
    <xf numFmtId="0" fontId="7" fillId="0" borderId="0"/>
    <xf numFmtId="0" fontId="7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7" fillId="0" borderId="0"/>
  </cellStyleXfs>
  <cellXfs count="199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4" fillId="0" borderId="0" xfId="0" applyFont="1"/>
    <xf numFmtId="165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4" fontId="5" fillId="0" borderId="0" xfId="1" applyNumberFormat="1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0" fontId="5" fillId="0" borderId="0" xfId="1" applyFont="1" applyAlignment="1">
      <alignment vertical="center"/>
    </xf>
    <xf numFmtId="164" fontId="4" fillId="0" borderId="0" xfId="0" applyNumberFormat="1" applyFont="1"/>
    <xf numFmtId="164" fontId="6" fillId="0" borderId="0" xfId="0" applyNumberFormat="1" applyFont="1" applyAlignment="1">
      <alignment vertical="center"/>
    </xf>
    <xf numFmtId="164" fontId="6" fillId="0" borderId="1" xfId="0" applyNumberFormat="1" applyFont="1" applyBorder="1" applyAlignment="1">
      <alignment horizontal="right" vertical="center"/>
    </xf>
    <xf numFmtId="164" fontId="5" fillId="0" borderId="2" xfId="1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5" fillId="0" borderId="0" xfId="1" applyNumberFormat="1" applyFont="1" applyAlignment="1">
      <alignment vertical="center"/>
    </xf>
    <xf numFmtId="164" fontId="4" fillId="0" borderId="1" xfId="0" applyNumberFormat="1" applyFont="1" applyBorder="1" applyAlignment="1">
      <alignment horizontal="right" vertical="center"/>
    </xf>
    <xf numFmtId="164" fontId="6" fillId="0" borderId="3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164" fontId="8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164" fontId="5" fillId="0" borderId="4" xfId="2" applyNumberFormat="1" applyFont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164" fontId="5" fillId="0" borderId="0" xfId="2" applyNumberFormat="1" applyFont="1" applyAlignment="1">
      <alignment horizontal="right" vertical="center"/>
    </xf>
    <xf numFmtId="164" fontId="5" fillId="0" borderId="2" xfId="2" applyNumberFormat="1" applyFont="1" applyBorder="1" applyAlignment="1">
      <alignment horizontal="right" vertical="center"/>
    </xf>
    <xf numFmtId="164" fontId="8" fillId="0" borderId="0" xfId="0" applyNumberFormat="1" applyFont="1" applyAlignment="1">
      <alignment vertical="center"/>
    </xf>
    <xf numFmtId="167" fontId="3" fillId="0" borderId="0" xfId="0" applyNumberFormat="1" applyFont="1" applyAlignment="1">
      <alignment horizontal="right" vertical="center"/>
    </xf>
    <xf numFmtId="167" fontId="3" fillId="0" borderId="1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left" vertical="center"/>
    </xf>
    <xf numFmtId="165" fontId="6" fillId="0" borderId="1" xfId="0" applyNumberFormat="1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" fillId="0" borderId="0" xfId="0" applyFont="1"/>
    <xf numFmtId="0" fontId="6" fillId="0" borderId="0" xfId="0" applyFont="1"/>
    <xf numFmtId="164" fontId="4" fillId="0" borderId="2" xfId="0" applyNumberFormat="1" applyFont="1" applyBorder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69" fontId="6" fillId="0" borderId="3" xfId="0" applyNumberFormat="1" applyFont="1" applyBorder="1" applyAlignment="1">
      <alignment horizontal="right" vertical="center"/>
    </xf>
    <xf numFmtId="169" fontId="6" fillId="0" borderId="0" xfId="0" applyNumberFormat="1" applyFont="1" applyAlignment="1">
      <alignment horizontal="center" vertical="center"/>
    </xf>
    <xf numFmtId="168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168" fontId="6" fillId="0" borderId="1" xfId="0" applyNumberFormat="1" applyFont="1" applyBorder="1" applyAlignment="1">
      <alignment horizontal="right" vertical="center"/>
    </xf>
    <xf numFmtId="10" fontId="6" fillId="0" borderId="0" xfId="3" applyNumberFormat="1" applyFont="1" applyAlignment="1">
      <alignment horizontal="right" vertical="center"/>
    </xf>
    <xf numFmtId="170" fontId="6" fillId="0" borderId="0" xfId="0" applyNumberFormat="1" applyFont="1" applyAlignment="1">
      <alignment horizontal="center" vertical="center"/>
    </xf>
    <xf numFmtId="170" fontId="6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5" fontId="9" fillId="0" borderId="1" xfId="0" applyNumberFormat="1" applyFont="1" applyBorder="1" applyAlignment="1">
      <alignment vertical="center"/>
    </xf>
    <xf numFmtId="0" fontId="9" fillId="0" borderId="1" xfId="0" applyFont="1" applyBorder="1" applyAlignment="1">
      <alignment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0" fontId="5" fillId="0" borderId="0" xfId="0" applyFont="1"/>
    <xf numFmtId="164" fontId="3" fillId="0" borderId="5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71" fontId="5" fillId="0" borderId="0" xfId="1" applyNumberFormat="1" applyFont="1" applyAlignment="1">
      <alignment horizontal="right" vertical="center"/>
    </xf>
    <xf numFmtId="165" fontId="6" fillId="0" borderId="1" xfId="0" applyNumberFormat="1" applyFont="1" applyBorder="1" applyAlignment="1">
      <alignment horizontal="center" vertical="center"/>
    </xf>
    <xf numFmtId="171" fontId="5" fillId="0" borderId="0" xfId="4" applyNumberFormat="1" applyFont="1" applyFill="1" applyBorder="1" applyAlignment="1">
      <alignment horizontal="right" vertical="center"/>
    </xf>
    <xf numFmtId="165" fontId="5" fillId="0" borderId="0" xfId="1" applyNumberFormat="1" applyFont="1" applyAlignment="1">
      <alignment horizontal="right" vertical="center"/>
    </xf>
    <xf numFmtId="165" fontId="10" fillId="0" borderId="0" xfId="0" applyNumberFormat="1" applyFont="1" applyAlignment="1">
      <alignment vertical="center"/>
    </xf>
    <xf numFmtId="171" fontId="4" fillId="0" borderId="0" xfId="0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right" vertical="center"/>
    </xf>
    <xf numFmtId="37" fontId="10" fillId="0" borderId="0" xfId="0" applyNumberFormat="1" applyFont="1" applyAlignment="1">
      <alignment horizontal="left" vertical="center"/>
    </xf>
    <xf numFmtId="165" fontId="10" fillId="0" borderId="0" xfId="0" applyNumberFormat="1" applyFont="1" applyAlignment="1">
      <alignment horizontal="left" vertical="center"/>
    </xf>
    <xf numFmtId="37" fontId="10" fillId="0" borderId="1" xfId="0" applyNumberFormat="1" applyFont="1" applyBorder="1" applyAlignment="1">
      <alignment horizontal="left" vertical="center"/>
    </xf>
    <xf numFmtId="165" fontId="10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171" fontId="4" fillId="0" borderId="1" xfId="0" applyNumberFormat="1" applyFont="1" applyBorder="1" applyAlignment="1">
      <alignment vertical="center"/>
    </xf>
    <xf numFmtId="165" fontId="4" fillId="0" borderId="0" xfId="0" applyNumberFormat="1" applyFont="1" applyAlignment="1">
      <alignment vertical="center"/>
    </xf>
    <xf numFmtId="166" fontId="10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horizontal="right" vertical="center"/>
    </xf>
    <xf numFmtId="171" fontId="10" fillId="0" borderId="0" xfId="0" applyNumberFormat="1" applyFont="1" applyAlignment="1">
      <alignment horizontal="right" vertical="center"/>
    </xf>
    <xf numFmtId="166" fontId="10" fillId="0" borderId="0" xfId="0" applyNumberFormat="1" applyFont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171" fontId="10" fillId="0" borderId="1" xfId="0" applyNumberFormat="1" applyFont="1" applyBorder="1" applyAlignment="1">
      <alignment horizontal="right" vertical="center"/>
    </xf>
    <xf numFmtId="164" fontId="10" fillId="0" borderId="1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left" vertical="center"/>
    </xf>
    <xf numFmtId="171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 wrapText="1"/>
    </xf>
    <xf numFmtId="165" fontId="4" fillId="0" borderId="0" xfId="0" applyNumberFormat="1" applyFont="1" applyAlignment="1">
      <alignment horizontal="center" vertical="center"/>
    </xf>
    <xf numFmtId="171" fontId="4" fillId="0" borderId="0" xfId="5" applyNumberFormat="1" applyFont="1" applyFill="1" applyBorder="1" applyAlignment="1">
      <alignment horizontal="right" vertical="center"/>
    </xf>
    <xf numFmtId="173" fontId="4" fillId="0" borderId="0" xfId="0" applyNumberFormat="1" applyFont="1" applyAlignment="1">
      <alignment horizontal="right" vertical="center"/>
    </xf>
    <xf numFmtId="171" fontId="4" fillId="0" borderId="0" xfId="6" applyNumberFormat="1" applyFont="1" applyAlignment="1">
      <alignment horizontal="right" vertical="center" wrapText="1"/>
    </xf>
    <xf numFmtId="173" fontId="4" fillId="0" borderId="0" xfId="6" applyNumberFormat="1" applyFont="1" applyAlignment="1">
      <alignment horizontal="right" vertical="center" wrapText="1"/>
    </xf>
    <xf numFmtId="164" fontId="4" fillId="0" borderId="0" xfId="6" applyNumberFormat="1" applyFont="1" applyAlignment="1">
      <alignment horizontal="right" vertical="center" wrapText="1"/>
    </xf>
    <xf numFmtId="0" fontId="4" fillId="0" borderId="0" xfId="6" applyFont="1" applyAlignment="1">
      <alignment vertical="center"/>
    </xf>
    <xf numFmtId="171" fontId="4" fillId="0" borderId="0" xfId="5" quotePrefix="1" applyNumberFormat="1" applyFont="1" applyFill="1" applyBorder="1" applyAlignment="1">
      <alignment horizontal="right" vertical="center"/>
    </xf>
    <xf numFmtId="171" fontId="4" fillId="0" borderId="2" xfId="5" applyNumberFormat="1" applyFont="1" applyFill="1" applyBorder="1" applyAlignment="1">
      <alignment horizontal="right" vertical="center"/>
    </xf>
    <xf numFmtId="165" fontId="11" fillId="0" borderId="0" xfId="0" applyNumberFormat="1" applyFont="1" applyAlignment="1">
      <alignment horizontal="left" vertical="center"/>
    </xf>
    <xf numFmtId="171" fontId="4" fillId="0" borderId="2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horizontal="left" vertical="center"/>
    </xf>
    <xf numFmtId="174" fontId="4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left" vertical="center"/>
    </xf>
    <xf numFmtId="174" fontId="4" fillId="0" borderId="0" xfId="0" applyNumberFormat="1" applyFont="1" applyAlignment="1">
      <alignment vertical="center"/>
    </xf>
    <xf numFmtId="171" fontId="4" fillId="0" borderId="5" xfId="0" applyNumberFormat="1" applyFont="1" applyBorder="1" applyAlignment="1">
      <alignment horizontal="right" vertical="center"/>
    </xf>
    <xf numFmtId="164" fontId="4" fillId="0" borderId="5" xfId="0" applyNumberFormat="1" applyFont="1" applyBorder="1" applyAlignment="1">
      <alignment horizontal="right" vertical="center"/>
    </xf>
    <xf numFmtId="171" fontId="4" fillId="0" borderId="1" xfId="0" applyNumberFormat="1" applyFont="1" applyBorder="1" applyAlignment="1">
      <alignment horizontal="right" vertical="center"/>
    </xf>
    <xf numFmtId="164" fontId="4" fillId="0" borderId="4" xfId="0" applyNumberFormat="1" applyFont="1" applyBorder="1" applyAlignment="1">
      <alignment horizontal="right" vertical="center"/>
    </xf>
    <xf numFmtId="0" fontId="5" fillId="0" borderId="0" xfId="6" applyFont="1" applyAlignment="1">
      <alignment vertical="center"/>
    </xf>
    <xf numFmtId="0" fontId="4" fillId="0" borderId="0" xfId="6" applyFont="1" applyAlignment="1">
      <alignment horizontal="center" vertical="center"/>
    </xf>
    <xf numFmtId="165" fontId="4" fillId="0" borderId="1" xfId="0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165" fontId="6" fillId="0" borderId="0" xfId="0" applyNumberFormat="1" applyFont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vertical="center"/>
    </xf>
    <xf numFmtId="165" fontId="6" fillId="0" borderId="0" xfId="0" applyNumberFormat="1" applyFont="1" applyAlignment="1">
      <alignment horizontal="left" vertical="center"/>
    </xf>
    <xf numFmtId="0" fontId="5" fillId="0" borderId="0" xfId="0" applyFont="1"/>
    <xf numFmtId="165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166" fontId="10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horizontal="right" vertical="center"/>
    </xf>
    <xf numFmtId="0" fontId="4" fillId="0" borderId="0" xfId="0" applyFont="1" applyFill="1"/>
    <xf numFmtId="165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right" vertical="center"/>
    </xf>
    <xf numFmtId="167" fontId="3" fillId="0" borderId="1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right" vertical="center"/>
    </xf>
    <xf numFmtId="165" fontId="6" fillId="0" borderId="0" xfId="0" applyNumberFormat="1" applyFont="1" applyFill="1" applyAlignment="1">
      <alignment horizontal="right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/>
    <xf numFmtId="164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right" vertical="center"/>
    </xf>
    <xf numFmtId="168" fontId="6" fillId="0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164" fontId="6" fillId="0" borderId="2" xfId="0" applyNumberFormat="1" applyFont="1" applyFill="1" applyBorder="1" applyAlignment="1">
      <alignment horizontal="right" vertical="center"/>
    </xf>
    <xf numFmtId="164" fontId="6" fillId="0" borderId="1" xfId="0" applyNumberFormat="1" applyFont="1" applyFill="1" applyBorder="1" applyAlignment="1">
      <alignment horizontal="right" vertical="center"/>
    </xf>
    <xf numFmtId="164" fontId="4" fillId="0" borderId="0" xfId="0" applyNumberFormat="1" applyFont="1" applyFill="1"/>
    <xf numFmtId="164" fontId="4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3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Alignment="1">
      <alignment horizontal="right" vertical="center"/>
    </xf>
    <xf numFmtId="165" fontId="6" fillId="0" borderId="0" xfId="0" applyNumberFormat="1" applyFont="1" applyFill="1" applyAlignment="1">
      <alignment horizontal="center" vertical="center"/>
    </xf>
    <xf numFmtId="0" fontId="4" fillId="0" borderId="0" xfId="0" applyFont="1" applyFill="1"/>
    <xf numFmtId="165" fontId="6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left"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3" fillId="0" borderId="0" xfId="0" applyFont="1" applyFill="1"/>
    <xf numFmtId="0" fontId="6" fillId="0" borderId="0" xfId="0" applyFont="1" applyFill="1"/>
    <xf numFmtId="164" fontId="4" fillId="0" borderId="2" xfId="0" applyNumberFormat="1" applyFont="1" applyFill="1" applyBorder="1" applyAlignment="1">
      <alignment horizontal="right" vertical="center"/>
    </xf>
    <xf numFmtId="164" fontId="4" fillId="0" borderId="3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vertical="center"/>
    </xf>
    <xf numFmtId="169" fontId="6" fillId="0" borderId="3" xfId="0" applyNumberFormat="1" applyFont="1" applyFill="1" applyBorder="1" applyAlignment="1">
      <alignment horizontal="right" vertical="center"/>
    </xf>
    <xf numFmtId="169" fontId="6" fillId="0" borderId="0" xfId="0" applyNumberFormat="1" applyFont="1" applyFill="1" applyAlignment="1">
      <alignment horizontal="center" vertical="center"/>
    </xf>
    <xf numFmtId="169" fontId="6" fillId="0" borderId="0" xfId="0" applyNumberFormat="1" applyFont="1" applyFill="1" applyAlignment="1">
      <alignment horizontal="right" vertical="center"/>
    </xf>
    <xf numFmtId="168" fontId="6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vertical="center"/>
    </xf>
    <xf numFmtId="168" fontId="6" fillId="0" borderId="1" xfId="0" applyNumberFormat="1" applyFont="1" applyFill="1" applyBorder="1" applyAlignment="1">
      <alignment horizontal="right" vertical="center"/>
    </xf>
  </cellXfs>
  <cellStyles count="7">
    <cellStyle name="Comma 2" xfId="4" xr:uid="{42F5610D-3BB2-4EA1-8F46-B845502FCBF6}"/>
    <cellStyle name="Comma 2 2 17 2 2 2" xfId="5" xr:uid="{1D03AC42-2AB0-4738-A7AD-983B99BCD115}"/>
    <cellStyle name="Normal" xfId="0" builtinId="0"/>
    <cellStyle name="Normal 4" xfId="1" xr:uid="{83C57508-D751-4BE9-8DAE-EE50A0035A50}"/>
    <cellStyle name="Normal 6 2" xfId="2" xr:uid="{EE9A13FA-3010-46D7-86F8-58339F6B2A26}"/>
    <cellStyle name="Normal 6 2 2" xfId="6" xr:uid="{68AE14B7-4663-44C7-8B29-B2FE93F95E92}"/>
    <cellStyle name="Percent 2" xfId="3" xr:uid="{7F1E5DEB-3867-4C57-8551-53F3F1DE32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Black%20up%20Sep24\may%20ALT%20Telecom%20Q2'Jun68%20T2.xlsx" TargetMode="External"/><Relationship Id="rId1" Type="http://schemas.openxmlformats.org/officeDocument/2006/relationships/externalLinkPath" Target="file:///C:\Black%20up%20Sep24\may%20ALT%20Telecom%20Q2'Jun68%20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2-4"/>
      <sheetName val="T 5-6 (3M)"/>
      <sheetName val="T 7-8 (6M)"/>
      <sheetName val="9"/>
      <sheetName val="10"/>
      <sheetName val="11-12"/>
    </sheetNames>
    <sheetDataSet>
      <sheetData sheetId="0">
        <row r="1">
          <cell r="A1" t="str">
            <v>บริษัท เอแอลที เทเลคอม จำกัด (มหาชน)</v>
          </cell>
        </row>
        <row r="143">
          <cell r="A143" t="str">
            <v>หมายเหตุประกอบข้อมูลทางการเงินเป็นส่วนหนึ่งของข้อมูลทางการเงินระหว่างกาลนี้</v>
          </cell>
        </row>
      </sheetData>
      <sheetData sheetId="1"/>
      <sheetData sheetId="2">
        <row r="3">
          <cell r="A3" t="str">
            <v>สำหรับรอบระยะเวลาหกเดือนสิ้นสุดวันที่ 30 มิถุนายน พ.ศ. 2568</v>
          </cell>
        </row>
        <row r="63">
          <cell r="J63">
            <v>-132429</v>
          </cell>
        </row>
        <row r="72">
          <cell r="J72">
            <v>93585021</v>
          </cell>
        </row>
        <row r="73">
          <cell r="J73">
            <v>-27532</v>
          </cell>
        </row>
      </sheetData>
      <sheetData sheetId="3">
        <row r="3">
          <cell r="A3" t="str">
            <v>สำหรับรอบระยะเวลาหกเดือนสิ้นสุดวันที่ 30 มิถุนายน พ.ศ. 2568</v>
          </cell>
        </row>
      </sheetData>
      <sheetData sheetId="4">
        <row r="3">
          <cell r="A3" t="str">
            <v>สำหรับรอบระยะเวลาหกเดือนสิ้นสุดวันที่ 30 มิถุนายน พ.ศ. 2568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1C865-DBD4-4FB6-8CE1-B0A5B6642769}">
  <dimension ref="A1:P143"/>
  <sheetViews>
    <sheetView zoomScale="85" zoomScaleNormal="85" zoomScaleSheetLayoutView="90" zoomScalePageLayoutView="40" workbookViewId="0">
      <selection activeCell="U135" sqref="U135:U136"/>
    </sheetView>
  </sheetViews>
  <sheetFormatPr defaultColWidth="12.625" defaultRowHeight="21.75" customHeight="1" x14ac:dyDescent="0.4"/>
  <cols>
    <col min="1" max="6" width="1.875" style="5" customWidth="1"/>
    <col min="7" max="7" width="19.875" style="5" customWidth="1"/>
    <col min="8" max="8" width="7.125" style="5" customWidth="1"/>
    <col min="9" max="9" width="0.625" style="5" customWidth="1"/>
    <col min="10" max="10" width="13.375" style="20" customWidth="1"/>
    <col min="11" max="11" width="0.625" style="5" customWidth="1"/>
    <col min="12" max="12" width="11.625" style="20" customWidth="1"/>
    <col min="13" max="13" width="0.625" style="5" customWidth="1"/>
    <col min="14" max="14" width="13.375" style="20" customWidth="1"/>
    <col min="15" max="15" width="0.625" style="5" customWidth="1"/>
    <col min="16" max="16" width="11.625" style="20" customWidth="1"/>
    <col min="17" max="16384" width="12.625" style="5"/>
  </cols>
  <sheetData>
    <row r="1" spans="1:16" ht="21.75" customHeight="1" x14ac:dyDescent="0.4">
      <c r="A1" s="1" t="s">
        <v>0</v>
      </c>
      <c r="B1" s="1"/>
      <c r="C1" s="1"/>
      <c r="D1" s="1"/>
      <c r="E1" s="1"/>
      <c r="F1" s="1"/>
      <c r="G1" s="1"/>
      <c r="H1" s="2"/>
      <c r="I1" s="2"/>
      <c r="J1" s="3"/>
      <c r="K1" s="2"/>
      <c r="L1" s="3"/>
      <c r="M1" s="3"/>
      <c r="N1" s="4"/>
      <c r="O1" s="4"/>
      <c r="P1" s="4"/>
    </row>
    <row r="2" spans="1:16" ht="21.75" customHeight="1" x14ac:dyDescent="0.4">
      <c r="A2" s="1" t="s">
        <v>1</v>
      </c>
      <c r="B2" s="1"/>
      <c r="C2" s="1"/>
      <c r="D2" s="1"/>
      <c r="E2" s="1"/>
      <c r="F2" s="1"/>
      <c r="G2" s="1"/>
      <c r="H2" s="2"/>
      <c r="I2" s="2"/>
      <c r="J2" s="3"/>
      <c r="K2" s="2"/>
      <c r="L2" s="3"/>
      <c r="M2" s="3"/>
      <c r="N2" s="4"/>
      <c r="O2" s="4"/>
      <c r="P2" s="4"/>
    </row>
    <row r="3" spans="1:16" ht="21.75" customHeight="1" x14ac:dyDescent="0.4">
      <c r="A3" s="6" t="s">
        <v>2</v>
      </c>
      <c r="B3" s="7"/>
      <c r="C3" s="7"/>
      <c r="D3" s="7"/>
      <c r="E3" s="7"/>
      <c r="F3" s="7"/>
      <c r="G3" s="7"/>
      <c r="H3" s="8"/>
      <c r="I3" s="8"/>
      <c r="J3" s="9"/>
      <c r="K3" s="8"/>
      <c r="L3" s="9"/>
      <c r="M3" s="9"/>
      <c r="N3" s="10"/>
      <c r="O3" s="10"/>
      <c r="P3" s="10"/>
    </row>
    <row r="4" spans="1:16" ht="18.95" customHeight="1" x14ac:dyDescent="0.4">
      <c r="A4" s="1"/>
      <c r="B4" s="1"/>
      <c r="C4" s="1"/>
      <c r="D4" s="1"/>
      <c r="E4" s="1"/>
      <c r="F4" s="1"/>
      <c r="G4" s="1"/>
      <c r="H4" s="2"/>
      <c r="I4" s="2"/>
      <c r="J4" s="3"/>
      <c r="K4" s="2"/>
      <c r="L4" s="3"/>
      <c r="M4" s="3"/>
      <c r="N4" s="4"/>
      <c r="O4" s="4"/>
      <c r="P4" s="4"/>
    </row>
    <row r="5" spans="1:16" ht="18.95" customHeight="1" x14ac:dyDescent="0.4">
      <c r="A5" s="1"/>
      <c r="B5" s="1"/>
      <c r="C5" s="1"/>
      <c r="D5" s="1"/>
      <c r="E5" s="1"/>
      <c r="F5" s="1"/>
      <c r="G5" s="1"/>
      <c r="H5" s="2"/>
      <c r="I5" s="2"/>
      <c r="J5" s="133" t="s">
        <v>3</v>
      </c>
      <c r="K5" s="134"/>
      <c r="L5" s="134"/>
      <c r="M5" s="3"/>
      <c r="N5" s="133" t="s">
        <v>4</v>
      </c>
      <c r="O5" s="134"/>
      <c r="P5" s="134"/>
    </row>
    <row r="6" spans="1:16" ht="18.95" customHeight="1" x14ac:dyDescent="0.4">
      <c r="A6" s="1"/>
      <c r="B6" s="1"/>
      <c r="C6" s="1"/>
      <c r="D6" s="1"/>
      <c r="E6" s="1"/>
      <c r="F6" s="1"/>
      <c r="G6" s="1"/>
      <c r="H6" s="2"/>
      <c r="I6" s="2"/>
      <c r="J6" s="4" t="s">
        <v>5</v>
      </c>
      <c r="K6" s="4"/>
      <c r="L6" s="4" t="s">
        <v>6</v>
      </c>
      <c r="M6" s="4"/>
      <c r="N6" s="4" t="s">
        <v>5</v>
      </c>
      <c r="O6" s="4"/>
      <c r="P6" s="4" t="s">
        <v>6</v>
      </c>
    </row>
    <row r="7" spans="1:16" ht="18.95" customHeight="1" x14ac:dyDescent="0.4">
      <c r="A7" s="1"/>
      <c r="B7" s="1"/>
      <c r="C7" s="1"/>
      <c r="D7" s="1"/>
      <c r="E7" s="1"/>
      <c r="F7" s="1"/>
      <c r="G7" s="1"/>
      <c r="H7" s="2"/>
      <c r="I7" s="2"/>
      <c r="J7" s="4" t="s">
        <v>7</v>
      </c>
      <c r="K7" s="4"/>
      <c r="L7" s="4" t="s">
        <v>8</v>
      </c>
      <c r="M7" s="4"/>
      <c r="N7" s="4" t="s">
        <v>7</v>
      </c>
      <c r="O7" s="4"/>
      <c r="P7" s="4" t="s">
        <v>8</v>
      </c>
    </row>
    <row r="8" spans="1:16" ht="18.95" customHeight="1" x14ac:dyDescent="0.4">
      <c r="A8" s="1"/>
      <c r="B8" s="1"/>
      <c r="C8" s="1"/>
      <c r="D8" s="1"/>
      <c r="E8" s="1"/>
      <c r="F8" s="1"/>
      <c r="G8" s="1"/>
      <c r="H8" s="2"/>
      <c r="I8" s="2"/>
      <c r="J8" s="4" t="s">
        <v>9</v>
      </c>
      <c r="K8" s="11"/>
      <c r="L8" s="4" t="s">
        <v>10</v>
      </c>
      <c r="M8" s="4"/>
      <c r="N8" s="4" t="s">
        <v>9</v>
      </c>
      <c r="O8" s="11"/>
      <c r="P8" s="4" t="s">
        <v>10</v>
      </c>
    </row>
    <row r="9" spans="1:16" ht="18.95" customHeight="1" x14ac:dyDescent="0.4">
      <c r="A9" s="1"/>
      <c r="B9" s="1"/>
      <c r="C9" s="1"/>
      <c r="D9" s="1"/>
      <c r="E9" s="1"/>
      <c r="F9" s="1"/>
      <c r="G9" s="1"/>
      <c r="H9" s="8" t="s">
        <v>11</v>
      </c>
      <c r="I9" s="2"/>
      <c r="J9" s="10" t="s">
        <v>12</v>
      </c>
      <c r="K9" s="11"/>
      <c r="L9" s="10" t="s">
        <v>12</v>
      </c>
      <c r="M9" s="4"/>
      <c r="N9" s="10" t="s">
        <v>12</v>
      </c>
      <c r="O9" s="4"/>
      <c r="P9" s="10" t="s">
        <v>12</v>
      </c>
    </row>
    <row r="10" spans="1:16" ht="18.95" customHeight="1" x14ac:dyDescent="0.4">
      <c r="A10" s="1" t="s">
        <v>13</v>
      </c>
      <c r="B10" s="12"/>
      <c r="C10" s="12"/>
      <c r="D10" s="12"/>
      <c r="E10" s="12"/>
      <c r="F10" s="12"/>
      <c r="G10" s="12"/>
      <c r="H10" s="13"/>
      <c r="I10" s="13"/>
      <c r="J10" s="14"/>
      <c r="K10" s="13"/>
      <c r="L10" s="14"/>
      <c r="M10" s="15"/>
      <c r="N10" s="14"/>
      <c r="O10" s="14"/>
      <c r="P10" s="14"/>
    </row>
    <row r="11" spans="1:16" ht="6" customHeight="1" x14ac:dyDescent="0.4">
      <c r="A11" s="12"/>
      <c r="B11" s="12"/>
      <c r="C11" s="12"/>
      <c r="D11" s="12"/>
      <c r="E11" s="12"/>
      <c r="F11" s="12"/>
      <c r="G11" s="12"/>
      <c r="H11" s="13"/>
      <c r="I11" s="13"/>
      <c r="J11" s="14"/>
      <c r="K11" s="13"/>
      <c r="L11" s="14"/>
      <c r="M11" s="15"/>
      <c r="N11" s="14"/>
      <c r="O11" s="14"/>
      <c r="P11" s="14"/>
    </row>
    <row r="12" spans="1:16" ht="18.95" customHeight="1" x14ac:dyDescent="0.4">
      <c r="A12" s="1" t="s">
        <v>14</v>
      </c>
      <c r="B12" s="12"/>
      <c r="C12" s="12"/>
      <c r="D12" s="12"/>
      <c r="E12" s="12"/>
      <c r="F12" s="12"/>
      <c r="G12" s="12"/>
      <c r="H12" s="13"/>
      <c r="I12" s="13"/>
      <c r="J12" s="14"/>
      <c r="K12" s="13"/>
      <c r="L12" s="14"/>
      <c r="M12" s="15"/>
      <c r="N12" s="14"/>
      <c r="O12" s="14"/>
      <c r="P12" s="14"/>
    </row>
    <row r="13" spans="1:16" ht="6" customHeight="1" x14ac:dyDescent="0.4">
      <c r="A13" s="1"/>
      <c r="B13" s="12"/>
      <c r="C13" s="12"/>
      <c r="D13" s="12"/>
      <c r="E13" s="12"/>
      <c r="F13" s="12"/>
      <c r="G13" s="12"/>
      <c r="H13" s="13"/>
      <c r="I13" s="13"/>
      <c r="J13" s="14"/>
      <c r="K13" s="13"/>
      <c r="L13" s="14"/>
      <c r="M13" s="15"/>
      <c r="N13" s="14"/>
      <c r="O13" s="14"/>
      <c r="P13" s="14"/>
    </row>
    <row r="14" spans="1:16" ht="18.95" customHeight="1" x14ac:dyDescent="0.4">
      <c r="A14" s="12" t="s">
        <v>15</v>
      </c>
      <c r="B14" s="12"/>
      <c r="C14" s="12"/>
      <c r="D14" s="12"/>
      <c r="E14" s="12"/>
      <c r="F14" s="12"/>
      <c r="G14" s="12"/>
      <c r="H14" s="13"/>
      <c r="I14" s="13"/>
      <c r="J14" s="14">
        <v>273675940</v>
      </c>
      <c r="K14" s="16"/>
      <c r="L14" s="17">
        <v>246310776</v>
      </c>
      <c r="M14" s="13"/>
      <c r="N14" s="14">
        <v>58239524</v>
      </c>
      <c r="O14" s="18"/>
      <c r="P14" s="17">
        <v>31577319</v>
      </c>
    </row>
    <row r="15" spans="1:16" ht="18.95" customHeight="1" x14ac:dyDescent="0.4">
      <c r="A15" s="19" t="s">
        <v>16</v>
      </c>
      <c r="B15" s="12"/>
      <c r="C15" s="12"/>
      <c r="D15" s="12"/>
      <c r="E15" s="12"/>
      <c r="F15" s="12"/>
      <c r="G15" s="12"/>
      <c r="H15" s="13"/>
      <c r="I15" s="13"/>
      <c r="L15" s="5"/>
      <c r="N15" s="5"/>
      <c r="P15" s="5"/>
    </row>
    <row r="16" spans="1:16" ht="18.95" customHeight="1" x14ac:dyDescent="0.4">
      <c r="A16" s="19"/>
      <c r="B16" s="12" t="s">
        <v>17</v>
      </c>
      <c r="C16" s="12"/>
      <c r="D16" s="12"/>
      <c r="E16" s="12"/>
      <c r="F16" s="12"/>
      <c r="G16" s="12"/>
      <c r="H16" s="13"/>
      <c r="I16" s="13"/>
      <c r="J16" s="14">
        <v>50000000</v>
      </c>
      <c r="K16" s="16"/>
      <c r="L16" s="17">
        <v>0</v>
      </c>
      <c r="M16" s="13"/>
      <c r="N16" s="14">
        <v>0</v>
      </c>
      <c r="O16" s="18"/>
      <c r="P16" s="17">
        <v>0</v>
      </c>
    </row>
    <row r="17" spans="1:16" ht="18.95" customHeight="1" x14ac:dyDescent="0.4">
      <c r="A17" s="12" t="s">
        <v>18</v>
      </c>
      <c r="B17" s="12"/>
      <c r="C17" s="12"/>
      <c r="D17" s="12"/>
      <c r="E17" s="12"/>
      <c r="F17" s="12"/>
      <c r="G17" s="12"/>
      <c r="H17" s="13"/>
      <c r="I17" s="13"/>
      <c r="J17" s="14">
        <v>489375861</v>
      </c>
      <c r="K17" s="16"/>
      <c r="L17" s="17">
        <v>531311065</v>
      </c>
      <c r="M17" s="13"/>
      <c r="N17" s="14">
        <v>93515706</v>
      </c>
      <c r="O17" s="18"/>
      <c r="P17" s="17">
        <v>93251926</v>
      </c>
    </row>
    <row r="18" spans="1:16" ht="18.95" customHeight="1" x14ac:dyDescent="0.4">
      <c r="A18" s="12" t="s">
        <v>19</v>
      </c>
      <c r="B18" s="12"/>
      <c r="C18" s="12"/>
      <c r="D18" s="12"/>
      <c r="E18" s="12"/>
      <c r="F18" s="12"/>
      <c r="G18" s="12"/>
      <c r="H18" s="13"/>
      <c r="I18" s="13"/>
      <c r="J18" s="14"/>
      <c r="K18" s="16"/>
      <c r="L18" s="17"/>
      <c r="M18" s="13"/>
      <c r="N18" s="14"/>
      <c r="O18" s="18"/>
      <c r="P18" s="17"/>
    </row>
    <row r="19" spans="1:16" ht="18.95" customHeight="1" x14ac:dyDescent="0.4">
      <c r="A19" s="12"/>
      <c r="B19" s="12" t="s">
        <v>20</v>
      </c>
      <c r="C19" s="12"/>
      <c r="D19" s="12"/>
      <c r="E19" s="12"/>
      <c r="F19" s="12"/>
      <c r="G19" s="12"/>
      <c r="H19" s="13">
        <v>8</v>
      </c>
      <c r="I19" s="13"/>
      <c r="J19" s="14">
        <v>10087663</v>
      </c>
      <c r="K19" s="16"/>
      <c r="L19" s="17">
        <v>8650409</v>
      </c>
      <c r="M19" s="13"/>
      <c r="N19" s="14">
        <v>8827269</v>
      </c>
      <c r="O19" s="18"/>
      <c r="P19" s="17">
        <v>8650409</v>
      </c>
    </row>
    <row r="20" spans="1:16" ht="18.95" customHeight="1" x14ac:dyDescent="0.4">
      <c r="A20" s="19" t="s">
        <v>21</v>
      </c>
      <c r="B20" s="12"/>
      <c r="C20" s="12"/>
      <c r="D20" s="12"/>
      <c r="E20" s="12"/>
      <c r="F20" s="12"/>
      <c r="G20" s="12"/>
      <c r="H20" s="13">
        <v>7</v>
      </c>
      <c r="I20" s="13"/>
      <c r="J20" s="21">
        <v>64651723</v>
      </c>
      <c r="K20" s="16"/>
      <c r="L20" s="17">
        <v>90321654</v>
      </c>
      <c r="M20" s="13"/>
      <c r="N20" s="14">
        <v>40269808</v>
      </c>
      <c r="O20" s="18"/>
      <c r="P20" s="17">
        <v>31737804</v>
      </c>
    </row>
    <row r="21" spans="1:16" ht="18.95" customHeight="1" x14ac:dyDescent="0.4">
      <c r="A21" s="19" t="s">
        <v>22</v>
      </c>
      <c r="B21" s="12"/>
      <c r="C21" s="12"/>
      <c r="D21" s="12"/>
      <c r="E21" s="12"/>
      <c r="F21" s="12"/>
      <c r="G21" s="12"/>
      <c r="H21" s="13"/>
      <c r="I21" s="13"/>
      <c r="J21" s="14"/>
      <c r="K21" s="16"/>
      <c r="L21" s="17"/>
      <c r="M21" s="13"/>
      <c r="N21" s="14"/>
      <c r="O21" s="18"/>
      <c r="P21" s="17"/>
    </row>
    <row r="22" spans="1:16" ht="18.95" customHeight="1" x14ac:dyDescent="0.4">
      <c r="A22" s="19"/>
      <c r="B22" s="12" t="s">
        <v>23</v>
      </c>
      <c r="C22" s="12"/>
      <c r="D22" s="12"/>
      <c r="E22" s="12"/>
      <c r="F22" s="12"/>
      <c r="G22" s="12"/>
      <c r="H22" s="13">
        <v>19</v>
      </c>
      <c r="I22" s="13"/>
      <c r="J22" s="14">
        <v>111511400</v>
      </c>
      <c r="K22" s="16"/>
      <c r="L22" s="17">
        <v>160226400</v>
      </c>
      <c r="M22" s="13"/>
      <c r="N22" s="14">
        <v>281511400</v>
      </c>
      <c r="O22" s="18"/>
      <c r="P22" s="17">
        <v>249226400</v>
      </c>
    </row>
    <row r="23" spans="1:16" ht="18.95" customHeight="1" x14ac:dyDescent="0.4">
      <c r="A23" s="12" t="s">
        <v>24</v>
      </c>
      <c r="B23" s="12"/>
      <c r="C23" s="12"/>
      <c r="D23" s="12"/>
      <c r="E23" s="12"/>
      <c r="F23" s="12"/>
      <c r="G23" s="12"/>
      <c r="H23" s="13"/>
      <c r="I23" s="13"/>
      <c r="J23" s="14">
        <v>80524238</v>
      </c>
      <c r="K23" s="16"/>
      <c r="L23" s="17">
        <v>67400310</v>
      </c>
      <c r="M23" s="13"/>
      <c r="N23" s="14">
        <v>48194822</v>
      </c>
      <c r="O23" s="18"/>
      <c r="P23" s="17">
        <v>24187347</v>
      </c>
    </row>
    <row r="24" spans="1:16" ht="18.95" customHeight="1" x14ac:dyDescent="0.4">
      <c r="A24" s="12" t="s">
        <v>25</v>
      </c>
      <c r="B24" s="12"/>
      <c r="C24" s="12"/>
      <c r="D24" s="12"/>
      <c r="E24" s="12"/>
      <c r="F24" s="12"/>
      <c r="G24" s="12"/>
      <c r="H24" s="13"/>
      <c r="I24" s="13"/>
      <c r="J24" s="22">
        <v>133527489</v>
      </c>
      <c r="K24" s="16"/>
      <c r="L24" s="23">
        <v>186339323</v>
      </c>
      <c r="M24" s="13"/>
      <c r="N24" s="22">
        <v>13962193</v>
      </c>
      <c r="O24" s="18"/>
      <c r="P24" s="23">
        <v>35812499</v>
      </c>
    </row>
    <row r="25" spans="1:16" ht="6" customHeight="1" x14ac:dyDescent="0.4">
      <c r="A25" s="12"/>
      <c r="B25" s="12"/>
      <c r="C25" s="12"/>
      <c r="D25" s="12"/>
      <c r="E25" s="12"/>
      <c r="F25" s="12"/>
      <c r="G25" s="12"/>
      <c r="H25" s="13"/>
      <c r="I25" s="13"/>
      <c r="J25" s="14"/>
      <c r="K25" s="13"/>
      <c r="L25" s="14"/>
      <c r="M25" s="13"/>
      <c r="N25" s="14"/>
      <c r="O25" s="15"/>
      <c r="P25" s="14"/>
    </row>
    <row r="26" spans="1:16" ht="18.95" customHeight="1" x14ac:dyDescent="0.4">
      <c r="A26" s="1" t="s">
        <v>26</v>
      </c>
      <c r="B26" s="12"/>
      <c r="C26" s="12"/>
      <c r="D26" s="12"/>
      <c r="E26" s="12"/>
      <c r="F26" s="12"/>
      <c r="G26" s="12"/>
      <c r="H26" s="13"/>
      <c r="I26" s="13"/>
      <c r="J26" s="22">
        <f>SUM(J14:J24)</f>
        <v>1213354314</v>
      </c>
      <c r="K26" s="13"/>
      <c r="L26" s="22">
        <f>SUM(L14:L24)</f>
        <v>1290559937</v>
      </c>
      <c r="M26" s="13"/>
      <c r="N26" s="22">
        <f>SUM(N14:N24)</f>
        <v>544520722</v>
      </c>
      <c r="O26" s="15"/>
      <c r="P26" s="22">
        <f>SUM(P14:P24)</f>
        <v>474443704</v>
      </c>
    </row>
    <row r="27" spans="1:16" ht="15" customHeight="1" x14ac:dyDescent="0.4">
      <c r="A27" s="12"/>
      <c r="B27" s="12"/>
      <c r="C27" s="12"/>
      <c r="D27" s="12"/>
      <c r="E27" s="12"/>
      <c r="F27" s="12"/>
      <c r="G27" s="12"/>
      <c r="H27" s="13"/>
      <c r="I27" s="13"/>
      <c r="J27" s="14"/>
      <c r="K27" s="13"/>
      <c r="L27" s="14"/>
      <c r="M27" s="13"/>
      <c r="N27" s="14"/>
      <c r="O27" s="15"/>
      <c r="P27" s="14"/>
    </row>
    <row r="28" spans="1:16" ht="18.95" customHeight="1" x14ac:dyDescent="0.4">
      <c r="A28" s="1" t="s">
        <v>27</v>
      </c>
      <c r="B28" s="12"/>
      <c r="C28" s="12"/>
      <c r="D28" s="12"/>
      <c r="E28" s="12"/>
      <c r="F28" s="12"/>
      <c r="G28" s="12"/>
      <c r="H28" s="13"/>
      <c r="I28" s="13"/>
      <c r="J28" s="14"/>
      <c r="K28" s="13"/>
      <c r="L28" s="14"/>
      <c r="M28" s="13"/>
      <c r="N28" s="14"/>
      <c r="O28" s="15"/>
      <c r="P28" s="14"/>
    </row>
    <row r="29" spans="1:16" ht="6" customHeight="1" x14ac:dyDescent="0.4">
      <c r="A29" s="1"/>
      <c r="B29" s="12"/>
      <c r="C29" s="12"/>
      <c r="D29" s="12"/>
      <c r="E29" s="12"/>
      <c r="F29" s="12"/>
      <c r="G29" s="12"/>
      <c r="H29" s="13"/>
      <c r="I29" s="13"/>
      <c r="J29" s="14"/>
      <c r="K29" s="13"/>
      <c r="L29" s="14"/>
      <c r="M29" s="13"/>
      <c r="N29" s="14"/>
      <c r="O29" s="15"/>
      <c r="P29" s="14"/>
    </row>
    <row r="30" spans="1:16" ht="18.95" customHeight="1" x14ac:dyDescent="0.4">
      <c r="A30" s="12" t="s">
        <v>28</v>
      </c>
      <c r="B30" s="12"/>
      <c r="C30" s="12"/>
      <c r="D30" s="12"/>
      <c r="E30" s="12"/>
      <c r="F30" s="12"/>
      <c r="G30" s="12"/>
      <c r="H30" s="13"/>
      <c r="I30" s="13"/>
      <c r="J30" s="24">
        <v>126723762</v>
      </c>
      <c r="K30" s="13"/>
      <c r="L30" s="17">
        <v>152384327</v>
      </c>
      <c r="M30" s="13"/>
      <c r="N30" s="24">
        <v>52314319</v>
      </c>
      <c r="O30" s="15"/>
      <c r="P30" s="17">
        <v>52225097</v>
      </c>
    </row>
    <row r="31" spans="1:16" ht="18.95" customHeight="1" x14ac:dyDescent="0.4">
      <c r="A31" s="12" t="s">
        <v>29</v>
      </c>
      <c r="B31" s="12"/>
      <c r="C31" s="12"/>
      <c r="D31" s="12"/>
      <c r="E31" s="12"/>
      <c r="F31" s="12"/>
      <c r="G31" s="12"/>
      <c r="H31" s="13">
        <v>8</v>
      </c>
      <c r="I31" s="13"/>
      <c r="J31" s="24">
        <v>175905328</v>
      </c>
      <c r="K31" s="13"/>
      <c r="L31" s="17">
        <v>175862825</v>
      </c>
      <c r="M31" s="13"/>
      <c r="N31" s="24">
        <v>171244728</v>
      </c>
      <c r="O31" s="15"/>
      <c r="P31" s="17">
        <v>175862825</v>
      </c>
    </row>
    <row r="32" spans="1:16" ht="18.95" customHeight="1" x14ac:dyDescent="0.4">
      <c r="A32" s="12" t="s">
        <v>30</v>
      </c>
      <c r="B32" s="12"/>
      <c r="C32" s="12"/>
      <c r="D32" s="12"/>
      <c r="E32" s="12"/>
      <c r="F32" s="12"/>
      <c r="G32" s="12"/>
      <c r="H32" s="13">
        <v>9</v>
      </c>
      <c r="I32" s="13"/>
      <c r="J32" s="24">
        <v>0</v>
      </c>
      <c r="K32" s="13"/>
      <c r="L32" s="17">
        <v>0</v>
      </c>
      <c r="M32" s="13"/>
      <c r="N32" s="24">
        <v>1017519740</v>
      </c>
      <c r="O32" s="15"/>
      <c r="P32" s="17">
        <v>1007529740</v>
      </c>
    </row>
    <row r="33" spans="1:16" ht="18.95" customHeight="1" x14ac:dyDescent="0.4">
      <c r="A33" s="12" t="s">
        <v>31</v>
      </c>
      <c r="B33" s="12"/>
      <c r="C33" s="12"/>
      <c r="D33" s="12"/>
      <c r="E33" s="12"/>
      <c r="F33" s="12"/>
      <c r="G33" s="12"/>
      <c r="H33" s="13">
        <v>9</v>
      </c>
      <c r="I33" s="13"/>
      <c r="J33" s="24">
        <v>5336133</v>
      </c>
      <c r="K33" s="13"/>
      <c r="L33" s="17">
        <v>5518202</v>
      </c>
      <c r="M33" s="13"/>
      <c r="N33" s="24">
        <v>11075345</v>
      </c>
      <c r="O33" s="15"/>
      <c r="P33" s="17">
        <v>11075345</v>
      </c>
    </row>
    <row r="34" spans="1:16" ht="18.95" customHeight="1" x14ac:dyDescent="0.4">
      <c r="A34" s="12" t="s">
        <v>32</v>
      </c>
      <c r="B34" s="12"/>
      <c r="C34" s="12"/>
      <c r="D34" s="12"/>
      <c r="E34" s="12"/>
      <c r="F34" s="12"/>
      <c r="G34" s="12"/>
      <c r="H34" s="13">
        <v>9</v>
      </c>
      <c r="I34" s="13"/>
      <c r="J34" s="24">
        <v>220980151</v>
      </c>
      <c r="K34" s="13"/>
      <c r="L34" s="17">
        <v>232791578</v>
      </c>
      <c r="M34" s="13"/>
      <c r="N34" s="24">
        <v>41724825</v>
      </c>
      <c r="O34" s="15"/>
      <c r="P34" s="17">
        <v>172603825</v>
      </c>
    </row>
    <row r="35" spans="1:16" ht="18.95" customHeight="1" x14ac:dyDescent="0.4">
      <c r="A35" s="19" t="s">
        <v>33</v>
      </c>
      <c r="B35" s="12"/>
      <c r="C35" s="12"/>
      <c r="D35" s="12"/>
      <c r="E35" s="12"/>
      <c r="F35" s="12"/>
      <c r="G35" s="12"/>
      <c r="H35" s="13">
        <v>19</v>
      </c>
      <c r="I35" s="13"/>
      <c r="J35" s="14">
        <v>66655649</v>
      </c>
      <c r="K35" s="16"/>
      <c r="L35" s="17">
        <v>0</v>
      </c>
      <c r="M35" s="13"/>
      <c r="N35" s="14">
        <v>0</v>
      </c>
      <c r="O35" s="18"/>
      <c r="P35" s="17">
        <v>0</v>
      </c>
    </row>
    <row r="36" spans="1:16" ht="18.95" customHeight="1" x14ac:dyDescent="0.4">
      <c r="A36" s="12" t="s">
        <v>34</v>
      </c>
      <c r="B36" s="12"/>
      <c r="C36" s="12"/>
      <c r="D36" s="12"/>
      <c r="E36" s="12"/>
      <c r="F36" s="12"/>
      <c r="G36" s="12"/>
      <c r="H36" s="13">
        <v>10</v>
      </c>
      <c r="I36" s="13"/>
      <c r="J36" s="24">
        <v>150956724</v>
      </c>
      <c r="K36" s="13"/>
      <c r="L36" s="17">
        <v>153063476</v>
      </c>
      <c r="M36" s="13"/>
      <c r="N36" s="24">
        <v>0</v>
      </c>
      <c r="O36" s="15"/>
      <c r="P36" s="17">
        <v>0</v>
      </c>
    </row>
    <row r="37" spans="1:16" ht="18.95" customHeight="1" x14ac:dyDescent="0.4">
      <c r="A37" s="12" t="s">
        <v>35</v>
      </c>
      <c r="B37" s="12"/>
      <c r="C37" s="12"/>
      <c r="D37" s="12"/>
      <c r="E37" s="12"/>
      <c r="F37" s="12"/>
      <c r="G37" s="12"/>
      <c r="H37" s="13">
        <v>11</v>
      </c>
      <c r="I37" s="13"/>
      <c r="J37" s="24">
        <v>317776353</v>
      </c>
      <c r="K37" s="13"/>
      <c r="L37" s="17">
        <v>290892482</v>
      </c>
      <c r="M37" s="13"/>
      <c r="N37" s="24">
        <v>270929534</v>
      </c>
      <c r="O37" s="15"/>
      <c r="P37" s="17">
        <v>279327067</v>
      </c>
    </row>
    <row r="38" spans="1:16" ht="18.95" customHeight="1" x14ac:dyDescent="0.4">
      <c r="A38" s="12" t="s">
        <v>36</v>
      </c>
      <c r="B38" s="12"/>
      <c r="C38" s="12"/>
      <c r="D38" s="12"/>
      <c r="E38" s="12"/>
      <c r="F38" s="12"/>
      <c r="G38" s="12"/>
      <c r="H38" s="13">
        <v>11</v>
      </c>
      <c r="I38" s="13"/>
      <c r="J38" s="24">
        <v>454059535</v>
      </c>
      <c r="K38" s="13"/>
      <c r="L38" s="17">
        <v>442411954</v>
      </c>
      <c r="M38" s="13"/>
      <c r="N38" s="24">
        <v>73439794</v>
      </c>
      <c r="O38" s="15"/>
      <c r="P38" s="17">
        <v>81338657</v>
      </c>
    </row>
    <row r="39" spans="1:16" ht="18.95" customHeight="1" x14ac:dyDescent="0.4">
      <c r="A39" s="12" t="s">
        <v>37</v>
      </c>
      <c r="B39" s="12"/>
      <c r="C39" s="12"/>
      <c r="D39" s="12"/>
      <c r="E39" s="12"/>
      <c r="F39" s="12"/>
      <c r="G39" s="12"/>
      <c r="H39" s="13">
        <v>12</v>
      </c>
      <c r="I39" s="13"/>
      <c r="J39" s="24">
        <v>1394901281</v>
      </c>
      <c r="K39" s="13"/>
      <c r="L39" s="17">
        <v>1334460447</v>
      </c>
      <c r="M39" s="13"/>
      <c r="N39" s="24">
        <v>598686052</v>
      </c>
      <c r="O39" s="15"/>
      <c r="P39" s="17">
        <v>616296692</v>
      </c>
    </row>
    <row r="40" spans="1:16" ht="18.95" customHeight="1" x14ac:dyDescent="0.4">
      <c r="A40" s="12" t="s">
        <v>38</v>
      </c>
      <c r="B40" s="12"/>
      <c r="C40" s="12"/>
      <c r="D40" s="12"/>
      <c r="E40" s="12"/>
      <c r="F40" s="12"/>
      <c r="G40" s="12"/>
      <c r="H40" s="13">
        <v>11</v>
      </c>
      <c r="I40" s="13"/>
      <c r="J40" s="24">
        <v>9856121</v>
      </c>
      <c r="K40" s="13"/>
      <c r="L40" s="17">
        <v>9916108</v>
      </c>
      <c r="M40" s="13"/>
      <c r="N40" s="24">
        <v>2043000</v>
      </c>
      <c r="O40" s="15"/>
      <c r="P40" s="17">
        <v>1790963</v>
      </c>
    </row>
    <row r="41" spans="1:16" ht="18.95" customHeight="1" x14ac:dyDescent="0.4">
      <c r="A41" s="12" t="s">
        <v>39</v>
      </c>
      <c r="B41" s="12"/>
      <c r="C41" s="12"/>
      <c r="D41" s="12"/>
      <c r="E41" s="12"/>
      <c r="F41" s="12"/>
      <c r="G41" s="12"/>
      <c r="H41" s="13"/>
      <c r="I41" s="12"/>
      <c r="J41" s="25">
        <v>52390276</v>
      </c>
      <c r="K41" s="12"/>
      <c r="L41" s="26">
        <v>55486606</v>
      </c>
      <c r="M41" s="12"/>
      <c r="N41" s="25">
        <v>10464386</v>
      </c>
      <c r="O41" s="21"/>
      <c r="P41" s="26">
        <v>37885525</v>
      </c>
    </row>
    <row r="42" spans="1:16" ht="18.95" customHeight="1" x14ac:dyDescent="0.4">
      <c r="A42" s="12" t="s">
        <v>40</v>
      </c>
      <c r="B42" s="12"/>
      <c r="C42" s="12"/>
      <c r="D42" s="12"/>
      <c r="E42" s="12"/>
      <c r="F42" s="12"/>
      <c r="G42" s="12"/>
      <c r="H42" s="13"/>
      <c r="I42" s="13"/>
      <c r="J42" s="27">
        <v>133871709</v>
      </c>
      <c r="K42" s="13"/>
      <c r="L42" s="23">
        <v>80984165</v>
      </c>
      <c r="M42" s="13"/>
      <c r="N42" s="27">
        <v>64811664</v>
      </c>
      <c r="O42" s="15"/>
      <c r="P42" s="23">
        <v>52876432</v>
      </c>
    </row>
    <row r="43" spans="1:16" ht="6" customHeight="1" x14ac:dyDescent="0.4">
      <c r="A43" s="12"/>
      <c r="B43" s="12"/>
      <c r="C43" s="12"/>
      <c r="D43" s="12"/>
      <c r="E43" s="12"/>
      <c r="F43" s="12"/>
      <c r="G43" s="12"/>
      <c r="H43" s="13"/>
      <c r="I43" s="13"/>
      <c r="J43" s="14"/>
      <c r="K43" s="13"/>
      <c r="L43" s="14"/>
      <c r="M43" s="13"/>
      <c r="N43" s="14"/>
      <c r="O43" s="15"/>
      <c r="P43" s="14"/>
    </row>
    <row r="44" spans="1:16" ht="18.95" customHeight="1" x14ac:dyDescent="0.4">
      <c r="A44" s="1" t="s">
        <v>41</v>
      </c>
      <c r="B44" s="12"/>
      <c r="C44" s="12"/>
      <c r="D44" s="12"/>
      <c r="E44" s="12"/>
      <c r="F44" s="12"/>
      <c r="G44" s="12"/>
      <c r="H44" s="13"/>
      <c r="I44" s="13"/>
      <c r="J44" s="22">
        <f>SUM(J30:J42)</f>
        <v>3109413022</v>
      </c>
      <c r="K44" s="13"/>
      <c r="L44" s="22">
        <f>SUM(L30:L42)</f>
        <v>2933772170</v>
      </c>
      <c r="M44" s="13"/>
      <c r="N44" s="22">
        <f>SUM(N30:N42)</f>
        <v>2314253387</v>
      </c>
      <c r="O44" s="15"/>
      <c r="P44" s="22">
        <f>SUM(P30:P42)</f>
        <v>2488812168</v>
      </c>
    </row>
    <row r="45" spans="1:16" ht="6" customHeight="1" x14ac:dyDescent="0.4">
      <c r="A45" s="12"/>
      <c r="B45" s="12"/>
      <c r="C45" s="12"/>
      <c r="D45" s="12"/>
      <c r="E45" s="12"/>
      <c r="F45" s="12"/>
      <c r="G45" s="12"/>
      <c r="H45" s="13"/>
      <c r="I45" s="13"/>
      <c r="J45" s="14"/>
      <c r="K45" s="13"/>
      <c r="L45" s="14"/>
      <c r="M45" s="13"/>
      <c r="N45" s="14"/>
      <c r="O45" s="15"/>
      <c r="P45" s="14"/>
    </row>
    <row r="46" spans="1:16" ht="18.95" customHeight="1" thickBot="1" x14ac:dyDescent="0.45">
      <c r="A46" s="1" t="s">
        <v>42</v>
      </c>
      <c r="B46" s="12"/>
      <c r="C46" s="12"/>
      <c r="D46" s="12"/>
      <c r="E46" s="12"/>
      <c r="F46" s="12"/>
      <c r="G46" s="12"/>
      <c r="H46" s="13"/>
      <c r="I46" s="13"/>
      <c r="J46" s="28">
        <f>SUM(J26,J44)</f>
        <v>4322767336</v>
      </c>
      <c r="K46" s="13"/>
      <c r="L46" s="28">
        <f>SUM(L26,L44)</f>
        <v>4224332107</v>
      </c>
      <c r="M46" s="13"/>
      <c r="N46" s="28">
        <f>SUM(N26,N44)</f>
        <v>2858774109</v>
      </c>
      <c r="O46" s="15"/>
      <c r="P46" s="28">
        <f>SUM(P26,P44)</f>
        <v>2963255872</v>
      </c>
    </row>
    <row r="47" spans="1:16" ht="19.5" customHeight="1" thickTop="1" x14ac:dyDescent="0.4">
      <c r="A47" s="1"/>
      <c r="B47" s="12"/>
      <c r="C47" s="12"/>
      <c r="D47" s="12"/>
      <c r="E47" s="12"/>
      <c r="F47" s="12"/>
      <c r="G47" s="12"/>
      <c r="H47" s="13"/>
      <c r="I47" s="13"/>
      <c r="J47" s="14"/>
      <c r="K47" s="13"/>
      <c r="L47" s="14"/>
      <c r="M47" s="13"/>
      <c r="N47" s="14"/>
      <c r="O47" s="15"/>
      <c r="P47" s="14"/>
    </row>
    <row r="48" spans="1:16" ht="18.95" customHeight="1" x14ac:dyDescent="0.4">
      <c r="A48" s="135" t="s">
        <v>43</v>
      </c>
      <c r="B48" s="136"/>
      <c r="C48" s="136"/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36"/>
      <c r="O48" s="136"/>
      <c r="P48" s="136"/>
    </row>
    <row r="49" spans="1:16" ht="18.95" customHeight="1" x14ac:dyDescent="0.4">
      <c r="A49" s="132" t="s">
        <v>44</v>
      </c>
      <c r="B49" s="132"/>
      <c r="C49" s="132"/>
      <c r="D49" s="132"/>
      <c r="E49" s="132"/>
      <c r="F49" s="132"/>
      <c r="G49" s="132"/>
      <c r="H49" s="132"/>
      <c r="I49" s="12"/>
      <c r="J49" s="21"/>
      <c r="K49" s="12"/>
      <c r="L49" s="15"/>
      <c r="M49" s="15" t="s">
        <v>45</v>
      </c>
      <c r="N49" s="5"/>
      <c r="O49" s="12"/>
      <c r="P49" s="21"/>
    </row>
    <row r="50" spans="1:16" ht="4.5" customHeight="1" x14ac:dyDescent="0.4">
      <c r="A50" s="13"/>
      <c r="B50" s="13"/>
      <c r="C50" s="13"/>
      <c r="D50" s="13"/>
      <c r="E50" s="13"/>
      <c r="F50" s="13"/>
      <c r="G50" s="13"/>
      <c r="H50" s="13"/>
      <c r="I50" s="12"/>
      <c r="J50" s="21"/>
      <c r="K50" s="12"/>
      <c r="L50" s="15"/>
      <c r="M50" s="15"/>
      <c r="N50" s="5"/>
      <c r="O50" s="12"/>
      <c r="P50" s="21"/>
    </row>
    <row r="51" spans="1:16" ht="21.95" customHeight="1" x14ac:dyDescent="0.4">
      <c r="A51" s="30" t="s">
        <v>46</v>
      </c>
      <c r="B51" s="30"/>
      <c r="C51" s="30"/>
      <c r="D51" s="30"/>
      <c r="E51" s="30"/>
      <c r="F51" s="30"/>
      <c r="G51" s="30"/>
      <c r="H51" s="30"/>
      <c r="I51" s="30"/>
      <c r="J51" s="31"/>
      <c r="K51" s="30"/>
      <c r="L51" s="31"/>
      <c r="M51" s="31"/>
      <c r="N51" s="31"/>
      <c r="O51" s="31"/>
      <c r="P51" s="31"/>
    </row>
    <row r="52" spans="1:16" ht="21.75" customHeight="1" x14ac:dyDescent="0.4">
      <c r="A52" s="1" t="str">
        <f>A1</f>
        <v>บริษัท เอแอลที เทเลคอม จำกัด (มหาชน)</v>
      </c>
      <c r="B52" s="1"/>
      <c r="C52" s="1"/>
      <c r="D52" s="1"/>
      <c r="E52" s="1"/>
      <c r="F52" s="1"/>
      <c r="G52" s="1"/>
      <c r="H52" s="2"/>
      <c r="I52" s="2"/>
      <c r="J52" s="3"/>
      <c r="K52" s="2"/>
      <c r="L52" s="3"/>
      <c r="M52" s="3"/>
      <c r="N52" s="4"/>
      <c r="O52" s="4"/>
      <c r="P52" s="4"/>
    </row>
    <row r="53" spans="1:16" ht="21.75" customHeight="1" x14ac:dyDescent="0.4">
      <c r="A53" s="1" t="s">
        <v>47</v>
      </c>
      <c r="B53" s="1"/>
      <c r="C53" s="1"/>
      <c r="D53" s="1"/>
      <c r="E53" s="1"/>
      <c r="F53" s="1"/>
      <c r="G53" s="1"/>
      <c r="H53" s="2"/>
      <c r="I53" s="2"/>
      <c r="J53" s="3"/>
      <c r="K53" s="2"/>
      <c r="L53" s="3"/>
      <c r="M53" s="3"/>
      <c r="N53" s="4"/>
      <c r="O53" s="4"/>
      <c r="P53" s="4"/>
    </row>
    <row r="54" spans="1:16" ht="21.75" customHeight="1" x14ac:dyDescent="0.4">
      <c r="A54" s="6" t="str">
        <f>A3</f>
        <v>ณ วันที่ 30 มิถุนายน พ.ศ. 2568</v>
      </c>
      <c r="B54" s="7"/>
      <c r="C54" s="7"/>
      <c r="D54" s="7"/>
      <c r="E54" s="7"/>
      <c r="F54" s="7"/>
      <c r="G54" s="7"/>
      <c r="H54" s="8"/>
      <c r="I54" s="8"/>
      <c r="J54" s="9"/>
      <c r="K54" s="8"/>
      <c r="L54" s="9"/>
      <c r="M54" s="9"/>
      <c r="N54" s="10"/>
      <c r="O54" s="10"/>
      <c r="P54" s="10"/>
    </row>
    <row r="55" spans="1:16" s="32" customFormat="1" ht="21.75" customHeight="1" x14ac:dyDescent="0.2">
      <c r="A55" s="1"/>
      <c r="B55" s="1"/>
      <c r="C55" s="1"/>
      <c r="D55" s="1"/>
      <c r="E55" s="1"/>
      <c r="F55" s="1"/>
      <c r="G55" s="1"/>
      <c r="H55" s="2"/>
      <c r="I55" s="2"/>
      <c r="J55" s="3"/>
      <c r="K55" s="2"/>
      <c r="L55" s="3"/>
      <c r="M55" s="3"/>
      <c r="N55" s="4"/>
      <c r="O55" s="4"/>
      <c r="P55" s="4"/>
    </row>
    <row r="56" spans="1:16" s="32" customFormat="1" ht="21.75" customHeight="1" x14ac:dyDescent="0.2">
      <c r="A56" s="1"/>
      <c r="B56" s="1"/>
      <c r="C56" s="1"/>
      <c r="D56" s="1"/>
      <c r="E56" s="1"/>
      <c r="F56" s="1"/>
      <c r="G56" s="1"/>
      <c r="H56" s="2"/>
      <c r="I56" s="2"/>
      <c r="J56" s="133" t="s">
        <v>3</v>
      </c>
      <c r="K56" s="137"/>
      <c r="L56" s="137"/>
      <c r="M56" s="3"/>
      <c r="N56" s="133" t="s">
        <v>4</v>
      </c>
      <c r="O56" s="137"/>
      <c r="P56" s="137"/>
    </row>
    <row r="57" spans="1:16" s="32" customFormat="1" ht="21.75" customHeight="1" x14ac:dyDescent="0.2">
      <c r="A57" s="1"/>
      <c r="B57" s="1"/>
      <c r="C57" s="1"/>
      <c r="D57" s="1"/>
      <c r="E57" s="1"/>
      <c r="F57" s="1"/>
      <c r="G57" s="1"/>
      <c r="H57" s="2"/>
      <c r="I57" s="2"/>
      <c r="J57" s="4" t="s">
        <v>5</v>
      </c>
      <c r="K57" s="3"/>
      <c r="L57" s="4" t="s">
        <v>6</v>
      </c>
      <c r="M57" s="3"/>
      <c r="N57" s="4" t="s">
        <v>5</v>
      </c>
      <c r="O57" s="3"/>
      <c r="P57" s="4" t="s">
        <v>6</v>
      </c>
    </row>
    <row r="58" spans="1:16" s="32" customFormat="1" ht="21.75" customHeight="1" x14ac:dyDescent="0.2">
      <c r="A58" s="1"/>
      <c r="B58" s="1"/>
      <c r="C58" s="1"/>
      <c r="D58" s="1"/>
      <c r="E58" s="1"/>
      <c r="F58" s="1"/>
      <c r="G58" s="1"/>
      <c r="H58" s="2"/>
      <c r="I58" s="2"/>
      <c r="J58" s="4" t="s">
        <v>7</v>
      </c>
      <c r="K58" s="4"/>
      <c r="L58" s="4" t="s">
        <v>8</v>
      </c>
      <c r="M58" s="4"/>
      <c r="N58" s="4" t="s">
        <v>7</v>
      </c>
      <c r="O58" s="4"/>
      <c r="P58" s="4" t="s">
        <v>8</v>
      </c>
    </row>
    <row r="59" spans="1:16" s="32" customFormat="1" ht="21.75" customHeight="1" x14ac:dyDescent="0.2">
      <c r="A59" s="1"/>
      <c r="B59" s="1"/>
      <c r="C59" s="1"/>
      <c r="D59" s="1"/>
      <c r="E59" s="1"/>
      <c r="F59" s="1"/>
      <c r="G59" s="1"/>
      <c r="H59" s="2"/>
      <c r="I59" s="2"/>
      <c r="J59" s="4" t="s">
        <v>9</v>
      </c>
      <c r="K59" s="11"/>
      <c r="L59" s="4" t="s">
        <v>10</v>
      </c>
      <c r="M59" s="4"/>
      <c r="N59" s="4" t="s">
        <v>9</v>
      </c>
      <c r="O59" s="11"/>
      <c r="P59" s="4" t="s">
        <v>10</v>
      </c>
    </row>
    <row r="60" spans="1:16" s="32" customFormat="1" ht="21.75" customHeight="1" x14ac:dyDescent="0.2">
      <c r="A60" s="1"/>
      <c r="B60" s="1"/>
      <c r="C60" s="1"/>
      <c r="D60" s="1"/>
      <c r="E60" s="1"/>
      <c r="F60" s="1"/>
      <c r="G60" s="1"/>
      <c r="H60" s="8" t="s">
        <v>11</v>
      </c>
      <c r="I60" s="2"/>
      <c r="J60" s="10" t="s">
        <v>12</v>
      </c>
      <c r="K60" s="2"/>
      <c r="L60" s="10" t="s">
        <v>12</v>
      </c>
      <c r="M60" s="4"/>
      <c r="N60" s="10" t="s">
        <v>12</v>
      </c>
      <c r="O60" s="4"/>
      <c r="P60" s="10" t="s">
        <v>12</v>
      </c>
    </row>
    <row r="61" spans="1:16" s="32" customFormat="1" ht="21.75" customHeight="1" x14ac:dyDescent="0.2">
      <c r="A61" s="1" t="s">
        <v>48</v>
      </c>
      <c r="B61" s="12"/>
      <c r="C61" s="12"/>
      <c r="D61" s="12"/>
      <c r="E61" s="12"/>
      <c r="F61" s="12"/>
      <c r="G61" s="12"/>
      <c r="H61" s="13"/>
      <c r="I61" s="13"/>
      <c r="J61" s="15"/>
      <c r="K61" s="13"/>
      <c r="L61" s="15"/>
      <c r="M61" s="15"/>
      <c r="N61" s="14"/>
      <c r="O61" s="14"/>
      <c r="P61" s="14"/>
    </row>
    <row r="62" spans="1:16" s="32" customFormat="1" ht="6" customHeight="1" x14ac:dyDescent="0.2">
      <c r="A62" s="12"/>
      <c r="B62" s="12"/>
      <c r="C62" s="12"/>
      <c r="D62" s="12"/>
      <c r="E62" s="12"/>
      <c r="F62" s="12"/>
      <c r="G62" s="12"/>
      <c r="H62" s="13"/>
      <c r="I62" s="13"/>
      <c r="J62" s="15"/>
      <c r="K62" s="13"/>
      <c r="L62" s="15"/>
      <c r="M62" s="15"/>
      <c r="N62" s="14"/>
      <c r="O62" s="14"/>
      <c r="P62" s="14"/>
    </row>
    <row r="63" spans="1:16" s="32" customFormat="1" ht="21.75" customHeight="1" x14ac:dyDescent="0.2">
      <c r="A63" s="1" t="s">
        <v>49</v>
      </c>
      <c r="B63" s="12"/>
      <c r="C63" s="12"/>
      <c r="D63" s="12"/>
      <c r="E63" s="12"/>
      <c r="F63" s="12"/>
      <c r="G63" s="12"/>
      <c r="H63" s="13"/>
      <c r="I63" s="13"/>
      <c r="J63" s="15"/>
      <c r="K63" s="13"/>
      <c r="L63" s="15"/>
      <c r="M63" s="15"/>
      <c r="N63" s="14"/>
      <c r="O63" s="14"/>
      <c r="P63" s="14"/>
    </row>
    <row r="64" spans="1:16" s="32" customFormat="1" ht="6" customHeight="1" x14ac:dyDescent="0.2">
      <c r="A64" s="12"/>
      <c r="B64" s="12"/>
      <c r="C64" s="12"/>
      <c r="D64" s="12"/>
      <c r="E64" s="12"/>
      <c r="F64" s="12"/>
      <c r="G64" s="12"/>
      <c r="H64" s="13"/>
      <c r="I64" s="13"/>
      <c r="J64" s="15"/>
      <c r="K64" s="13"/>
      <c r="L64" s="15"/>
      <c r="M64" s="15"/>
      <c r="N64" s="14"/>
      <c r="O64" s="14"/>
      <c r="P64" s="14"/>
    </row>
    <row r="65" spans="1:16" s="32" customFormat="1" ht="21.75" customHeight="1" x14ac:dyDescent="0.2">
      <c r="A65" s="12" t="s">
        <v>50</v>
      </c>
      <c r="B65" s="12"/>
      <c r="C65" s="12"/>
      <c r="D65" s="12"/>
      <c r="E65" s="12"/>
      <c r="F65" s="12"/>
      <c r="G65" s="12"/>
      <c r="H65" s="13"/>
      <c r="I65" s="13"/>
      <c r="J65" s="14"/>
      <c r="K65" s="13"/>
      <c r="L65" s="15"/>
      <c r="M65" s="15"/>
      <c r="N65" s="14"/>
      <c r="O65" s="14"/>
      <c r="P65" s="14"/>
    </row>
    <row r="66" spans="1:16" s="32" customFormat="1" ht="21.75" customHeight="1" x14ac:dyDescent="0.2">
      <c r="A66" s="12"/>
      <c r="B66" s="12" t="s">
        <v>51</v>
      </c>
      <c r="C66" s="12"/>
      <c r="D66" s="12"/>
      <c r="E66" s="12"/>
      <c r="F66" s="12"/>
      <c r="G66" s="12"/>
      <c r="H66" s="13">
        <v>13</v>
      </c>
      <c r="I66" s="13"/>
      <c r="J66" s="14">
        <v>310866096</v>
      </c>
      <c r="K66" s="13"/>
      <c r="L66" s="17">
        <v>402626604</v>
      </c>
      <c r="M66" s="15"/>
      <c r="N66" s="14">
        <v>222136150</v>
      </c>
      <c r="O66" s="14"/>
      <c r="P66" s="17">
        <v>266680603</v>
      </c>
    </row>
    <row r="67" spans="1:16" s="32" customFormat="1" ht="21.75" customHeight="1" x14ac:dyDescent="0.2">
      <c r="A67" s="12" t="s">
        <v>52</v>
      </c>
      <c r="B67" s="12"/>
      <c r="C67" s="12"/>
      <c r="D67" s="12"/>
      <c r="E67" s="12"/>
      <c r="F67" s="12"/>
      <c r="G67" s="12"/>
      <c r="H67" s="13"/>
      <c r="I67" s="13"/>
      <c r="J67" s="14">
        <v>546871211</v>
      </c>
      <c r="K67" s="13"/>
      <c r="L67" s="17">
        <v>497335952</v>
      </c>
      <c r="M67" s="13"/>
      <c r="N67" s="14">
        <v>158382043</v>
      </c>
      <c r="O67" s="15"/>
      <c r="P67" s="17">
        <v>144460434</v>
      </c>
    </row>
    <row r="68" spans="1:16" s="32" customFormat="1" ht="21.75" customHeight="1" x14ac:dyDescent="0.2">
      <c r="A68" s="12" t="s">
        <v>53</v>
      </c>
      <c r="B68" s="12"/>
      <c r="C68" s="12"/>
      <c r="D68" s="12"/>
      <c r="E68" s="12"/>
      <c r="F68" s="12"/>
      <c r="G68" s="12"/>
      <c r="H68" s="12"/>
      <c r="I68" s="12"/>
      <c r="J68" s="34"/>
      <c r="K68" s="12"/>
      <c r="L68" s="14"/>
      <c r="M68" s="12"/>
      <c r="N68" s="14"/>
      <c r="O68" s="12"/>
      <c r="P68" s="21"/>
    </row>
    <row r="69" spans="1:16" s="32" customFormat="1" ht="21.75" customHeight="1" x14ac:dyDescent="0.2">
      <c r="A69" s="35"/>
      <c r="B69" s="35" t="s">
        <v>54</v>
      </c>
      <c r="C69" s="35"/>
      <c r="D69" s="35"/>
      <c r="E69" s="35"/>
      <c r="F69" s="35"/>
      <c r="G69" s="35"/>
      <c r="H69" s="36">
        <v>15</v>
      </c>
      <c r="I69" s="13"/>
      <c r="J69" s="24">
        <v>82411157</v>
      </c>
      <c r="K69" s="13"/>
      <c r="L69" s="17">
        <v>87123435</v>
      </c>
      <c r="M69" s="13"/>
      <c r="N69" s="24">
        <v>10408160</v>
      </c>
      <c r="O69" s="15"/>
      <c r="P69" s="17">
        <v>9640707</v>
      </c>
    </row>
    <row r="70" spans="1:16" s="32" customFormat="1" ht="21.75" customHeight="1" x14ac:dyDescent="0.2">
      <c r="A70" s="35" t="s">
        <v>55</v>
      </c>
      <c r="B70" s="35"/>
      <c r="C70" s="35"/>
      <c r="D70" s="35"/>
      <c r="E70" s="35"/>
      <c r="F70" s="35"/>
      <c r="G70" s="35"/>
      <c r="H70" s="36"/>
      <c r="I70" s="13"/>
      <c r="J70" s="24"/>
      <c r="K70" s="13"/>
      <c r="L70" s="17"/>
      <c r="M70" s="13"/>
      <c r="N70" s="24"/>
      <c r="O70" s="15"/>
      <c r="P70" s="17"/>
    </row>
    <row r="71" spans="1:16" s="32" customFormat="1" ht="21.75" customHeight="1" x14ac:dyDescent="0.2">
      <c r="A71" s="35"/>
      <c r="B71" s="35" t="s">
        <v>56</v>
      </c>
      <c r="C71" s="35"/>
      <c r="D71" s="35"/>
      <c r="E71" s="35"/>
      <c r="F71" s="35"/>
      <c r="G71" s="35"/>
      <c r="H71" s="36">
        <v>14</v>
      </c>
      <c r="I71" s="13"/>
      <c r="J71" s="24">
        <v>19915617</v>
      </c>
      <c r="K71" s="13"/>
      <c r="L71" s="17">
        <v>11467869</v>
      </c>
      <c r="M71" s="13"/>
      <c r="N71" s="24">
        <v>17119606</v>
      </c>
      <c r="O71" s="15"/>
      <c r="P71" s="17">
        <v>11467869</v>
      </c>
    </row>
    <row r="72" spans="1:16" s="32" customFormat="1" ht="21.75" customHeight="1" x14ac:dyDescent="0.2">
      <c r="A72" s="12" t="s">
        <v>57</v>
      </c>
      <c r="B72" s="35"/>
      <c r="C72" s="35"/>
      <c r="D72" s="35"/>
      <c r="E72" s="35"/>
      <c r="F72" s="35"/>
      <c r="G72" s="35"/>
      <c r="H72" s="36">
        <v>19</v>
      </c>
      <c r="I72" s="13"/>
      <c r="J72" s="14">
        <v>5000000</v>
      </c>
      <c r="K72" s="13"/>
      <c r="L72" s="17">
        <v>5000000</v>
      </c>
      <c r="M72" s="13"/>
      <c r="N72" s="14">
        <v>29000000</v>
      </c>
      <c r="O72" s="15"/>
      <c r="P72" s="17">
        <v>132000000</v>
      </c>
    </row>
    <row r="73" spans="1:16" s="37" customFormat="1" ht="21.75" customHeight="1" x14ac:dyDescent="0.2">
      <c r="A73" s="12" t="s">
        <v>58</v>
      </c>
      <c r="B73" s="35"/>
      <c r="C73" s="35"/>
      <c r="D73" s="35"/>
      <c r="E73" s="35"/>
      <c r="F73" s="35"/>
      <c r="G73" s="35"/>
      <c r="H73" s="36"/>
      <c r="I73" s="13"/>
      <c r="J73" s="14">
        <v>2880785</v>
      </c>
      <c r="K73" s="13"/>
      <c r="L73" s="17">
        <v>2984470</v>
      </c>
      <c r="M73" s="13"/>
      <c r="N73" s="14">
        <v>0</v>
      </c>
      <c r="O73" s="15"/>
      <c r="P73" s="17">
        <v>0</v>
      </c>
    </row>
    <row r="74" spans="1:16" s="32" customFormat="1" ht="21.75" customHeight="1" x14ac:dyDescent="0.2">
      <c r="A74" s="35" t="s">
        <v>59</v>
      </c>
      <c r="B74" s="35"/>
      <c r="C74" s="38"/>
      <c r="D74" s="35"/>
      <c r="E74" s="35"/>
      <c r="F74" s="35"/>
      <c r="G74" s="35"/>
      <c r="H74" s="36"/>
      <c r="I74" s="13"/>
      <c r="J74" s="22">
        <v>9891389</v>
      </c>
      <c r="K74" s="13"/>
      <c r="L74" s="23">
        <v>12735193</v>
      </c>
      <c r="M74" s="13"/>
      <c r="N74" s="22">
        <v>3335410</v>
      </c>
      <c r="O74" s="15"/>
      <c r="P74" s="23">
        <v>4532332</v>
      </c>
    </row>
    <row r="75" spans="1:16" s="32" customFormat="1" ht="6" customHeight="1" x14ac:dyDescent="0.2">
      <c r="A75" s="35"/>
      <c r="B75" s="35"/>
      <c r="C75" s="35"/>
      <c r="D75" s="35"/>
      <c r="E75" s="35"/>
      <c r="F75" s="35"/>
      <c r="G75" s="35"/>
      <c r="H75" s="36"/>
      <c r="I75" s="13"/>
      <c r="J75" s="14"/>
      <c r="K75" s="13"/>
      <c r="L75" s="14"/>
      <c r="M75" s="13"/>
      <c r="N75" s="14"/>
      <c r="O75" s="15"/>
      <c r="P75" s="14"/>
    </row>
    <row r="76" spans="1:16" s="32" customFormat="1" ht="21.75" customHeight="1" x14ac:dyDescent="0.2">
      <c r="A76" s="38" t="s">
        <v>60</v>
      </c>
      <c r="B76" s="35"/>
      <c r="C76" s="35"/>
      <c r="D76" s="35"/>
      <c r="E76" s="35"/>
      <c r="F76" s="35"/>
      <c r="G76" s="35"/>
      <c r="H76" s="36"/>
      <c r="I76" s="13"/>
      <c r="J76" s="22">
        <f>SUM(J66:J74)</f>
        <v>977836255</v>
      </c>
      <c r="K76" s="13"/>
      <c r="L76" s="22">
        <f>SUM(L66:L74)</f>
        <v>1019273523</v>
      </c>
      <c r="M76" s="13"/>
      <c r="N76" s="22">
        <f>SUM(N66:N74)</f>
        <v>440381369</v>
      </c>
      <c r="O76" s="15"/>
      <c r="P76" s="22">
        <f>SUM(P66:P74)</f>
        <v>568781945</v>
      </c>
    </row>
    <row r="77" spans="1:16" s="32" customFormat="1" ht="21.75" customHeight="1" x14ac:dyDescent="0.2">
      <c r="A77" s="35"/>
      <c r="B77" s="35"/>
      <c r="C77" s="35"/>
      <c r="D77" s="35"/>
      <c r="E77" s="35"/>
      <c r="F77" s="35"/>
      <c r="G77" s="35"/>
      <c r="H77" s="36"/>
      <c r="I77" s="13"/>
      <c r="J77" s="14"/>
      <c r="K77" s="13"/>
      <c r="L77" s="14"/>
      <c r="M77" s="13"/>
      <c r="N77" s="14"/>
      <c r="O77" s="15"/>
      <c r="P77" s="14"/>
    </row>
    <row r="78" spans="1:16" s="32" customFormat="1" ht="21.75" customHeight="1" x14ac:dyDescent="0.2">
      <c r="A78" s="38" t="s">
        <v>61</v>
      </c>
      <c r="B78" s="35"/>
      <c r="C78" s="35"/>
      <c r="D78" s="35"/>
      <c r="E78" s="35"/>
      <c r="F78" s="35"/>
      <c r="G78" s="35"/>
      <c r="H78" s="36"/>
      <c r="I78" s="12"/>
      <c r="J78" s="14"/>
      <c r="K78" s="12"/>
      <c r="L78" s="14"/>
      <c r="M78" s="12"/>
      <c r="N78" s="14"/>
      <c r="O78" s="21"/>
      <c r="P78" s="14"/>
    </row>
    <row r="79" spans="1:16" s="32" customFormat="1" ht="6" customHeight="1" x14ac:dyDescent="0.2">
      <c r="A79" s="35"/>
      <c r="B79" s="35"/>
      <c r="C79" s="35"/>
      <c r="D79" s="35"/>
      <c r="E79" s="35"/>
      <c r="F79" s="35"/>
      <c r="G79" s="35"/>
      <c r="H79" s="36"/>
      <c r="I79" s="13"/>
      <c r="J79" s="14"/>
      <c r="K79" s="13"/>
      <c r="L79" s="14"/>
      <c r="M79" s="13"/>
      <c r="N79" s="14"/>
      <c r="O79" s="15"/>
      <c r="P79" s="14"/>
    </row>
    <row r="80" spans="1:16" s="32" customFormat="1" ht="21.75" customHeight="1" x14ac:dyDescent="0.2">
      <c r="A80" s="35" t="s">
        <v>55</v>
      </c>
      <c r="B80" s="35"/>
      <c r="C80" s="35"/>
      <c r="D80" s="35"/>
      <c r="E80" s="35"/>
      <c r="F80" s="35"/>
      <c r="G80" s="35"/>
      <c r="H80" s="36">
        <v>14</v>
      </c>
      <c r="I80" s="13"/>
      <c r="J80" s="14">
        <v>157828362</v>
      </c>
      <c r="K80" s="13"/>
      <c r="L80" s="14">
        <v>87402838</v>
      </c>
      <c r="M80" s="13"/>
      <c r="N80" s="14">
        <v>120397978</v>
      </c>
      <c r="O80" s="15"/>
      <c r="P80" s="14">
        <v>87402838</v>
      </c>
    </row>
    <row r="81" spans="1:16" s="32" customFormat="1" ht="21.75" customHeight="1" x14ac:dyDescent="0.2">
      <c r="A81" s="35" t="s">
        <v>62</v>
      </c>
      <c r="B81" s="35"/>
      <c r="C81" s="35"/>
      <c r="D81" s="35"/>
      <c r="E81" s="35"/>
      <c r="F81" s="35"/>
      <c r="G81" s="35"/>
      <c r="H81" s="36"/>
      <c r="I81" s="12"/>
      <c r="J81" s="14">
        <v>1038855031</v>
      </c>
      <c r="K81" s="13"/>
      <c r="L81" s="14">
        <v>1083594363</v>
      </c>
      <c r="M81" s="13"/>
      <c r="N81" s="14">
        <v>518453873</v>
      </c>
      <c r="O81" s="15"/>
      <c r="P81" s="17">
        <v>545607819</v>
      </c>
    </row>
    <row r="82" spans="1:16" s="32" customFormat="1" ht="21.75" customHeight="1" x14ac:dyDescent="0.2">
      <c r="A82" s="12" t="s">
        <v>63</v>
      </c>
      <c r="B82" s="12"/>
      <c r="C82" s="12"/>
      <c r="D82" s="12"/>
      <c r="E82" s="12"/>
      <c r="F82" s="12"/>
      <c r="G82" s="12"/>
      <c r="H82" s="13">
        <v>15</v>
      </c>
      <c r="I82" s="12"/>
      <c r="J82" s="14">
        <v>343014111</v>
      </c>
      <c r="K82" s="12"/>
      <c r="L82" s="17">
        <v>325913690</v>
      </c>
      <c r="M82" s="12"/>
      <c r="N82" s="14">
        <v>39248157</v>
      </c>
      <c r="O82" s="21"/>
      <c r="P82" s="17">
        <v>44615422</v>
      </c>
    </row>
    <row r="83" spans="1:16" s="32" customFormat="1" ht="21.75" customHeight="1" x14ac:dyDescent="0.2">
      <c r="A83" s="12" t="s">
        <v>64</v>
      </c>
      <c r="B83" s="12"/>
      <c r="C83" s="12"/>
      <c r="D83" s="12"/>
      <c r="E83" s="12"/>
      <c r="F83" s="12"/>
      <c r="G83" s="12"/>
      <c r="H83" s="13"/>
      <c r="I83" s="12"/>
      <c r="J83" s="14">
        <v>59425230</v>
      </c>
      <c r="K83" s="12"/>
      <c r="L83" s="17">
        <v>56922000</v>
      </c>
      <c r="M83" s="12"/>
      <c r="N83" s="14">
        <v>22444362</v>
      </c>
      <c r="O83" s="21"/>
      <c r="P83" s="17">
        <v>21916428</v>
      </c>
    </row>
    <row r="84" spans="1:16" s="32" customFormat="1" ht="21.75" customHeight="1" x14ac:dyDescent="0.2">
      <c r="A84" s="12" t="s">
        <v>65</v>
      </c>
      <c r="B84" s="12"/>
      <c r="C84" s="12"/>
      <c r="D84" s="12"/>
      <c r="E84" s="12"/>
      <c r="F84" s="12"/>
      <c r="G84" s="12"/>
      <c r="H84" s="13"/>
      <c r="I84" s="12"/>
      <c r="J84" s="14">
        <v>18312083</v>
      </c>
      <c r="K84" s="12"/>
      <c r="L84" s="17">
        <v>17154309</v>
      </c>
      <c r="M84" s="12"/>
      <c r="N84" s="14">
        <v>13177284</v>
      </c>
      <c r="O84" s="21"/>
      <c r="P84" s="17">
        <v>12830924</v>
      </c>
    </row>
    <row r="85" spans="1:16" s="32" customFormat="1" ht="21.75" customHeight="1" x14ac:dyDescent="0.2">
      <c r="A85" s="12" t="s">
        <v>66</v>
      </c>
      <c r="B85" s="12"/>
      <c r="C85" s="12"/>
      <c r="D85" s="12"/>
      <c r="E85" s="12"/>
      <c r="F85" s="12"/>
      <c r="G85" s="12"/>
      <c r="H85" s="13"/>
      <c r="I85" s="12"/>
      <c r="J85" s="22">
        <v>14492234</v>
      </c>
      <c r="K85" s="12"/>
      <c r="L85" s="23">
        <v>14492234</v>
      </c>
      <c r="M85" s="12"/>
      <c r="N85" s="22">
        <v>0</v>
      </c>
      <c r="O85" s="21"/>
      <c r="P85" s="23">
        <v>0</v>
      </c>
    </row>
    <row r="86" spans="1:16" s="32" customFormat="1" ht="6" customHeight="1" x14ac:dyDescent="0.2">
      <c r="A86" s="12"/>
      <c r="B86" s="12"/>
      <c r="C86" s="12"/>
      <c r="D86" s="12"/>
      <c r="E86" s="12"/>
      <c r="F86" s="12"/>
      <c r="G86" s="12"/>
      <c r="H86" s="13"/>
      <c r="I86" s="12"/>
      <c r="J86" s="14"/>
      <c r="K86" s="12"/>
      <c r="L86" s="14"/>
      <c r="M86" s="12"/>
      <c r="N86" s="14"/>
      <c r="O86" s="21"/>
      <c r="P86" s="14"/>
    </row>
    <row r="87" spans="1:16" s="32" customFormat="1" ht="21.75" customHeight="1" x14ac:dyDescent="0.2">
      <c r="A87" s="1" t="s">
        <v>67</v>
      </c>
      <c r="B87" s="12"/>
      <c r="C87" s="12"/>
      <c r="D87" s="12"/>
      <c r="E87" s="12"/>
      <c r="F87" s="12"/>
      <c r="G87" s="12"/>
      <c r="H87" s="13"/>
      <c r="I87" s="12"/>
      <c r="J87" s="22">
        <f>SUM(J79:J85)</f>
        <v>1631927051</v>
      </c>
      <c r="K87" s="12"/>
      <c r="L87" s="22">
        <f>SUM(L79:L85)</f>
        <v>1585479434</v>
      </c>
      <c r="M87" s="12"/>
      <c r="N87" s="22">
        <f>SUM(N79:N85)</f>
        <v>713721654</v>
      </c>
      <c r="O87" s="21"/>
      <c r="P87" s="22">
        <f>SUM(P79:P85)</f>
        <v>712373431</v>
      </c>
    </row>
    <row r="88" spans="1:16" s="32" customFormat="1" ht="6" customHeight="1" x14ac:dyDescent="0.2">
      <c r="A88" s="12"/>
      <c r="B88" s="12"/>
      <c r="C88" s="12"/>
      <c r="D88" s="12"/>
      <c r="E88" s="12"/>
      <c r="F88" s="12"/>
      <c r="G88" s="12"/>
      <c r="H88" s="13"/>
      <c r="I88" s="13"/>
      <c r="J88" s="14"/>
      <c r="K88" s="13"/>
      <c r="L88" s="14"/>
      <c r="M88" s="13"/>
      <c r="N88" s="14"/>
      <c r="O88" s="15"/>
      <c r="P88" s="14"/>
    </row>
    <row r="89" spans="1:16" s="32" customFormat="1" ht="21.75" customHeight="1" x14ac:dyDescent="0.2">
      <c r="A89" s="1" t="s">
        <v>68</v>
      </c>
      <c r="B89" s="12"/>
      <c r="C89" s="1"/>
      <c r="D89" s="12"/>
      <c r="E89" s="12"/>
      <c r="F89" s="12"/>
      <c r="G89" s="12"/>
      <c r="H89" s="13"/>
      <c r="I89" s="13"/>
      <c r="J89" s="22">
        <f>SUM(J76,J87)</f>
        <v>2609763306</v>
      </c>
      <c r="K89" s="13"/>
      <c r="L89" s="22">
        <f>SUM(L76,L87)</f>
        <v>2604752957</v>
      </c>
      <c r="M89" s="13"/>
      <c r="N89" s="22">
        <f>SUM(N76,N87)</f>
        <v>1154103023</v>
      </c>
      <c r="O89" s="15"/>
      <c r="P89" s="22">
        <f>SUM(P76,P87)</f>
        <v>1281155376</v>
      </c>
    </row>
    <row r="90" spans="1:16" s="32" customFormat="1" ht="21.75" customHeight="1" x14ac:dyDescent="0.2">
      <c r="A90" s="1"/>
      <c r="B90" s="12"/>
      <c r="C90" s="1"/>
      <c r="D90" s="12"/>
      <c r="E90" s="12"/>
      <c r="F90" s="12"/>
      <c r="G90" s="12"/>
      <c r="H90" s="13"/>
      <c r="I90" s="13"/>
      <c r="J90" s="14"/>
      <c r="K90" s="13"/>
      <c r="L90" s="14"/>
      <c r="M90" s="13"/>
      <c r="N90" s="14"/>
      <c r="O90" s="15"/>
      <c r="P90" s="14"/>
    </row>
    <row r="91" spans="1:16" s="32" customFormat="1" ht="21.75" customHeight="1" x14ac:dyDescent="0.2">
      <c r="A91" s="1"/>
      <c r="B91" s="12"/>
      <c r="C91" s="1"/>
      <c r="D91" s="12"/>
      <c r="E91" s="12"/>
      <c r="F91" s="12"/>
      <c r="G91" s="12"/>
      <c r="H91" s="13"/>
      <c r="I91" s="13"/>
      <c r="J91" s="14"/>
      <c r="K91" s="13"/>
      <c r="L91" s="14"/>
      <c r="M91" s="13"/>
      <c r="N91" s="14"/>
      <c r="O91" s="15"/>
      <c r="P91" s="14"/>
    </row>
    <row r="92" spans="1:16" s="32" customFormat="1" ht="12.75" customHeight="1" x14ac:dyDescent="0.2">
      <c r="A92" s="1"/>
      <c r="B92" s="12"/>
      <c r="C92" s="1"/>
      <c r="D92" s="12"/>
      <c r="E92" s="12"/>
      <c r="F92" s="12"/>
      <c r="G92" s="12"/>
      <c r="H92" s="13"/>
      <c r="I92" s="13"/>
      <c r="J92" s="14"/>
      <c r="K92" s="13"/>
      <c r="L92" s="14"/>
      <c r="M92" s="13"/>
      <c r="N92" s="14"/>
      <c r="O92" s="15"/>
      <c r="P92" s="14"/>
    </row>
    <row r="93" spans="1:16" s="32" customFormat="1" ht="13.5" customHeight="1" x14ac:dyDescent="0.2">
      <c r="A93" s="1"/>
      <c r="B93" s="12"/>
      <c r="C93" s="1"/>
      <c r="D93" s="12"/>
      <c r="E93" s="12"/>
      <c r="F93" s="12"/>
      <c r="G93" s="12"/>
      <c r="H93" s="13"/>
      <c r="I93" s="13"/>
      <c r="J93" s="14"/>
      <c r="K93" s="13"/>
      <c r="L93" s="14"/>
      <c r="M93" s="13"/>
      <c r="N93" s="14"/>
      <c r="O93" s="15"/>
      <c r="P93" s="14"/>
    </row>
    <row r="94" spans="1:16" ht="21.75" customHeight="1" x14ac:dyDescent="0.4">
      <c r="A94" s="135" t="s">
        <v>43</v>
      </c>
      <c r="B94" s="136"/>
      <c r="C94" s="136"/>
      <c r="D94" s="136"/>
      <c r="E94" s="136"/>
      <c r="F94" s="136"/>
      <c r="G94" s="136"/>
      <c r="H94" s="136"/>
      <c r="I94" s="136"/>
      <c r="J94" s="136"/>
      <c r="K94" s="136"/>
      <c r="L94" s="136"/>
      <c r="M94" s="136"/>
      <c r="N94" s="136"/>
      <c r="O94" s="136"/>
      <c r="P94" s="136"/>
    </row>
    <row r="95" spans="1:16" ht="21.75" customHeight="1" x14ac:dyDescent="0.4">
      <c r="A95" s="132" t="s">
        <v>44</v>
      </c>
      <c r="B95" s="132"/>
      <c r="C95" s="132"/>
      <c r="D95" s="132"/>
      <c r="E95" s="132"/>
      <c r="F95" s="132"/>
      <c r="G95" s="132"/>
      <c r="H95" s="132"/>
      <c r="I95" s="12"/>
      <c r="J95" s="21"/>
      <c r="K95" s="12"/>
      <c r="L95" s="15"/>
      <c r="M95" s="15" t="s">
        <v>45</v>
      </c>
      <c r="N95" s="5"/>
      <c r="O95" s="12"/>
      <c r="P95" s="21"/>
    </row>
    <row r="96" spans="1:16" s="32" customFormat="1" ht="8.25" customHeight="1" x14ac:dyDescent="0.2">
      <c r="A96" s="12"/>
      <c r="B96" s="12"/>
      <c r="C96" s="12"/>
      <c r="D96" s="12"/>
      <c r="E96" s="12"/>
      <c r="F96" s="12"/>
      <c r="G96" s="13"/>
      <c r="H96" s="12"/>
      <c r="I96" s="12"/>
      <c r="J96" s="21"/>
      <c r="K96" s="12"/>
      <c r="L96" s="15"/>
      <c r="M96" s="12"/>
      <c r="N96" s="15"/>
      <c r="O96" s="12"/>
      <c r="P96" s="21"/>
    </row>
    <row r="97" spans="1:16" ht="21.95" customHeight="1" x14ac:dyDescent="0.4">
      <c r="A97" s="30" t="str">
        <f t="shared" ref="A97:A98" si="0">A51</f>
        <v>หมายเหตุประกอบข้อมูลทางการเงินเป็นส่วนหนึ่งของข้อมูลทางการเงินระหว่างกาลนี้</v>
      </c>
      <c r="B97" s="30"/>
      <c r="C97" s="30"/>
      <c r="D97" s="30"/>
      <c r="E97" s="30"/>
      <c r="F97" s="30"/>
      <c r="G97" s="30"/>
      <c r="H97" s="39"/>
      <c r="I97" s="39"/>
      <c r="J97" s="40"/>
      <c r="K97" s="39"/>
      <c r="L97" s="40"/>
      <c r="M97" s="40"/>
      <c r="N97" s="22"/>
      <c r="O97" s="22"/>
      <c r="P97" s="22"/>
    </row>
    <row r="98" spans="1:16" ht="21.75" customHeight="1" x14ac:dyDescent="0.4">
      <c r="A98" s="1" t="str">
        <f t="shared" si="0"/>
        <v>บริษัท เอแอลที เทเลคอม จำกัด (มหาชน)</v>
      </c>
      <c r="B98" s="1"/>
      <c r="C98" s="1"/>
      <c r="D98" s="1"/>
      <c r="E98" s="1"/>
      <c r="F98" s="1"/>
      <c r="G98" s="1"/>
      <c r="H98" s="2"/>
      <c r="I98" s="2"/>
      <c r="J98" s="3"/>
      <c r="K98" s="2"/>
      <c r="L98" s="3"/>
      <c r="M98" s="3"/>
      <c r="N98" s="4"/>
      <c r="O98" s="4"/>
      <c r="P98" s="4"/>
    </row>
    <row r="99" spans="1:16" ht="21.75" customHeight="1" x14ac:dyDescent="0.4">
      <c r="A99" s="1" t="s">
        <v>47</v>
      </c>
      <c r="B99" s="1"/>
      <c r="C99" s="1"/>
      <c r="D99" s="1"/>
      <c r="E99" s="1"/>
      <c r="F99" s="1"/>
      <c r="G99" s="1"/>
      <c r="H99" s="2"/>
      <c r="I99" s="2"/>
      <c r="J99" s="3"/>
      <c r="K99" s="2"/>
      <c r="L99" s="3"/>
      <c r="M99" s="3"/>
      <c r="N99" s="5"/>
      <c r="O99" s="4"/>
      <c r="P99" s="4"/>
    </row>
    <row r="100" spans="1:16" ht="21.75" customHeight="1" x14ac:dyDescent="0.4">
      <c r="A100" s="6" t="str">
        <f>A54</f>
        <v>ณ วันที่ 30 มิถุนายน พ.ศ. 2568</v>
      </c>
      <c r="B100" s="7"/>
      <c r="C100" s="7"/>
      <c r="D100" s="7"/>
      <c r="E100" s="7"/>
      <c r="F100" s="7"/>
      <c r="G100" s="7"/>
      <c r="H100" s="8"/>
      <c r="I100" s="8"/>
      <c r="J100" s="9"/>
      <c r="K100" s="8"/>
      <c r="L100" s="41"/>
      <c r="M100" s="41"/>
      <c r="N100" s="42"/>
      <c r="O100" s="42"/>
      <c r="P100" s="42"/>
    </row>
    <row r="101" spans="1:16" ht="21.75" customHeight="1" x14ac:dyDescent="0.4">
      <c r="A101" s="1"/>
      <c r="B101" s="1"/>
      <c r="C101" s="1"/>
      <c r="D101" s="1"/>
      <c r="E101" s="1"/>
      <c r="F101" s="1"/>
      <c r="G101" s="1"/>
      <c r="H101" s="2"/>
      <c r="I101" s="2"/>
      <c r="J101" s="3"/>
      <c r="K101" s="2"/>
      <c r="L101" s="3"/>
      <c r="M101" s="3"/>
      <c r="N101" s="4"/>
      <c r="O101" s="4"/>
      <c r="P101" s="4"/>
    </row>
    <row r="102" spans="1:16" ht="21.75" customHeight="1" x14ac:dyDescent="0.4">
      <c r="A102" s="1"/>
      <c r="B102" s="1"/>
      <c r="C102" s="1"/>
      <c r="D102" s="1"/>
      <c r="E102" s="1"/>
      <c r="F102" s="1"/>
      <c r="G102" s="1"/>
      <c r="H102" s="2"/>
      <c r="I102" s="2"/>
      <c r="J102" s="133" t="s">
        <v>3</v>
      </c>
      <c r="K102" s="134"/>
      <c r="L102" s="134"/>
      <c r="M102" s="3"/>
      <c r="N102" s="133" t="s">
        <v>4</v>
      </c>
      <c r="O102" s="134"/>
      <c r="P102" s="134"/>
    </row>
    <row r="103" spans="1:16" ht="21.75" customHeight="1" x14ac:dyDescent="0.4">
      <c r="A103" s="1"/>
      <c r="B103" s="1"/>
      <c r="C103" s="1"/>
      <c r="D103" s="1"/>
      <c r="E103" s="1"/>
      <c r="F103" s="1"/>
      <c r="G103" s="1"/>
      <c r="H103" s="2"/>
      <c r="I103" s="2"/>
      <c r="J103" s="4" t="s">
        <v>5</v>
      </c>
      <c r="K103" s="3"/>
      <c r="L103" s="4" t="s">
        <v>6</v>
      </c>
      <c r="M103" s="3"/>
      <c r="N103" s="4" t="s">
        <v>5</v>
      </c>
      <c r="O103" s="3"/>
      <c r="P103" s="4" t="s">
        <v>6</v>
      </c>
    </row>
    <row r="104" spans="1:16" ht="21.75" customHeight="1" x14ac:dyDescent="0.4">
      <c r="A104" s="1"/>
      <c r="B104" s="1"/>
      <c r="C104" s="1"/>
      <c r="D104" s="1"/>
      <c r="E104" s="1"/>
      <c r="F104" s="1"/>
      <c r="G104" s="1"/>
      <c r="H104" s="2"/>
      <c r="I104" s="2"/>
      <c r="J104" s="4" t="s">
        <v>7</v>
      </c>
      <c r="K104" s="4"/>
      <c r="L104" s="4" t="s">
        <v>8</v>
      </c>
      <c r="M104" s="4"/>
      <c r="N104" s="4" t="s">
        <v>7</v>
      </c>
      <c r="O104" s="4"/>
      <c r="P104" s="4" t="s">
        <v>8</v>
      </c>
    </row>
    <row r="105" spans="1:16" ht="21.75" customHeight="1" x14ac:dyDescent="0.4">
      <c r="A105" s="1"/>
      <c r="B105" s="1"/>
      <c r="C105" s="1"/>
      <c r="D105" s="1"/>
      <c r="E105" s="1"/>
      <c r="F105" s="1"/>
      <c r="G105" s="1"/>
      <c r="H105" s="2"/>
      <c r="I105" s="2"/>
      <c r="J105" s="4" t="s">
        <v>9</v>
      </c>
      <c r="K105" s="11"/>
      <c r="L105" s="4" t="s">
        <v>10</v>
      </c>
      <c r="M105" s="4"/>
      <c r="N105" s="4" t="s">
        <v>9</v>
      </c>
      <c r="O105" s="11"/>
      <c r="P105" s="4" t="s">
        <v>10</v>
      </c>
    </row>
    <row r="106" spans="1:16" ht="21.75" customHeight="1" x14ac:dyDescent="0.4">
      <c r="A106" s="1"/>
      <c r="B106" s="1"/>
      <c r="C106" s="1"/>
      <c r="D106" s="1"/>
      <c r="E106" s="1"/>
      <c r="F106" s="1"/>
      <c r="G106" s="1"/>
      <c r="H106" s="8" t="s">
        <v>11</v>
      </c>
      <c r="I106" s="2"/>
      <c r="J106" s="10" t="s">
        <v>12</v>
      </c>
      <c r="K106" s="2"/>
      <c r="L106" s="10" t="s">
        <v>12</v>
      </c>
      <c r="M106" s="4"/>
      <c r="N106" s="10" t="s">
        <v>12</v>
      </c>
      <c r="O106" s="4"/>
      <c r="P106" s="10" t="s">
        <v>12</v>
      </c>
    </row>
    <row r="107" spans="1:16" ht="21.75" customHeight="1" x14ac:dyDescent="0.4">
      <c r="A107" s="1" t="s">
        <v>69</v>
      </c>
      <c r="B107" s="12"/>
      <c r="C107" s="12"/>
      <c r="D107" s="12"/>
      <c r="E107" s="12"/>
      <c r="F107" s="12"/>
      <c r="G107" s="12"/>
      <c r="H107" s="2"/>
      <c r="I107" s="13"/>
      <c r="J107" s="15"/>
      <c r="K107" s="13"/>
      <c r="L107" s="15"/>
      <c r="M107" s="15"/>
      <c r="N107" s="14"/>
      <c r="O107" s="14"/>
      <c r="P107" s="14"/>
    </row>
    <row r="108" spans="1:16" ht="6" customHeight="1" x14ac:dyDescent="0.4">
      <c r="A108" s="1"/>
      <c r="B108" s="12"/>
      <c r="C108" s="12"/>
      <c r="D108" s="12"/>
      <c r="E108" s="12"/>
      <c r="F108" s="12"/>
      <c r="G108" s="12"/>
      <c r="H108" s="2"/>
      <c r="I108" s="13"/>
      <c r="J108" s="15"/>
      <c r="K108" s="13"/>
      <c r="L108" s="15"/>
      <c r="M108" s="15"/>
      <c r="N108" s="14"/>
      <c r="O108" s="14"/>
      <c r="P108" s="14"/>
    </row>
    <row r="109" spans="1:16" ht="21.75" customHeight="1" x14ac:dyDescent="0.4">
      <c r="A109" s="1" t="s">
        <v>70</v>
      </c>
      <c r="B109" s="12"/>
      <c r="C109" s="12"/>
      <c r="D109" s="12"/>
      <c r="E109" s="12"/>
      <c r="F109" s="12"/>
      <c r="G109" s="12"/>
      <c r="H109" s="13"/>
      <c r="I109" s="13"/>
      <c r="J109" s="15"/>
      <c r="K109" s="13"/>
      <c r="L109" s="15"/>
      <c r="M109" s="15"/>
      <c r="N109" s="14"/>
      <c r="O109" s="14"/>
      <c r="P109" s="14"/>
    </row>
    <row r="110" spans="1:16" ht="6" customHeight="1" x14ac:dyDescent="0.4">
      <c r="A110" s="1"/>
      <c r="B110" s="12"/>
      <c r="C110" s="12"/>
      <c r="D110" s="12"/>
      <c r="E110" s="12"/>
      <c r="F110" s="12"/>
      <c r="G110" s="12"/>
      <c r="H110" s="13"/>
      <c r="I110" s="13"/>
      <c r="J110" s="15"/>
      <c r="K110" s="13"/>
      <c r="L110" s="15"/>
      <c r="M110" s="15"/>
      <c r="N110" s="14"/>
      <c r="O110" s="14"/>
      <c r="P110" s="14"/>
    </row>
    <row r="111" spans="1:16" ht="21.75" customHeight="1" x14ac:dyDescent="0.4">
      <c r="A111" s="12" t="s">
        <v>71</v>
      </c>
      <c r="B111" s="12"/>
      <c r="C111" s="12"/>
      <c r="D111" s="12"/>
      <c r="E111" s="12"/>
      <c r="F111" s="12"/>
      <c r="G111" s="12"/>
      <c r="H111" s="13"/>
      <c r="I111" s="13"/>
      <c r="J111" s="15"/>
      <c r="K111" s="13"/>
      <c r="L111" s="15"/>
      <c r="M111" s="15"/>
      <c r="N111" s="14"/>
      <c r="O111" s="4"/>
      <c r="P111" s="14"/>
    </row>
    <row r="112" spans="1:16" ht="21.75" customHeight="1" x14ac:dyDescent="0.4">
      <c r="A112" s="12"/>
      <c r="B112" s="12" t="s">
        <v>72</v>
      </c>
      <c r="C112" s="12"/>
      <c r="D112" s="12"/>
      <c r="E112" s="12"/>
      <c r="F112" s="12"/>
      <c r="G112" s="12"/>
      <c r="H112" s="13"/>
      <c r="I112" s="13"/>
      <c r="J112" s="15"/>
      <c r="K112" s="13"/>
      <c r="L112" s="15"/>
      <c r="M112" s="15"/>
      <c r="N112" s="21"/>
      <c r="O112" s="21"/>
      <c r="P112" s="21"/>
    </row>
    <row r="113" spans="1:16" ht="21.75" customHeight="1" x14ac:dyDescent="0.4">
      <c r="A113" s="12"/>
      <c r="B113" s="12"/>
      <c r="C113" s="12" t="s">
        <v>73</v>
      </c>
      <c r="D113" s="12"/>
      <c r="E113" s="12"/>
      <c r="F113" s="12"/>
      <c r="G113" s="12"/>
      <c r="H113" s="13"/>
      <c r="I113" s="13"/>
      <c r="J113" s="14"/>
      <c r="K113" s="14"/>
      <c r="L113" s="14"/>
      <c r="M113" s="14"/>
      <c r="N113" s="14"/>
      <c r="O113" s="14"/>
      <c r="P113" s="14"/>
    </row>
    <row r="114" spans="1:16" ht="21.75" customHeight="1" thickBot="1" x14ac:dyDescent="0.45">
      <c r="A114" s="12"/>
      <c r="B114" s="12"/>
      <c r="C114" s="12"/>
      <c r="D114" s="12" t="s">
        <v>74</v>
      </c>
      <c r="E114" s="12"/>
      <c r="F114" s="12"/>
      <c r="G114" s="12"/>
      <c r="H114" s="13">
        <v>16</v>
      </c>
      <c r="I114" s="13"/>
      <c r="J114" s="28">
        <v>566113710</v>
      </c>
      <c r="K114" s="14"/>
      <c r="L114" s="43">
        <v>566113710</v>
      </c>
      <c r="M114" s="14"/>
      <c r="N114" s="28">
        <v>566113710</v>
      </c>
      <c r="O114" s="14"/>
      <c r="P114" s="43">
        <v>566113710</v>
      </c>
    </row>
    <row r="115" spans="1:16" ht="6" customHeight="1" thickTop="1" x14ac:dyDescent="0.4">
      <c r="A115" s="1"/>
      <c r="B115" s="12"/>
      <c r="C115" s="12"/>
      <c r="D115" s="12"/>
      <c r="E115" s="12"/>
      <c r="F115" s="12"/>
      <c r="G115" s="12"/>
      <c r="H115" s="13"/>
      <c r="I115" s="13"/>
      <c r="J115" s="15"/>
      <c r="K115" s="13"/>
      <c r="L115" s="15"/>
      <c r="M115" s="15"/>
      <c r="N115" s="14"/>
      <c r="O115" s="14"/>
      <c r="P115" s="14"/>
    </row>
    <row r="116" spans="1:16" ht="21.75" customHeight="1" x14ac:dyDescent="0.4">
      <c r="A116" s="12"/>
      <c r="B116" s="12" t="s">
        <v>75</v>
      </c>
      <c r="C116" s="12"/>
      <c r="D116" s="12"/>
      <c r="E116" s="12"/>
      <c r="F116" s="12"/>
      <c r="G116" s="12"/>
      <c r="H116" s="13"/>
      <c r="I116" s="13"/>
      <c r="J116" s="21"/>
      <c r="K116" s="13"/>
      <c r="L116" s="21"/>
      <c r="M116" s="13"/>
      <c r="N116" s="21"/>
      <c r="O116" s="15"/>
      <c r="P116" s="21"/>
    </row>
    <row r="117" spans="1:16" ht="21.75" customHeight="1" x14ac:dyDescent="0.4">
      <c r="A117" s="12"/>
      <c r="B117" s="12"/>
      <c r="C117" s="12" t="s">
        <v>73</v>
      </c>
      <c r="D117" s="12"/>
      <c r="E117" s="12"/>
      <c r="F117" s="12"/>
      <c r="G117" s="12"/>
      <c r="H117" s="13"/>
      <c r="I117" s="13"/>
      <c r="J117" s="15"/>
      <c r="K117" s="13"/>
      <c r="L117" s="15"/>
      <c r="M117" s="13"/>
      <c r="N117" s="15"/>
      <c r="O117" s="15"/>
      <c r="P117" s="14"/>
    </row>
    <row r="118" spans="1:16" ht="21.75" customHeight="1" x14ac:dyDescent="0.4">
      <c r="A118" s="12"/>
      <c r="B118" s="12"/>
      <c r="C118" s="12"/>
      <c r="D118" s="12" t="s">
        <v>76</v>
      </c>
      <c r="E118" s="12"/>
      <c r="F118" s="12"/>
      <c r="G118" s="12"/>
      <c r="H118" s="13"/>
      <c r="I118" s="13"/>
      <c r="J118" s="14">
        <v>566113710</v>
      </c>
      <c r="K118" s="44"/>
      <c r="L118" s="14">
        <v>566113710</v>
      </c>
      <c r="M118" s="44"/>
      <c r="N118" s="14">
        <v>566113710</v>
      </c>
      <c r="O118" s="15"/>
      <c r="P118" s="14">
        <v>566113710</v>
      </c>
    </row>
    <row r="119" spans="1:16" ht="21.75" customHeight="1" x14ac:dyDescent="0.4">
      <c r="A119" s="12" t="s">
        <v>77</v>
      </c>
      <c r="B119" s="12"/>
      <c r="C119" s="12"/>
      <c r="D119" s="12"/>
      <c r="E119" s="12"/>
      <c r="F119" s="12"/>
      <c r="G119" s="12"/>
      <c r="H119" s="13">
        <v>16</v>
      </c>
      <c r="I119" s="13"/>
      <c r="J119" s="14">
        <v>1116061548</v>
      </c>
      <c r="K119" s="13"/>
      <c r="L119" s="45">
        <v>1341061548</v>
      </c>
      <c r="M119" s="13"/>
      <c r="N119" s="14">
        <v>1116061548</v>
      </c>
      <c r="O119" s="15"/>
      <c r="P119" s="45">
        <v>1341061548</v>
      </c>
    </row>
    <row r="120" spans="1:16" ht="21.75" customHeight="1" x14ac:dyDescent="0.4">
      <c r="A120" s="12" t="s">
        <v>78</v>
      </c>
      <c r="B120" s="12"/>
      <c r="C120" s="12"/>
      <c r="D120" s="12"/>
      <c r="E120" s="12"/>
      <c r="F120" s="12"/>
      <c r="G120" s="12"/>
      <c r="H120" s="13"/>
      <c r="I120" s="13"/>
      <c r="J120" s="14"/>
      <c r="K120" s="13"/>
      <c r="L120" s="14"/>
      <c r="M120" s="13"/>
      <c r="N120" s="14"/>
      <c r="O120" s="15"/>
      <c r="P120" s="14"/>
    </row>
    <row r="121" spans="1:16" ht="21.75" customHeight="1" x14ac:dyDescent="0.4">
      <c r="A121" s="12"/>
      <c r="B121" s="12" t="s">
        <v>79</v>
      </c>
      <c r="C121" s="12"/>
      <c r="D121" s="12"/>
      <c r="E121" s="12"/>
      <c r="F121" s="12"/>
      <c r="G121" s="12"/>
      <c r="H121" s="13"/>
      <c r="I121" s="13"/>
      <c r="J121" s="14">
        <v>-11884999</v>
      </c>
      <c r="K121" s="14"/>
      <c r="L121" s="17">
        <v>-11884999</v>
      </c>
      <c r="M121" s="14"/>
      <c r="N121" s="14">
        <v>0</v>
      </c>
      <c r="O121" s="15"/>
      <c r="P121" s="17">
        <v>0</v>
      </c>
    </row>
    <row r="122" spans="1:16" ht="21.75" customHeight="1" x14ac:dyDescent="0.4">
      <c r="A122" s="12" t="s">
        <v>80</v>
      </c>
      <c r="B122" s="12"/>
      <c r="C122" s="12"/>
      <c r="D122" s="12"/>
      <c r="E122" s="12"/>
      <c r="F122" s="12"/>
      <c r="G122" s="12"/>
      <c r="H122" s="13"/>
      <c r="I122" s="13"/>
      <c r="J122" s="14">
        <v>1836570</v>
      </c>
      <c r="K122" s="14"/>
      <c r="L122" s="17">
        <v>1836570</v>
      </c>
      <c r="M122" s="14"/>
      <c r="N122" s="14">
        <v>0</v>
      </c>
      <c r="O122" s="15"/>
      <c r="P122" s="17">
        <v>0</v>
      </c>
    </row>
    <row r="123" spans="1:16" ht="21.75" customHeight="1" x14ac:dyDescent="0.4">
      <c r="A123" s="12" t="s">
        <v>81</v>
      </c>
      <c r="B123" s="12"/>
      <c r="C123" s="12"/>
      <c r="D123" s="12"/>
      <c r="E123" s="12"/>
      <c r="F123" s="12"/>
      <c r="G123" s="12"/>
      <c r="H123" s="13"/>
      <c r="I123" s="13"/>
      <c r="J123" s="14">
        <v>43114858</v>
      </c>
      <c r="K123" s="14"/>
      <c r="L123" s="17">
        <v>43114858</v>
      </c>
      <c r="M123" s="14"/>
      <c r="N123" s="14">
        <v>0</v>
      </c>
      <c r="O123" s="15"/>
      <c r="P123" s="17">
        <v>0</v>
      </c>
    </row>
    <row r="124" spans="1:16" ht="21.75" customHeight="1" x14ac:dyDescent="0.4">
      <c r="A124" s="12" t="s">
        <v>82</v>
      </c>
      <c r="B124" s="12"/>
      <c r="C124" s="12"/>
      <c r="D124" s="12"/>
      <c r="E124" s="12"/>
      <c r="F124" s="12"/>
      <c r="G124" s="12"/>
      <c r="H124" s="13"/>
      <c r="I124" s="13"/>
      <c r="J124" s="14"/>
      <c r="K124" s="14"/>
      <c r="L124" s="14"/>
      <c r="M124" s="14"/>
      <c r="N124" s="14"/>
      <c r="O124" s="15"/>
      <c r="P124" s="14"/>
    </row>
    <row r="125" spans="1:16" ht="21.75" customHeight="1" x14ac:dyDescent="0.4">
      <c r="A125" s="1"/>
      <c r="B125" s="12" t="s">
        <v>83</v>
      </c>
      <c r="C125" s="12"/>
      <c r="D125" s="12"/>
      <c r="E125" s="12"/>
      <c r="F125" s="12"/>
      <c r="G125" s="12"/>
      <c r="H125" s="13">
        <v>16</v>
      </c>
      <c r="I125" s="13"/>
      <c r="J125" s="14">
        <v>0</v>
      </c>
      <c r="K125" s="14"/>
      <c r="L125" s="17">
        <v>62500000</v>
      </c>
      <c r="M125" s="14"/>
      <c r="N125" s="24">
        <v>0</v>
      </c>
      <c r="O125" s="15"/>
      <c r="P125" s="17">
        <v>62500000</v>
      </c>
    </row>
    <row r="126" spans="1:16" ht="21.75" customHeight="1" x14ac:dyDescent="0.4">
      <c r="A126" s="1"/>
      <c r="B126" s="12" t="s">
        <v>84</v>
      </c>
      <c r="C126" s="12"/>
      <c r="D126" s="12"/>
      <c r="E126" s="12"/>
      <c r="F126" s="12"/>
      <c r="G126" s="12"/>
      <c r="H126" s="13"/>
      <c r="I126" s="13"/>
      <c r="J126" s="14">
        <v>-1930092</v>
      </c>
      <c r="K126" s="13"/>
      <c r="L126" s="17">
        <v>-383015113</v>
      </c>
      <c r="M126" s="13"/>
      <c r="N126" s="24">
        <v>22495828</v>
      </c>
      <c r="O126" s="15"/>
      <c r="P126" s="17">
        <v>-287574762</v>
      </c>
    </row>
    <row r="127" spans="1:16" ht="21.75" customHeight="1" x14ac:dyDescent="0.4">
      <c r="A127" s="12" t="s">
        <v>85</v>
      </c>
      <c r="B127" s="12"/>
      <c r="C127" s="12"/>
      <c r="D127" s="12"/>
      <c r="E127" s="12"/>
      <c r="F127" s="12"/>
      <c r="G127" s="12"/>
      <c r="H127" s="13"/>
      <c r="I127" s="13"/>
      <c r="J127" s="22">
        <v>-450464</v>
      </c>
      <c r="K127" s="13"/>
      <c r="L127" s="46">
        <v>-318035</v>
      </c>
      <c r="M127" s="13"/>
      <c r="N127" s="27">
        <v>0</v>
      </c>
      <c r="O127" s="15"/>
      <c r="P127" s="46">
        <v>0</v>
      </c>
    </row>
    <row r="128" spans="1:16" ht="6" customHeight="1" x14ac:dyDescent="0.4">
      <c r="A128" s="12"/>
      <c r="B128" s="12"/>
      <c r="C128" s="12"/>
      <c r="D128" s="12"/>
      <c r="E128" s="12"/>
      <c r="F128" s="12"/>
      <c r="G128" s="12"/>
      <c r="H128" s="13"/>
      <c r="I128" s="13"/>
      <c r="J128" s="14"/>
      <c r="K128" s="13"/>
      <c r="L128" s="14"/>
      <c r="M128" s="13"/>
      <c r="N128" s="14"/>
      <c r="O128" s="15"/>
      <c r="P128" s="14"/>
    </row>
    <row r="129" spans="1:16" ht="21.75" customHeight="1" x14ac:dyDescent="0.4">
      <c r="A129" s="12" t="s">
        <v>86</v>
      </c>
      <c r="B129" s="12"/>
      <c r="C129" s="12"/>
      <c r="D129" s="12"/>
      <c r="E129" s="12"/>
      <c r="F129" s="12"/>
      <c r="G129" s="12"/>
      <c r="H129" s="13"/>
      <c r="I129" s="13"/>
      <c r="J129" s="14">
        <f>SUM(J118:J127)</f>
        <v>1712861131</v>
      </c>
      <c r="K129" s="14"/>
      <c r="L129" s="14">
        <f>SUM(L118:L127)</f>
        <v>1619408539</v>
      </c>
      <c r="M129" s="14"/>
      <c r="N129" s="14">
        <f>SUM(N118:N127)</f>
        <v>1704671086</v>
      </c>
      <c r="O129" s="14"/>
      <c r="P129" s="14">
        <f>SUM(P118:P127)</f>
        <v>1682100496</v>
      </c>
    </row>
    <row r="130" spans="1:16" ht="21.75" customHeight="1" x14ac:dyDescent="0.4">
      <c r="A130" s="12" t="s">
        <v>87</v>
      </c>
      <c r="B130" s="12"/>
      <c r="C130" s="12"/>
      <c r="D130" s="12"/>
      <c r="E130" s="12"/>
      <c r="F130" s="12"/>
      <c r="G130" s="12"/>
      <c r="H130" s="13"/>
      <c r="I130" s="13"/>
      <c r="J130" s="22">
        <v>142899</v>
      </c>
      <c r="K130" s="13"/>
      <c r="L130" s="46">
        <v>170611</v>
      </c>
      <c r="M130" s="13"/>
      <c r="N130" s="22">
        <v>0</v>
      </c>
      <c r="O130" s="15"/>
      <c r="P130" s="46">
        <v>0</v>
      </c>
    </row>
    <row r="131" spans="1:16" ht="6" customHeight="1" x14ac:dyDescent="0.4">
      <c r="A131" s="12"/>
      <c r="B131" s="12"/>
      <c r="C131" s="12"/>
      <c r="D131" s="12"/>
      <c r="E131" s="12"/>
      <c r="F131" s="12"/>
      <c r="G131" s="12"/>
      <c r="H131" s="13"/>
      <c r="I131" s="13"/>
      <c r="J131" s="14"/>
      <c r="K131" s="13"/>
      <c r="L131" s="14"/>
      <c r="M131" s="13"/>
      <c r="N131" s="14"/>
      <c r="O131" s="15"/>
      <c r="P131" s="14"/>
    </row>
    <row r="132" spans="1:16" ht="21.75" customHeight="1" x14ac:dyDescent="0.4">
      <c r="A132" s="1" t="s">
        <v>88</v>
      </c>
      <c r="B132" s="12"/>
      <c r="C132" s="12"/>
      <c r="D132" s="12"/>
      <c r="E132" s="12"/>
      <c r="F132" s="12"/>
      <c r="G132" s="12"/>
      <c r="H132" s="13"/>
      <c r="I132" s="13"/>
      <c r="J132" s="22">
        <f>+SUM(J129:J130)</f>
        <v>1713004030</v>
      </c>
      <c r="K132" s="13"/>
      <c r="L132" s="22">
        <f>+SUM(L129:L130)</f>
        <v>1619579150</v>
      </c>
      <c r="M132" s="13"/>
      <c r="N132" s="22">
        <f>SUM(N129:N130)</f>
        <v>1704671086</v>
      </c>
      <c r="O132" s="15"/>
      <c r="P132" s="22">
        <f>+SUM(P129:P130)</f>
        <v>1682100496</v>
      </c>
    </row>
    <row r="133" spans="1:16" ht="6" customHeight="1" x14ac:dyDescent="0.4">
      <c r="A133" s="12"/>
      <c r="B133" s="12"/>
      <c r="C133" s="12"/>
      <c r="D133" s="12"/>
      <c r="E133" s="12"/>
      <c r="F133" s="12"/>
      <c r="G133" s="12"/>
      <c r="H133" s="13"/>
      <c r="I133" s="13"/>
      <c r="J133" s="14"/>
      <c r="K133" s="13"/>
      <c r="L133" s="14"/>
      <c r="M133" s="13"/>
      <c r="N133" s="14"/>
      <c r="O133" s="15"/>
      <c r="P133" s="14"/>
    </row>
    <row r="134" spans="1:16" ht="21.75" customHeight="1" thickBot="1" x14ac:dyDescent="0.45">
      <c r="A134" s="1" t="s">
        <v>89</v>
      </c>
      <c r="B134" s="12"/>
      <c r="C134" s="12"/>
      <c r="D134" s="12"/>
      <c r="E134" s="12"/>
      <c r="F134" s="12"/>
      <c r="G134" s="12"/>
      <c r="H134" s="13"/>
      <c r="I134" s="13"/>
      <c r="J134" s="28">
        <f>SUM(J132,J89)</f>
        <v>4322767336</v>
      </c>
      <c r="K134" s="13"/>
      <c r="L134" s="28">
        <f>SUM(L132,L89)</f>
        <v>4224332107</v>
      </c>
      <c r="M134" s="13"/>
      <c r="N134" s="28">
        <f>SUM(N132,N89)</f>
        <v>2858774109</v>
      </c>
      <c r="O134" s="15"/>
      <c r="P134" s="28">
        <f>SUM(P132,P89)</f>
        <v>2963255872</v>
      </c>
    </row>
    <row r="135" spans="1:16" ht="21.75" customHeight="1" thickTop="1" x14ac:dyDescent="0.4">
      <c r="A135" s="1"/>
      <c r="B135" s="12"/>
      <c r="C135" s="12"/>
      <c r="D135" s="12"/>
      <c r="E135" s="12"/>
      <c r="F135" s="12"/>
      <c r="G135" s="12"/>
      <c r="H135" s="13"/>
      <c r="I135" s="13"/>
      <c r="J135" s="47"/>
      <c r="K135" s="47"/>
      <c r="L135" s="47"/>
      <c r="M135" s="47"/>
      <c r="N135" s="47"/>
      <c r="O135" s="47"/>
      <c r="P135" s="47"/>
    </row>
    <row r="136" spans="1:16" ht="21.75" customHeight="1" x14ac:dyDescent="0.4">
      <c r="A136" s="1"/>
      <c r="B136" s="12"/>
      <c r="C136" s="12"/>
      <c r="D136" s="12"/>
      <c r="E136" s="12"/>
      <c r="F136" s="12"/>
      <c r="G136" s="12"/>
      <c r="H136" s="13"/>
      <c r="I136" s="13"/>
      <c r="J136" s="21"/>
      <c r="K136" s="12"/>
      <c r="L136" s="21"/>
      <c r="M136" s="12"/>
      <c r="N136" s="21"/>
      <c r="O136" s="12"/>
      <c r="P136" s="21"/>
    </row>
    <row r="137" spans="1:16" ht="19.5" customHeight="1" x14ac:dyDescent="0.4">
      <c r="A137" s="1"/>
      <c r="B137" s="12"/>
      <c r="C137" s="12"/>
      <c r="D137" s="12"/>
      <c r="E137" s="12"/>
      <c r="F137" s="12"/>
      <c r="G137" s="12"/>
      <c r="H137" s="13"/>
      <c r="I137" s="13"/>
      <c r="J137" s="21"/>
      <c r="K137" s="12"/>
      <c r="L137" s="21"/>
      <c r="M137" s="12"/>
      <c r="N137" s="21"/>
      <c r="O137" s="12"/>
      <c r="P137" s="21"/>
    </row>
    <row r="138" spans="1:16" ht="14.25" customHeight="1" x14ac:dyDescent="0.4">
      <c r="A138" s="1"/>
      <c r="B138" s="12"/>
      <c r="C138" s="12"/>
      <c r="D138" s="12"/>
      <c r="E138" s="12"/>
      <c r="F138" s="12"/>
      <c r="G138" s="12"/>
      <c r="H138" s="13"/>
      <c r="I138" s="13"/>
      <c r="J138" s="21"/>
      <c r="K138" s="12"/>
      <c r="L138" s="21"/>
      <c r="M138" s="12"/>
      <c r="N138" s="21"/>
      <c r="O138" s="12"/>
      <c r="P138" s="21"/>
    </row>
    <row r="139" spans="1:16" ht="6" customHeight="1" x14ac:dyDescent="0.4">
      <c r="A139" s="1"/>
      <c r="B139" s="12"/>
      <c r="C139" s="12"/>
      <c r="D139" s="12"/>
      <c r="E139" s="12"/>
      <c r="F139" s="12"/>
      <c r="G139" s="12"/>
      <c r="H139" s="13"/>
      <c r="I139" s="13"/>
      <c r="J139" s="21"/>
      <c r="K139" s="12"/>
      <c r="L139" s="21"/>
      <c r="M139" s="12"/>
      <c r="N139" s="21"/>
      <c r="O139" s="12"/>
      <c r="P139" s="21"/>
    </row>
    <row r="140" spans="1:16" ht="21.75" customHeight="1" x14ac:dyDescent="0.4">
      <c r="A140" s="135" t="s">
        <v>43</v>
      </c>
      <c r="B140" s="136"/>
      <c r="C140" s="136"/>
      <c r="D140" s="136"/>
      <c r="E140" s="136"/>
      <c r="F140" s="136"/>
      <c r="G140" s="136"/>
      <c r="H140" s="136"/>
      <c r="I140" s="136"/>
      <c r="J140" s="136"/>
      <c r="K140" s="136"/>
      <c r="L140" s="136"/>
      <c r="M140" s="136"/>
      <c r="N140" s="136"/>
      <c r="O140" s="136"/>
      <c r="P140" s="136"/>
    </row>
    <row r="141" spans="1:16" ht="21.75" customHeight="1" x14ac:dyDescent="0.4">
      <c r="A141" s="132" t="s">
        <v>44</v>
      </c>
      <c r="B141" s="132"/>
      <c r="C141" s="132"/>
      <c r="D141" s="132"/>
      <c r="E141" s="132"/>
      <c r="F141" s="132"/>
      <c r="G141" s="132"/>
      <c r="H141" s="132"/>
      <c r="I141" s="12"/>
      <c r="J141" s="21"/>
      <c r="K141" s="12"/>
      <c r="L141" s="15"/>
      <c r="M141" s="15" t="s">
        <v>45</v>
      </c>
      <c r="N141" s="5"/>
      <c r="O141" s="12"/>
      <c r="P141" s="21"/>
    </row>
    <row r="142" spans="1:16" ht="17.25" customHeight="1" x14ac:dyDescent="0.4">
      <c r="A142" s="12"/>
      <c r="B142" s="12"/>
      <c r="C142" s="12"/>
      <c r="D142" s="12"/>
      <c r="E142" s="12"/>
      <c r="F142" s="12"/>
      <c r="G142" s="13"/>
      <c r="H142" s="12"/>
      <c r="I142" s="12"/>
      <c r="J142" s="21"/>
      <c r="K142" s="12"/>
      <c r="L142" s="15"/>
      <c r="M142" s="12"/>
      <c r="N142" s="15"/>
      <c r="O142" s="12"/>
      <c r="P142" s="21"/>
    </row>
    <row r="143" spans="1:16" ht="21.95" customHeight="1" x14ac:dyDescent="0.4">
      <c r="A143" s="30" t="str">
        <f>A97</f>
        <v>หมายเหตุประกอบข้อมูลทางการเงินเป็นส่วนหนึ่งของข้อมูลทางการเงินระหว่างกาลนี้</v>
      </c>
      <c r="B143" s="30"/>
      <c r="C143" s="30"/>
      <c r="D143" s="30"/>
      <c r="E143" s="30"/>
      <c r="F143" s="30"/>
      <c r="G143" s="30"/>
      <c r="H143" s="30"/>
      <c r="I143" s="30"/>
      <c r="J143" s="31"/>
      <c r="K143" s="30"/>
      <c r="L143" s="31"/>
      <c r="M143" s="31"/>
      <c r="N143" s="31"/>
      <c r="O143" s="31"/>
      <c r="P143" s="31"/>
    </row>
  </sheetData>
  <mergeCells count="12">
    <mergeCell ref="A141:H141"/>
    <mergeCell ref="J5:L5"/>
    <mergeCell ref="N5:P5"/>
    <mergeCell ref="A48:P48"/>
    <mergeCell ref="A49:H49"/>
    <mergeCell ref="J56:L56"/>
    <mergeCell ref="N56:P56"/>
    <mergeCell ref="A94:P94"/>
    <mergeCell ref="A95:H95"/>
    <mergeCell ref="J102:L102"/>
    <mergeCell ref="N102:P102"/>
    <mergeCell ref="A140:P140"/>
  </mergeCells>
  <pageMargins left="0.8" right="0.5" top="0.5" bottom="0.6" header="0.49" footer="0.4"/>
  <pageSetup paperSize="9" scale="90" firstPageNumber="2" orientation="portrait" useFirstPageNumber="1" r:id="rId1"/>
  <headerFooter>
    <oddFooter>&amp;R&amp;"Browallia New,Regular"&amp;13&amp;P</oddFooter>
  </headerFooter>
  <rowBreaks count="2" manualBreakCount="2">
    <brk id="51" max="15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9CC78-A330-4D30-9A3E-9A8A9DC3812E}">
  <dimension ref="A1:P91"/>
  <sheetViews>
    <sheetView tabSelected="1" zoomScale="85" zoomScaleNormal="85" zoomScaleSheetLayoutView="90" workbookViewId="0">
      <selection activeCell="R12" sqref="R12"/>
    </sheetView>
  </sheetViews>
  <sheetFormatPr defaultColWidth="12.625" defaultRowHeight="21.75" customHeight="1" x14ac:dyDescent="0.4"/>
  <cols>
    <col min="1" max="2" width="1.5" style="148" customWidth="1"/>
    <col min="3" max="6" width="1.125" style="148" customWidth="1"/>
    <col min="7" max="7" width="22.5" style="148" customWidth="1"/>
    <col min="8" max="8" width="7" style="148" customWidth="1"/>
    <col min="9" max="9" width="0.75" style="148" customWidth="1"/>
    <col min="10" max="10" width="11.625" style="167" customWidth="1"/>
    <col min="11" max="11" width="0.625" style="148" customWidth="1"/>
    <col min="12" max="12" width="11.625" style="148" customWidth="1"/>
    <col min="13" max="13" width="0.625" style="148" customWidth="1"/>
    <col min="14" max="14" width="11.625" style="148" customWidth="1"/>
    <col min="15" max="15" width="0.625" style="148" customWidth="1"/>
    <col min="16" max="16" width="11.625" style="148" customWidth="1"/>
    <col min="17" max="16384" width="12.625" style="148"/>
  </cols>
  <sheetData>
    <row r="1" spans="1:16" ht="21.75" customHeight="1" x14ac:dyDescent="0.4">
      <c r="A1" s="144" t="str">
        <f>'[1]T2-4'!A1</f>
        <v>บริษัท เอแอลที เทเลคอม จำกัด (มหาชน)</v>
      </c>
      <c r="B1" s="144"/>
      <c r="C1" s="144"/>
      <c r="D1" s="144"/>
      <c r="E1" s="144"/>
      <c r="F1" s="144"/>
      <c r="G1" s="144"/>
      <c r="H1" s="145"/>
      <c r="I1" s="145"/>
      <c r="J1" s="146"/>
      <c r="K1" s="145"/>
      <c r="L1" s="146"/>
      <c r="M1" s="145"/>
      <c r="N1" s="146"/>
      <c r="O1" s="147"/>
      <c r="P1" s="146"/>
    </row>
    <row r="2" spans="1:16" ht="21.75" customHeight="1" x14ac:dyDescent="0.4">
      <c r="A2" s="144" t="s">
        <v>90</v>
      </c>
      <c r="B2" s="144"/>
      <c r="C2" s="144"/>
      <c r="D2" s="144"/>
      <c r="E2" s="144"/>
      <c r="F2" s="144"/>
      <c r="G2" s="144"/>
      <c r="H2" s="145"/>
      <c r="I2" s="145"/>
      <c r="J2" s="146"/>
      <c r="K2" s="145"/>
      <c r="L2" s="146"/>
      <c r="M2" s="145"/>
      <c r="N2" s="146"/>
      <c r="O2" s="147"/>
      <c r="P2" s="146"/>
    </row>
    <row r="3" spans="1:16" ht="21.75" customHeight="1" x14ac:dyDescent="0.4">
      <c r="A3" s="149" t="s">
        <v>91</v>
      </c>
      <c r="B3" s="150"/>
      <c r="C3" s="150"/>
      <c r="D3" s="150"/>
      <c r="E3" s="150"/>
      <c r="F3" s="150"/>
      <c r="G3" s="150"/>
      <c r="H3" s="151"/>
      <c r="I3" s="151"/>
      <c r="J3" s="152"/>
      <c r="K3" s="151"/>
      <c r="L3" s="152"/>
      <c r="M3" s="151"/>
      <c r="N3" s="152"/>
      <c r="O3" s="153"/>
      <c r="P3" s="152"/>
    </row>
    <row r="4" spans="1:16" ht="21.75" customHeight="1" x14ac:dyDescent="0.4">
      <c r="A4" s="144"/>
      <c r="B4" s="144"/>
      <c r="C4" s="154"/>
      <c r="D4" s="154"/>
      <c r="E4" s="154"/>
      <c r="F4" s="154"/>
      <c r="G4" s="154"/>
      <c r="H4" s="155"/>
      <c r="I4" s="155"/>
      <c r="J4" s="156"/>
      <c r="K4" s="155"/>
      <c r="L4" s="156"/>
      <c r="M4" s="155"/>
      <c r="N4" s="156"/>
      <c r="O4" s="157"/>
      <c r="P4" s="156"/>
    </row>
    <row r="5" spans="1:16" ht="19.5" customHeight="1" x14ac:dyDescent="0.4">
      <c r="A5" s="144"/>
      <c r="B5" s="144"/>
      <c r="C5" s="144"/>
      <c r="D5" s="144"/>
      <c r="E5" s="144"/>
      <c r="F5" s="144"/>
      <c r="G5" s="144"/>
      <c r="H5" s="145"/>
      <c r="I5" s="145"/>
      <c r="J5" s="158" t="s">
        <v>3</v>
      </c>
      <c r="K5" s="159"/>
      <c r="L5" s="159"/>
      <c r="M5" s="160"/>
      <c r="N5" s="158" t="s">
        <v>4</v>
      </c>
      <c r="O5" s="159"/>
      <c r="P5" s="159"/>
    </row>
    <row r="6" spans="1:16" ht="19.5" customHeight="1" x14ac:dyDescent="0.4">
      <c r="A6" s="144"/>
      <c r="B6" s="144"/>
      <c r="C6" s="144"/>
      <c r="D6" s="144"/>
      <c r="E6" s="144"/>
      <c r="F6" s="144"/>
      <c r="G6" s="144"/>
      <c r="H6" s="154"/>
      <c r="I6" s="145"/>
      <c r="J6" s="146" t="s">
        <v>9</v>
      </c>
      <c r="K6" s="145"/>
      <c r="L6" s="146" t="s">
        <v>10</v>
      </c>
      <c r="M6" s="160"/>
      <c r="N6" s="146" t="s">
        <v>9</v>
      </c>
      <c r="O6" s="145"/>
      <c r="P6" s="146" t="s">
        <v>10</v>
      </c>
    </row>
    <row r="7" spans="1:16" ht="19.5" customHeight="1" x14ac:dyDescent="0.4">
      <c r="A7" s="144"/>
      <c r="B7" s="144"/>
      <c r="C7" s="144"/>
      <c r="D7" s="144"/>
      <c r="E7" s="144"/>
      <c r="F7" s="144"/>
      <c r="G7" s="144"/>
      <c r="H7" s="151" t="s">
        <v>11</v>
      </c>
      <c r="I7" s="145"/>
      <c r="J7" s="152" t="s">
        <v>12</v>
      </c>
      <c r="K7" s="145"/>
      <c r="L7" s="152" t="s">
        <v>12</v>
      </c>
      <c r="M7" s="146"/>
      <c r="N7" s="152" t="s">
        <v>12</v>
      </c>
      <c r="O7" s="146"/>
      <c r="P7" s="152" t="s">
        <v>12</v>
      </c>
    </row>
    <row r="8" spans="1:16" ht="6" customHeight="1" x14ac:dyDescent="0.4">
      <c r="A8" s="144"/>
      <c r="B8" s="144"/>
      <c r="C8" s="144"/>
      <c r="D8" s="144"/>
      <c r="E8" s="144"/>
      <c r="F8" s="144"/>
      <c r="G8" s="144"/>
      <c r="H8" s="145"/>
      <c r="I8" s="145"/>
      <c r="J8" s="146"/>
      <c r="K8" s="145"/>
      <c r="L8" s="146"/>
      <c r="M8" s="146"/>
      <c r="N8" s="146"/>
      <c r="O8" s="146"/>
      <c r="P8" s="146"/>
    </row>
    <row r="9" spans="1:16" ht="19.5" customHeight="1" x14ac:dyDescent="0.4">
      <c r="A9" s="144" t="s">
        <v>92</v>
      </c>
      <c r="B9" s="144"/>
      <c r="C9" s="144"/>
      <c r="D9" s="144"/>
      <c r="E9" s="144"/>
      <c r="F9" s="144"/>
      <c r="G9" s="144"/>
      <c r="H9" s="145"/>
      <c r="I9" s="145"/>
      <c r="J9" s="146"/>
      <c r="K9" s="145"/>
      <c r="L9" s="146"/>
      <c r="M9" s="145"/>
      <c r="N9" s="146"/>
      <c r="O9" s="161"/>
      <c r="P9" s="146"/>
    </row>
    <row r="10" spans="1:16" ht="6" customHeight="1" x14ac:dyDescent="0.4">
      <c r="A10" s="154"/>
      <c r="B10" s="154"/>
      <c r="C10" s="154"/>
      <c r="D10" s="154"/>
      <c r="E10" s="154"/>
      <c r="F10" s="154"/>
      <c r="G10" s="154"/>
      <c r="H10" s="155"/>
      <c r="I10" s="155"/>
      <c r="J10" s="156"/>
      <c r="K10" s="155"/>
      <c r="L10" s="156"/>
      <c r="M10" s="155"/>
      <c r="N10" s="156"/>
      <c r="O10" s="162"/>
      <c r="P10" s="156"/>
    </row>
    <row r="11" spans="1:16" ht="19.5" customHeight="1" x14ac:dyDescent="0.4">
      <c r="A11" s="154" t="s">
        <v>93</v>
      </c>
      <c r="B11" s="154"/>
      <c r="C11" s="154"/>
      <c r="D11" s="154"/>
      <c r="E11" s="154"/>
      <c r="F11" s="154"/>
      <c r="G11" s="154"/>
      <c r="H11" s="155"/>
      <c r="I11" s="155"/>
      <c r="J11" s="163">
        <v>87264441</v>
      </c>
      <c r="K11" s="155"/>
      <c r="L11" s="156">
        <v>32091625</v>
      </c>
      <c r="M11" s="155"/>
      <c r="N11" s="156">
        <v>20123822</v>
      </c>
      <c r="O11" s="164"/>
      <c r="P11" s="156">
        <v>3917914</v>
      </c>
    </row>
    <row r="12" spans="1:16" ht="19.5" customHeight="1" x14ac:dyDescent="0.4">
      <c r="A12" s="154" t="s">
        <v>94</v>
      </c>
      <c r="B12" s="154"/>
      <c r="C12" s="154"/>
      <c r="D12" s="154"/>
      <c r="E12" s="154"/>
      <c r="F12" s="154"/>
      <c r="G12" s="154"/>
      <c r="H12" s="155"/>
      <c r="I12" s="155"/>
      <c r="J12" s="163">
        <v>149754450</v>
      </c>
      <c r="K12" s="155"/>
      <c r="L12" s="156">
        <v>107331132</v>
      </c>
      <c r="M12" s="155"/>
      <c r="N12" s="156">
        <v>42712406</v>
      </c>
      <c r="O12" s="164"/>
      <c r="P12" s="156">
        <v>58829142</v>
      </c>
    </row>
    <row r="13" spans="1:16" ht="19.5" customHeight="1" x14ac:dyDescent="0.4">
      <c r="A13" s="154" t="s">
        <v>95</v>
      </c>
      <c r="B13" s="154"/>
      <c r="C13" s="154"/>
      <c r="D13" s="154"/>
      <c r="E13" s="154"/>
      <c r="F13" s="154"/>
      <c r="G13" s="154"/>
      <c r="H13" s="155"/>
      <c r="I13" s="155"/>
      <c r="J13" s="156"/>
      <c r="K13" s="155"/>
      <c r="L13" s="156"/>
      <c r="M13" s="155"/>
      <c r="N13" s="156"/>
      <c r="O13" s="164"/>
      <c r="P13" s="156"/>
    </row>
    <row r="14" spans="1:16" ht="19.5" customHeight="1" x14ac:dyDescent="0.4">
      <c r="A14" s="154"/>
      <c r="B14" s="154" t="s">
        <v>96</v>
      </c>
      <c r="C14" s="154"/>
      <c r="D14" s="154"/>
      <c r="E14" s="154"/>
      <c r="F14" s="154"/>
      <c r="G14" s="154"/>
      <c r="H14" s="155"/>
      <c r="I14" s="155"/>
      <c r="J14" s="165">
        <v>152204250</v>
      </c>
      <c r="K14" s="155"/>
      <c r="L14" s="165">
        <v>156258363</v>
      </c>
      <c r="M14" s="145"/>
      <c r="N14" s="165">
        <v>18224393</v>
      </c>
      <c r="O14" s="164"/>
      <c r="P14" s="166">
        <v>18404505</v>
      </c>
    </row>
    <row r="15" spans="1:16" ht="6" customHeight="1" x14ac:dyDescent="0.4">
      <c r="A15" s="154"/>
      <c r="B15" s="154"/>
      <c r="C15" s="154"/>
      <c r="D15" s="154"/>
      <c r="E15" s="154"/>
      <c r="F15" s="154"/>
      <c r="G15" s="154"/>
      <c r="H15" s="155"/>
      <c r="I15" s="155"/>
      <c r="J15" s="156"/>
      <c r="K15" s="155"/>
      <c r="L15" s="156"/>
      <c r="M15" s="155"/>
      <c r="N15" s="156"/>
      <c r="O15" s="162"/>
      <c r="P15" s="156"/>
    </row>
    <row r="16" spans="1:16" ht="19.5" customHeight="1" x14ac:dyDescent="0.4">
      <c r="A16" s="144" t="s">
        <v>97</v>
      </c>
      <c r="B16" s="144"/>
      <c r="C16" s="144"/>
      <c r="D16" s="144"/>
      <c r="E16" s="144"/>
      <c r="F16" s="144"/>
      <c r="G16" s="144"/>
      <c r="H16" s="145"/>
      <c r="I16" s="145"/>
      <c r="J16" s="166">
        <f>SUM(J11:J14)</f>
        <v>389223141</v>
      </c>
      <c r="K16" s="145"/>
      <c r="L16" s="166">
        <f>SUM(L11:L14)</f>
        <v>295681120</v>
      </c>
      <c r="M16" s="145"/>
      <c r="N16" s="166">
        <f>SUM(N11:N14)</f>
        <v>81060621</v>
      </c>
      <c r="O16" s="157"/>
      <c r="P16" s="166">
        <f>SUM(P11:P14)</f>
        <v>81151561</v>
      </c>
    </row>
    <row r="17" spans="1:16" ht="19.5" customHeight="1" x14ac:dyDescent="0.4">
      <c r="A17" s="154"/>
      <c r="B17" s="154"/>
      <c r="C17" s="154"/>
      <c r="D17" s="154"/>
      <c r="E17" s="154"/>
      <c r="F17" s="154"/>
      <c r="G17" s="154"/>
      <c r="H17" s="155"/>
      <c r="I17" s="155"/>
      <c r="J17" s="156"/>
      <c r="K17" s="155"/>
      <c r="L17" s="156"/>
      <c r="M17" s="155"/>
      <c r="N17" s="156"/>
      <c r="O17" s="162"/>
      <c r="P17" s="156"/>
    </row>
    <row r="18" spans="1:16" ht="19.5" customHeight="1" x14ac:dyDescent="0.4">
      <c r="A18" s="144" t="s">
        <v>98</v>
      </c>
      <c r="B18" s="144"/>
      <c r="C18" s="144"/>
      <c r="D18" s="144"/>
      <c r="E18" s="144"/>
      <c r="F18" s="144"/>
      <c r="G18" s="144"/>
      <c r="H18" s="145"/>
      <c r="I18" s="145"/>
      <c r="J18" s="156"/>
      <c r="K18" s="145"/>
      <c r="L18" s="156"/>
      <c r="M18" s="145"/>
      <c r="N18" s="156"/>
      <c r="O18" s="157"/>
      <c r="P18" s="156"/>
    </row>
    <row r="19" spans="1:16" ht="6" customHeight="1" x14ac:dyDescent="0.4">
      <c r="A19" s="154"/>
      <c r="B19" s="154"/>
      <c r="C19" s="154"/>
      <c r="D19" s="154"/>
      <c r="E19" s="154"/>
      <c r="F19" s="154"/>
      <c r="G19" s="154"/>
      <c r="H19" s="155"/>
      <c r="I19" s="155"/>
      <c r="J19" s="156"/>
      <c r="K19" s="155"/>
      <c r="L19" s="156"/>
      <c r="M19" s="155"/>
      <c r="N19" s="156"/>
      <c r="O19" s="162"/>
      <c r="P19" s="156"/>
    </row>
    <row r="20" spans="1:16" ht="19.5" customHeight="1" x14ac:dyDescent="0.4">
      <c r="A20" s="154" t="s">
        <v>99</v>
      </c>
      <c r="B20" s="154"/>
      <c r="C20" s="154"/>
      <c r="D20" s="154"/>
      <c r="E20" s="154"/>
      <c r="F20" s="154"/>
      <c r="G20" s="154"/>
      <c r="H20" s="155"/>
      <c r="I20" s="155"/>
      <c r="J20" s="156">
        <v>-75441506</v>
      </c>
      <c r="K20" s="155"/>
      <c r="L20" s="156">
        <v>-31871688</v>
      </c>
      <c r="M20" s="155"/>
      <c r="N20" s="163">
        <v>-17481345</v>
      </c>
      <c r="O20" s="164"/>
      <c r="P20" s="156">
        <v>-1724517</v>
      </c>
    </row>
    <row r="21" spans="1:16" ht="19.5" customHeight="1" x14ac:dyDescent="0.4">
      <c r="A21" s="154" t="s">
        <v>100</v>
      </c>
      <c r="B21" s="154"/>
      <c r="C21" s="154"/>
      <c r="D21" s="154"/>
      <c r="E21" s="154"/>
      <c r="F21" s="154"/>
      <c r="G21" s="154"/>
      <c r="H21" s="155"/>
      <c r="I21" s="155"/>
      <c r="J21" s="156">
        <v>-104051309</v>
      </c>
      <c r="K21" s="155"/>
      <c r="L21" s="156">
        <v>-78246202</v>
      </c>
      <c r="M21" s="155"/>
      <c r="N21" s="163">
        <v>-27846527</v>
      </c>
      <c r="O21" s="164"/>
      <c r="P21" s="156">
        <v>-50107805</v>
      </c>
    </row>
    <row r="22" spans="1:16" ht="19.5" customHeight="1" x14ac:dyDescent="0.4">
      <c r="A22" s="154" t="s">
        <v>101</v>
      </c>
      <c r="B22" s="154"/>
      <c r="C22" s="154"/>
      <c r="D22" s="154"/>
      <c r="E22" s="154"/>
      <c r="F22" s="154"/>
      <c r="G22" s="154"/>
      <c r="H22" s="155"/>
      <c r="I22" s="155"/>
      <c r="K22" s="155"/>
      <c r="L22" s="156"/>
      <c r="M22" s="155"/>
      <c r="N22" s="167"/>
      <c r="O22" s="164"/>
      <c r="P22" s="156"/>
    </row>
    <row r="23" spans="1:16" ht="19.5" customHeight="1" x14ac:dyDescent="0.4">
      <c r="A23" s="154"/>
      <c r="B23" s="154" t="s">
        <v>102</v>
      </c>
      <c r="C23" s="154"/>
      <c r="D23" s="154"/>
      <c r="E23" s="154"/>
      <c r="F23" s="154"/>
      <c r="G23" s="154"/>
      <c r="H23" s="155"/>
      <c r="I23" s="155"/>
      <c r="J23" s="166">
        <v>-138858864</v>
      </c>
      <c r="K23" s="155"/>
      <c r="L23" s="166">
        <v>-128557299</v>
      </c>
      <c r="M23" s="155"/>
      <c r="N23" s="166">
        <v>-16078816</v>
      </c>
      <c r="O23" s="164"/>
      <c r="P23" s="166">
        <v>-12360265</v>
      </c>
    </row>
    <row r="24" spans="1:16" ht="6" customHeight="1" x14ac:dyDescent="0.4">
      <c r="A24" s="154"/>
      <c r="B24" s="154"/>
      <c r="C24" s="154"/>
      <c r="D24" s="154"/>
      <c r="E24" s="154"/>
      <c r="F24" s="154"/>
      <c r="G24" s="154"/>
      <c r="H24" s="155"/>
      <c r="I24" s="155"/>
      <c r="J24" s="156"/>
      <c r="K24" s="155"/>
      <c r="L24" s="156"/>
      <c r="M24" s="155"/>
      <c r="N24" s="156"/>
      <c r="O24" s="162"/>
      <c r="P24" s="156"/>
    </row>
    <row r="25" spans="1:16" ht="19.5" customHeight="1" x14ac:dyDescent="0.4">
      <c r="A25" s="144" t="s">
        <v>103</v>
      </c>
      <c r="B25" s="144"/>
      <c r="C25" s="144"/>
      <c r="D25" s="144"/>
      <c r="E25" s="144"/>
      <c r="F25" s="144"/>
      <c r="G25" s="144"/>
      <c r="H25" s="145"/>
      <c r="I25" s="145"/>
      <c r="J25" s="166">
        <f>SUM(J20:J23)</f>
        <v>-318351679</v>
      </c>
      <c r="K25" s="145"/>
      <c r="L25" s="166">
        <f>SUM(L20:L23)</f>
        <v>-238675189</v>
      </c>
      <c r="M25" s="145"/>
      <c r="N25" s="166">
        <f>SUM(N20:N23)</f>
        <v>-61406688</v>
      </c>
      <c r="O25" s="157"/>
      <c r="P25" s="166">
        <f>SUM(P20:P23)</f>
        <v>-64192587</v>
      </c>
    </row>
    <row r="26" spans="1:16" ht="19.5" customHeight="1" x14ac:dyDescent="0.4">
      <c r="A26" s="154"/>
      <c r="B26" s="154"/>
      <c r="C26" s="154"/>
      <c r="D26" s="154"/>
      <c r="E26" s="154"/>
      <c r="F26" s="154"/>
      <c r="G26" s="154"/>
      <c r="H26" s="155"/>
      <c r="I26" s="155"/>
      <c r="J26" s="156"/>
      <c r="K26" s="155"/>
      <c r="L26" s="156"/>
      <c r="M26" s="155"/>
      <c r="N26" s="156"/>
      <c r="O26" s="162"/>
      <c r="P26" s="156"/>
    </row>
    <row r="27" spans="1:16" ht="19.5" customHeight="1" x14ac:dyDescent="0.4">
      <c r="A27" s="144" t="s">
        <v>104</v>
      </c>
      <c r="B27" s="144"/>
      <c r="C27" s="144"/>
      <c r="D27" s="144"/>
      <c r="E27" s="144"/>
      <c r="F27" s="144"/>
      <c r="G27" s="144"/>
      <c r="H27" s="145"/>
      <c r="I27" s="145"/>
      <c r="J27" s="156">
        <f>J16+J25</f>
        <v>70871462</v>
      </c>
      <c r="K27" s="145"/>
      <c r="L27" s="156">
        <f>L16+L25</f>
        <v>57005931</v>
      </c>
      <c r="M27" s="145"/>
      <c r="N27" s="156">
        <f>N16+N25</f>
        <v>19653933</v>
      </c>
      <c r="O27" s="157"/>
      <c r="P27" s="156">
        <f>P16+P25</f>
        <v>16958974</v>
      </c>
    </row>
    <row r="28" spans="1:16" ht="19.5" customHeight="1" x14ac:dyDescent="0.4">
      <c r="A28" s="154" t="s">
        <v>105</v>
      </c>
      <c r="B28" s="144"/>
      <c r="C28" s="154"/>
      <c r="D28" s="154"/>
      <c r="E28" s="154"/>
      <c r="F28" s="154"/>
      <c r="G28" s="154"/>
      <c r="H28" s="155"/>
      <c r="I28" s="155"/>
      <c r="J28" s="168">
        <v>6501318</v>
      </c>
      <c r="K28" s="155"/>
      <c r="L28" s="156">
        <v>3650916</v>
      </c>
      <c r="M28" s="155"/>
      <c r="N28" s="168">
        <v>10707238</v>
      </c>
      <c r="O28" s="164"/>
      <c r="P28" s="156">
        <v>7054509</v>
      </c>
    </row>
    <row r="29" spans="1:16" ht="19.5" customHeight="1" x14ac:dyDescent="0.4">
      <c r="A29" s="154" t="s">
        <v>106</v>
      </c>
      <c r="B29" s="154"/>
      <c r="C29" s="154"/>
      <c r="D29" s="154"/>
      <c r="E29" s="154"/>
      <c r="F29" s="154"/>
      <c r="G29" s="154"/>
      <c r="H29" s="155"/>
      <c r="I29" s="155"/>
      <c r="J29" s="163">
        <v>-23937298</v>
      </c>
      <c r="K29" s="155"/>
      <c r="L29" s="156">
        <v>-19745156</v>
      </c>
      <c r="M29" s="155"/>
      <c r="N29" s="163">
        <v>-12903923</v>
      </c>
      <c r="O29" s="164"/>
      <c r="P29" s="156">
        <v>-10481703</v>
      </c>
    </row>
    <row r="30" spans="1:16" ht="19.5" customHeight="1" x14ac:dyDescent="0.4">
      <c r="A30" s="154" t="s">
        <v>107</v>
      </c>
      <c r="B30" s="154"/>
      <c r="C30" s="154"/>
      <c r="D30" s="154"/>
      <c r="E30" s="154"/>
      <c r="F30" s="154"/>
      <c r="G30" s="154"/>
      <c r="H30" s="155"/>
      <c r="I30" s="155"/>
      <c r="J30" s="163">
        <v>-25460000</v>
      </c>
      <c r="K30" s="155"/>
      <c r="L30" s="156">
        <v>-31368258</v>
      </c>
      <c r="M30" s="155"/>
      <c r="N30" s="163">
        <v>-14603179</v>
      </c>
      <c r="O30" s="164"/>
      <c r="P30" s="156">
        <v>-10919169</v>
      </c>
    </row>
    <row r="31" spans="1:16" ht="19.5" customHeight="1" x14ac:dyDescent="0.4">
      <c r="A31" s="148" t="s">
        <v>108</v>
      </c>
      <c r="B31" s="154"/>
      <c r="C31" s="154"/>
      <c r="D31" s="154"/>
      <c r="E31" s="154"/>
      <c r="F31" s="154"/>
      <c r="G31" s="154"/>
      <c r="H31" s="155"/>
      <c r="I31" s="155"/>
      <c r="J31" s="163"/>
      <c r="K31" s="155"/>
      <c r="L31" s="156"/>
      <c r="M31" s="155"/>
      <c r="N31" s="163"/>
      <c r="O31" s="164"/>
      <c r="P31" s="156"/>
    </row>
    <row r="32" spans="1:16" ht="19.5" customHeight="1" x14ac:dyDescent="0.4">
      <c r="B32" s="148" t="s">
        <v>109</v>
      </c>
      <c r="H32" s="155"/>
      <c r="I32" s="155"/>
      <c r="J32" s="169">
        <v>10289004</v>
      </c>
      <c r="K32" s="155"/>
      <c r="L32" s="156">
        <v>1887433</v>
      </c>
      <c r="M32" s="155"/>
      <c r="N32" s="163">
        <v>7424867</v>
      </c>
      <c r="O32" s="164"/>
      <c r="P32" s="156">
        <v>116617</v>
      </c>
    </row>
    <row r="33" spans="1:16" ht="19.5" customHeight="1" x14ac:dyDescent="0.4">
      <c r="A33" s="154" t="s">
        <v>110</v>
      </c>
      <c r="B33" s="154"/>
      <c r="C33" s="154"/>
      <c r="D33" s="154"/>
      <c r="E33" s="154"/>
      <c r="F33" s="154"/>
      <c r="G33" s="154"/>
      <c r="H33" s="155"/>
      <c r="I33" s="155"/>
      <c r="J33" s="163">
        <v>67625584</v>
      </c>
      <c r="K33" s="155"/>
      <c r="L33" s="156">
        <v>839932</v>
      </c>
      <c r="M33" s="155"/>
      <c r="N33" s="163">
        <v>58196</v>
      </c>
      <c r="O33" s="164"/>
      <c r="P33" s="156">
        <v>73905</v>
      </c>
    </row>
    <row r="34" spans="1:16" ht="19.5" customHeight="1" x14ac:dyDescent="0.4">
      <c r="A34" s="154" t="s">
        <v>111</v>
      </c>
      <c r="B34" s="154"/>
      <c r="C34" s="154"/>
      <c r="D34" s="154"/>
      <c r="E34" s="154"/>
      <c r="F34" s="154"/>
      <c r="G34" s="154"/>
      <c r="H34" s="155"/>
      <c r="I34" s="155"/>
      <c r="J34" s="163"/>
      <c r="K34" s="155"/>
      <c r="L34" s="156"/>
      <c r="M34" s="155"/>
      <c r="N34" s="163"/>
      <c r="O34" s="164"/>
      <c r="P34" s="156"/>
    </row>
    <row r="35" spans="1:16" ht="19.5" customHeight="1" x14ac:dyDescent="0.4">
      <c r="A35" s="154"/>
      <c r="B35" s="154" t="s">
        <v>112</v>
      </c>
      <c r="C35" s="154"/>
      <c r="D35" s="154"/>
      <c r="E35" s="154"/>
      <c r="F35" s="154"/>
      <c r="G35" s="154"/>
      <c r="H35" s="155">
        <v>9</v>
      </c>
      <c r="I35" s="155"/>
      <c r="J35" s="163">
        <v>0</v>
      </c>
      <c r="K35" s="155"/>
      <c r="L35" s="156">
        <v>0</v>
      </c>
      <c r="M35" s="155"/>
      <c r="N35" s="163">
        <v>11721000</v>
      </c>
      <c r="O35" s="164"/>
      <c r="P35" s="156">
        <v>0</v>
      </c>
    </row>
    <row r="36" spans="1:16" ht="19.5" customHeight="1" x14ac:dyDescent="0.4">
      <c r="A36" s="154" t="s">
        <v>113</v>
      </c>
      <c r="B36" s="154"/>
      <c r="C36" s="154"/>
      <c r="D36" s="154"/>
      <c r="E36" s="154"/>
      <c r="F36" s="154"/>
      <c r="G36" s="154"/>
      <c r="H36" s="155"/>
      <c r="I36" s="155"/>
      <c r="J36" s="163"/>
      <c r="K36" s="155"/>
      <c r="L36" s="156"/>
      <c r="M36" s="155"/>
      <c r="N36" s="163"/>
      <c r="O36" s="164"/>
      <c r="P36" s="156"/>
    </row>
    <row r="37" spans="1:16" ht="19.5" customHeight="1" x14ac:dyDescent="0.4">
      <c r="A37" s="154"/>
      <c r="B37" s="154" t="s">
        <v>114</v>
      </c>
      <c r="C37" s="154"/>
      <c r="D37" s="154"/>
      <c r="E37" s="154"/>
      <c r="F37" s="154"/>
      <c r="G37" s="154"/>
      <c r="H37" s="155"/>
      <c r="I37" s="155"/>
      <c r="J37" s="163">
        <v>-1003386</v>
      </c>
      <c r="K37" s="155"/>
      <c r="L37" s="156">
        <v>1234608</v>
      </c>
      <c r="M37" s="155"/>
      <c r="N37" s="163">
        <v>0</v>
      </c>
      <c r="O37" s="164"/>
      <c r="P37" s="156">
        <v>0</v>
      </c>
    </row>
    <row r="38" spans="1:16" ht="19.5" customHeight="1" x14ac:dyDescent="0.4">
      <c r="A38" s="154" t="s">
        <v>115</v>
      </c>
      <c r="B38" s="144"/>
      <c r="C38" s="144"/>
      <c r="D38" s="154"/>
      <c r="E38" s="154"/>
      <c r="F38" s="154"/>
      <c r="G38" s="154"/>
      <c r="H38" s="155"/>
      <c r="I38" s="155"/>
      <c r="J38" s="170">
        <v>-12836557</v>
      </c>
      <c r="K38" s="155"/>
      <c r="L38" s="166">
        <v>-6062259</v>
      </c>
      <c r="M38" s="155"/>
      <c r="N38" s="170">
        <v>-7814206</v>
      </c>
      <c r="O38" s="164"/>
      <c r="P38" s="166">
        <v>-3931910</v>
      </c>
    </row>
    <row r="39" spans="1:16" ht="6" customHeight="1" x14ac:dyDescent="0.4">
      <c r="A39" s="154"/>
      <c r="B39" s="154"/>
      <c r="C39" s="154"/>
      <c r="D39" s="154"/>
      <c r="E39" s="154"/>
      <c r="F39" s="154"/>
      <c r="G39" s="154"/>
      <c r="H39" s="155"/>
      <c r="I39" s="155"/>
      <c r="J39" s="156"/>
      <c r="K39" s="155"/>
      <c r="L39" s="156"/>
      <c r="M39" s="171"/>
      <c r="N39" s="156"/>
      <c r="O39" s="156"/>
      <c r="P39" s="156"/>
    </row>
    <row r="40" spans="1:16" ht="19.5" customHeight="1" x14ac:dyDescent="0.4">
      <c r="A40" s="144" t="s">
        <v>116</v>
      </c>
      <c r="B40" s="154"/>
      <c r="C40" s="154"/>
      <c r="D40" s="154"/>
      <c r="E40" s="154"/>
      <c r="F40" s="154"/>
      <c r="G40" s="154"/>
      <c r="H40" s="155"/>
      <c r="I40" s="155"/>
      <c r="J40" s="156">
        <f>SUM(J27:J38)</f>
        <v>92050127</v>
      </c>
      <c r="K40" s="155"/>
      <c r="L40" s="156">
        <f>SUM(L27:L38)</f>
        <v>7443147</v>
      </c>
      <c r="M40" s="155"/>
      <c r="N40" s="156">
        <f>SUM(N27:N38)</f>
        <v>14243926</v>
      </c>
      <c r="O40" s="157"/>
      <c r="P40" s="156">
        <f>SUM(P27:P38)</f>
        <v>-1128777</v>
      </c>
    </row>
    <row r="41" spans="1:16" ht="19.5" customHeight="1" x14ac:dyDescent="0.4">
      <c r="A41" s="154" t="s">
        <v>117</v>
      </c>
      <c r="B41" s="154"/>
      <c r="C41" s="154"/>
      <c r="D41" s="154"/>
      <c r="E41" s="154"/>
      <c r="F41" s="154"/>
      <c r="G41" s="154"/>
      <c r="H41" s="155"/>
      <c r="I41" s="155"/>
      <c r="J41" s="170">
        <v>-7337144</v>
      </c>
      <c r="K41" s="155"/>
      <c r="L41" s="166">
        <v>-2245031</v>
      </c>
      <c r="M41" s="155"/>
      <c r="N41" s="166">
        <v>-28424279</v>
      </c>
      <c r="O41" s="164"/>
      <c r="P41" s="166">
        <v>1722821</v>
      </c>
    </row>
    <row r="42" spans="1:16" ht="6" customHeight="1" x14ac:dyDescent="0.4">
      <c r="A42" s="154"/>
      <c r="B42" s="144"/>
      <c r="C42" s="154"/>
      <c r="D42" s="154"/>
      <c r="E42" s="154"/>
      <c r="F42" s="154"/>
      <c r="G42" s="154"/>
      <c r="H42" s="155"/>
      <c r="I42" s="155"/>
      <c r="J42" s="156"/>
      <c r="K42" s="155"/>
      <c r="L42" s="156"/>
      <c r="M42" s="155"/>
      <c r="N42" s="156"/>
      <c r="O42" s="157"/>
      <c r="P42" s="156"/>
    </row>
    <row r="43" spans="1:16" ht="19.5" customHeight="1" thickBot="1" x14ac:dyDescent="0.45">
      <c r="A43" s="144" t="s">
        <v>118</v>
      </c>
      <c r="B43" s="144"/>
      <c r="C43" s="154"/>
      <c r="D43" s="154"/>
      <c r="E43" s="154"/>
      <c r="F43" s="154"/>
      <c r="G43" s="154"/>
      <c r="H43" s="155"/>
      <c r="I43" s="155"/>
      <c r="J43" s="172">
        <f>SUM(J40:J41)</f>
        <v>84712983</v>
      </c>
      <c r="K43" s="155"/>
      <c r="L43" s="172">
        <f>SUM(L40:L41)</f>
        <v>5198116</v>
      </c>
      <c r="M43" s="155"/>
      <c r="N43" s="172">
        <f>SUM(N40:N41)</f>
        <v>-14180353</v>
      </c>
      <c r="O43" s="157"/>
      <c r="P43" s="172">
        <f>SUM(P40:P41)</f>
        <v>594044</v>
      </c>
    </row>
    <row r="44" spans="1:16" ht="15" customHeight="1" thickTop="1" x14ac:dyDescent="0.4">
      <c r="A44" s="144"/>
      <c r="B44" s="154"/>
      <c r="C44" s="154"/>
      <c r="D44" s="154"/>
      <c r="E44" s="154"/>
      <c r="F44" s="154"/>
      <c r="G44" s="154"/>
      <c r="H44" s="155"/>
      <c r="I44" s="155"/>
      <c r="J44" s="156"/>
      <c r="K44" s="155"/>
      <c r="L44" s="156"/>
      <c r="M44" s="155"/>
      <c r="N44" s="156"/>
      <c r="O44" s="173"/>
      <c r="P44" s="156"/>
    </row>
    <row r="45" spans="1:16" ht="19.5" customHeight="1" x14ac:dyDescent="0.4">
      <c r="A45" s="174" t="s">
        <v>43</v>
      </c>
      <c r="B45" s="175"/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75"/>
      <c r="O45" s="175"/>
      <c r="P45" s="175"/>
    </row>
    <row r="46" spans="1:16" ht="19.5" customHeight="1" x14ac:dyDescent="0.4">
      <c r="A46" s="174" t="s">
        <v>119</v>
      </c>
      <c r="B46" s="174"/>
      <c r="C46" s="174"/>
      <c r="D46" s="174"/>
      <c r="E46" s="174"/>
      <c r="F46" s="174"/>
      <c r="G46" s="174"/>
      <c r="H46" s="174"/>
      <c r="I46" s="176"/>
      <c r="J46" s="171"/>
      <c r="K46" s="176"/>
      <c r="L46" s="177" t="s">
        <v>120</v>
      </c>
      <c r="O46" s="176"/>
      <c r="P46" s="176"/>
    </row>
    <row r="47" spans="1:16" ht="3" customHeight="1" x14ac:dyDescent="0.4">
      <c r="A47" s="176"/>
      <c r="B47" s="176"/>
      <c r="C47" s="176"/>
      <c r="D47" s="176"/>
      <c r="E47" s="176"/>
      <c r="F47" s="176"/>
      <c r="G47" s="176"/>
      <c r="H47" s="176"/>
      <c r="I47" s="176"/>
      <c r="J47" s="171"/>
      <c r="K47" s="176"/>
      <c r="L47" s="177"/>
      <c r="O47" s="176"/>
      <c r="P47" s="176"/>
    </row>
    <row r="48" spans="1:16" ht="21.95" customHeight="1" x14ac:dyDescent="0.4">
      <c r="A48" s="178" t="str">
        <f>'[1]T2-4'!A143</f>
        <v>หมายเหตุประกอบข้อมูลทางการเงินเป็นส่วนหนึ่งของข้อมูลทางการเงินระหว่างกาลนี้</v>
      </c>
      <c r="B48" s="178"/>
      <c r="C48" s="178"/>
      <c r="D48" s="178"/>
      <c r="E48" s="178"/>
      <c r="F48" s="178"/>
      <c r="G48" s="178"/>
      <c r="H48" s="179"/>
      <c r="I48" s="179"/>
      <c r="J48" s="166"/>
      <c r="K48" s="179"/>
      <c r="L48" s="166"/>
      <c r="M48" s="179"/>
      <c r="N48" s="166"/>
      <c r="O48" s="180"/>
      <c r="P48" s="166"/>
    </row>
    <row r="49" spans="1:16" ht="21.75" customHeight="1" x14ac:dyDescent="0.4">
      <c r="A49" s="144" t="str">
        <f>A1</f>
        <v>บริษัท เอแอลที เทเลคอม จำกัด (มหาชน)</v>
      </c>
      <c r="B49" s="144"/>
      <c r="C49" s="144"/>
      <c r="D49" s="144"/>
      <c r="E49" s="144"/>
      <c r="F49" s="144"/>
      <c r="G49" s="144"/>
      <c r="H49" s="145"/>
      <c r="I49" s="145"/>
      <c r="J49" s="146"/>
      <c r="K49" s="145"/>
      <c r="L49" s="146"/>
      <c r="M49" s="145"/>
      <c r="N49" s="146"/>
      <c r="O49" s="147"/>
      <c r="P49" s="146"/>
    </row>
    <row r="50" spans="1:16" ht="21.75" customHeight="1" x14ac:dyDescent="0.4">
      <c r="A50" s="144" t="s">
        <v>121</v>
      </c>
      <c r="B50" s="144"/>
      <c r="C50" s="144"/>
      <c r="D50" s="144"/>
      <c r="E50" s="144"/>
      <c r="F50" s="144"/>
      <c r="G50" s="144"/>
      <c r="H50" s="145"/>
      <c r="I50" s="145"/>
      <c r="J50" s="146"/>
      <c r="K50" s="145"/>
      <c r="L50" s="146"/>
      <c r="M50" s="145"/>
      <c r="N50" s="146"/>
      <c r="O50" s="147"/>
      <c r="P50" s="146"/>
    </row>
    <row r="51" spans="1:16" ht="21.75" customHeight="1" x14ac:dyDescent="0.4">
      <c r="A51" s="149" t="str">
        <f>+A3</f>
        <v>สำหรับรอบระยะเวลาสามเดือนสิ้นสุดวันที่ 30 มิถุนายน พ.ศ. 2568</v>
      </c>
      <c r="B51" s="150"/>
      <c r="C51" s="150"/>
      <c r="D51" s="150"/>
      <c r="E51" s="150"/>
      <c r="F51" s="150"/>
      <c r="G51" s="150"/>
      <c r="H51" s="151"/>
      <c r="I51" s="151"/>
      <c r="J51" s="152"/>
      <c r="K51" s="151"/>
      <c r="L51" s="152"/>
      <c r="M51" s="151"/>
      <c r="N51" s="152"/>
      <c r="O51" s="153"/>
      <c r="P51" s="152"/>
    </row>
    <row r="52" spans="1:16" ht="21.75" customHeight="1" x14ac:dyDescent="0.4">
      <c r="A52" s="144"/>
      <c r="B52" s="144"/>
      <c r="C52" s="154"/>
      <c r="D52" s="154"/>
      <c r="E52" s="154"/>
      <c r="F52" s="154"/>
      <c r="G52" s="154"/>
      <c r="H52" s="155"/>
      <c r="I52" s="155"/>
      <c r="J52" s="156"/>
      <c r="K52" s="155"/>
      <c r="L52" s="156"/>
      <c r="M52" s="155"/>
      <c r="N52" s="156"/>
      <c r="O52" s="157"/>
      <c r="P52" s="156"/>
    </row>
    <row r="53" spans="1:16" ht="21.75" customHeight="1" x14ac:dyDescent="0.4">
      <c r="A53" s="144"/>
      <c r="B53" s="144"/>
      <c r="C53" s="144"/>
      <c r="D53" s="144"/>
      <c r="E53" s="144"/>
      <c r="F53" s="144"/>
      <c r="G53" s="144"/>
      <c r="H53" s="145"/>
      <c r="I53" s="145"/>
      <c r="J53" s="158" t="s">
        <v>3</v>
      </c>
      <c r="K53" s="159"/>
      <c r="L53" s="159"/>
      <c r="M53" s="160"/>
      <c r="N53" s="158" t="s">
        <v>4</v>
      </c>
      <c r="O53" s="159"/>
      <c r="P53" s="159"/>
    </row>
    <row r="54" spans="1:16" ht="21.75" customHeight="1" x14ac:dyDescent="0.4">
      <c r="A54" s="144"/>
      <c r="B54" s="144"/>
      <c r="C54" s="144"/>
      <c r="D54" s="144"/>
      <c r="E54" s="144"/>
      <c r="F54" s="144"/>
      <c r="G54" s="144"/>
      <c r="H54" s="145"/>
      <c r="I54" s="145"/>
      <c r="J54" s="146" t="s">
        <v>9</v>
      </c>
      <c r="K54" s="145"/>
      <c r="L54" s="146" t="s">
        <v>10</v>
      </c>
      <c r="M54" s="160"/>
      <c r="N54" s="146" t="s">
        <v>9</v>
      </c>
      <c r="O54" s="145"/>
      <c r="P54" s="146" t="s">
        <v>10</v>
      </c>
    </row>
    <row r="55" spans="1:16" ht="21.75" customHeight="1" x14ac:dyDescent="0.4">
      <c r="A55" s="144"/>
      <c r="B55" s="144"/>
      <c r="C55" s="144"/>
      <c r="D55" s="144"/>
      <c r="E55" s="144"/>
      <c r="F55" s="144"/>
      <c r="G55" s="144"/>
      <c r="H55" s="145"/>
      <c r="I55" s="145"/>
      <c r="J55" s="152" t="s">
        <v>12</v>
      </c>
      <c r="K55" s="145"/>
      <c r="L55" s="152" t="s">
        <v>12</v>
      </c>
      <c r="M55" s="146"/>
      <c r="N55" s="152" t="s">
        <v>12</v>
      </c>
      <c r="O55" s="146"/>
      <c r="P55" s="152" t="s">
        <v>12</v>
      </c>
    </row>
    <row r="56" spans="1:16" ht="21.75" customHeight="1" x14ac:dyDescent="0.4">
      <c r="A56" s="144"/>
      <c r="B56" s="144"/>
      <c r="C56" s="144"/>
      <c r="D56" s="144"/>
      <c r="E56" s="144"/>
      <c r="F56" s="144"/>
      <c r="G56" s="144"/>
      <c r="H56" s="145"/>
      <c r="I56" s="145"/>
      <c r="J56" s="146"/>
      <c r="K56" s="145"/>
      <c r="L56" s="146"/>
      <c r="M56" s="146"/>
      <c r="N56" s="146"/>
      <c r="O56" s="146"/>
      <c r="P56" s="146"/>
    </row>
    <row r="57" spans="1:16" ht="21.75" customHeight="1" x14ac:dyDescent="0.4">
      <c r="A57" s="144" t="s">
        <v>118</v>
      </c>
      <c r="B57" s="181"/>
      <c r="C57" s="182"/>
      <c r="D57" s="182"/>
      <c r="E57" s="182"/>
      <c r="F57" s="182"/>
      <c r="G57" s="182"/>
      <c r="H57" s="145"/>
      <c r="I57" s="183"/>
      <c r="J57" s="163">
        <f>J43</f>
        <v>84712983</v>
      </c>
      <c r="K57" s="183"/>
      <c r="L57" s="163">
        <f>L43</f>
        <v>5198116</v>
      </c>
      <c r="M57" s="183"/>
      <c r="N57" s="163">
        <f>N43</f>
        <v>-14180353</v>
      </c>
      <c r="O57" s="184"/>
      <c r="P57" s="163">
        <f>P43</f>
        <v>594044</v>
      </c>
    </row>
    <row r="58" spans="1:16" ht="6" customHeight="1" x14ac:dyDescent="0.4">
      <c r="A58" s="181"/>
      <c r="B58" s="182"/>
      <c r="C58" s="185"/>
      <c r="D58" s="186"/>
      <c r="E58" s="163"/>
      <c r="F58" s="186"/>
      <c r="G58" s="163"/>
      <c r="H58" s="145"/>
      <c r="I58" s="163"/>
      <c r="J58" s="163"/>
      <c r="K58" s="163"/>
      <c r="L58" s="163"/>
      <c r="M58" s="182"/>
      <c r="N58" s="163"/>
      <c r="O58" s="182"/>
      <c r="P58" s="163"/>
    </row>
    <row r="59" spans="1:16" ht="21.75" customHeight="1" x14ac:dyDescent="0.4">
      <c r="A59" s="187" t="s">
        <v>122</v>
      </c>
      <c r="B59" s="182"/>
      <c r="C59" s="182"/>
      <c r="D59" s="186"/>
      <c r="E59" s="163"/>
      <c r="F59" s="186"/>
      <c r="G59" s="163"/>
      <c r="H59" s="183"/>
      <c r="I59" s="163"/>
      <c r="J59" s="156"/>
      <c r="K59" s="155"/>
      <c r="L59" s="156"/>
      <c r="M59" s="155"/>
      <c r="N59" s="163"/>
      <c r="O59" s="157"/>
      <c r="P59" s="163"/>
    </row>
    <row r="60" spans="1:16" ht="21.75" customHeight="1" x14ac:dyDescent="0.4">
      <c r="A60" s="188" t="s">
        <v>123</v>
      </c>
      <c r="B60" s="182"/>
      <c r="C60" s="182"/>
      <c r="D60" s="186"/>
      <c r="E60" s="163"/>
      <c r="F60" s="186"/>
      <c r="G60" s="163"/>
      <c r="H60" s="186"/>
      <c r="I60" s="163"/>
      <c r="J60" s="156"/>
      <c r="K60" s="155"/>
      <c r="L60" s="156"/>
      <c r="M60" s="155"/>
      <c r="N60" s="163"/>
      <c r="O60" s="157"/>
      <c r="P60" s="163"/>
    </row>
    <row r="61" spans="1:16" ht="21.75" customHeight="1" x14ac:dyDescent="0.4">
      <c r="A61" s="182"/>
      <c r="B61" s="188" t="s">
        <v>124</v>
      </c>
      <c r="C61" s="182"/>
      <c r="D61" s="186"/>
      <c r="E61" s="163"/>
      <c r="F61" s="186"/>
      <c r="G61" s="163"/>
      <c r="H61" s="186"/>
      <c r="I61" s="163"/>
      <c r="J61" s="156"/>
      <c r="K61" s="155"/>
      <c r="L61" s="156"/>
      <c r="M61" s="155"/>
      <c r="N61" s="163"/>
      <c r="O61" s="157"/>
      <c r="P61" s="163"/>
    </row>
    <row r="62" spans="1:16" ht="21.75" customHeight="1" x14ac:dyDescent="0.4">
      <c r="A62" s="188"/>
      <c r="B62" s="182" t="s">
        <v>125</v>
      </c>
      <c r="C62" s="182"/>
      <c r="D62" s="186"/>
      <c r="E62" s="163"/>
      <c r="F62" s="186"/>
      <c r="G62" s="163"/>
      <c r="H62" s="183"/>
      <c r="I62" s="163"/>
      <c r="J62" s="156"/>
      <c r="K62" s="155"/>
      <c r="L62" s="156"/>
      <c r="M62" s="155"/>
      <c r="N62" s="163"/>
      <c r="O62" s="157"/>
      <c r="P62" s="163"/>
    </row>
    <row r="63" spans="1:16" ht="21.75" customHeight="1" x14ac:dyDescent="0.4">
      <c r="A63" s="188"/>
      <c r="B63" s="182"/>
      <c r="C63" s="182" t="s">
        <v>126</v>
      </c>
      <c r="D63" s="186"/>
      <c r="E63" s="163"/>
      <c r="F63" s="186"/>
      <c r="G63" s="163"/>
      <c r="H63" s="183"/>
      <c r="I63" s="163"/>
      <c r="J63" s="165">
        <v>-132429</v>
      </c>
      <c r="K63" s="155"/>
      <c r="L63" s="165">
        <v>-988091</v>
      </c>
      <c r="M63" s="155"/>
      <c r="N63" s="189">
        <v>0</v>
      </c>
      <c r="O63" s="157"/>
      <c r="P63" s="189">
        <v>0</v>
      </c>
    </row>
    <row r="64" spans="1:16" ht="6" customHeight="1" x14ac:dyDescent="0.4">
      <c r="A64" s="181"/>
      <c r="B64" s="182"/>
      <c r="C64" s="185"/>
      <c r="D64" s="186"/>
      <c r="E64" s="163"/>
      <c r="F64" s="186"/>
      <c r="G64" s="163"/>
      <c r="H64" s="186"/>
      <c r="I64" s="163"/>
      <c r="J64" s="163"/>
      <c r="K64" s="163"/>
      <c r="L64" s="163"/>
      <c r="M64" s="182"/>
      <c r="N64" s="163"/>
      <c r="O64" s="182"/>
      <c r="P64" s="163"/>
    </row>
    <row r="65" spans="1:16" ht="19.5" customHeight="1" x14ac:dyDescent="0.4">
      <c r="A65" s="181" t="s">
        <v>127</v>
      </c>
      <c r="B65" s="182"/>
      <c r="C65" s="182"/>
      <c r="D65" s="186"/>
      <c r="E65" s="163"/>
      <c r="F65" s="186"/>
      <c r="G65" s="163"/>
      <c r="H65" s="186"/>
      <c r="I65" s="163"/>
      <c r="J65" s="156"/>
      <c r="K65" s="155"/>
      <c r="L65" s="156"/>
      <c r="M65" s="155"/>
      <c r="N65" s="163"/>
      <c r="O65" s="157"/>
      <c r="P65" s="163"/>
    </row>
    <row r="66" spans="1:16" ht="19.5" customHeight="1" x14ac:dyDescent="0.4">
      <c r="A66" s="181"/>
      <c r="B66" s="181" t="s">
        <v>128</v>
      </c>
      <c r="C66" s="182"/>
      <c r="D66" s="186"/>
      <c r="E66" s="163"/>
      <c r="F66" s="186"/>
      <c r="G66" s="163"/>
      <c r="H66" s="186"/>
      <c r="I66" s="163"/>
      <c r="J66" s="166">
        <f>SUM(J63)</f>
        <v>-132429</v>
      </c>
      <c r="K66" s="155"/>
      <c r="L66" s="166">
        <f>SUM(L63:L65)</f>
        <v>-988091</v>
      </c>
      <c r="M66" s="155"/>
      <c r="N66" s="170">
        <f>SUM(N63)</f>
        <v>0</v>
      </c>
      <c r="O66" s="157"/>
      <c r="P66" s="170">
        <f>SUM(P63)</f>
        <v>0</v>
      </c>
    </row>
    <row r="67" spans="1:16" ht="6" customHeight="1" x14ac:dyDescent="0.4">
      <c r="A67" s="181"/>
      <c r="B67" s="182"/>
      <c r="C67" s="185"/>
      <c r="D67" s="186"/>
      <c r="E67" s="163"/>
      <c r="F67" s="186"/>
      <c r="G67" s="163"/>
      <c r="H67" s="186"/>
      <c r="I67" s="163"/>
      <c r="J67" s="163"/>
      <c r="K67" s="163"/>
      <c r="L67" s="163"/>
      <c r="M67" s="182"/>
      <c r="N67" s="163"/>
      <c r="O67" s="182"/>
      <c r="P67" s="163"/>
    </row>
    <row r="68" spans="1:16" ht="21.75" customHeight="1" x14ac:dyDescent="0.4">
      <c r="A68" s="181" t="s">
        <v>129</v>
      </c>
      <c r="B68" s="182"/>
      <c r="C68" s="182"/>
      <c r="D68" s="182"/>
      <c r="E68" s="182"/>
      <c r="F68" s="182"/>
      <c r="G68" s="182"/>
      <c r="H68" s="183"/>
      <c r="I68" s="183"/>
    </row>
    <row r="69" spans="1:16" ht="21.75" customHeight="1" thickBot="1" x14ac:dyDescent="0.45">
      <c r="A69" s="181"/>
      <c r="B69" s="181" t="s">
        <v>130</v>
      </c>
      <c r="C69" s="182"/>
      <c r="D69" s="182"/>
      <c r="E69" s="182"/>
      <c r="F69" s="182"/>
      <c r="G69" s="182"/>
      <c r="H69" s="183"/>
      <c r="I69" s="183"/>
      <c r="J69" s="190">
        <f>SUM(J57,J63)</f>
        <v>84580554</v>
      </c>
      <c r="K69" s="191"/>
      <c r="L69" s="190">
        <f>SUM(L57+L66)</f>
        <v>4210025</v>
      </c>
      <c r="M69" s="191"/>
      <c r="N69" s="190">
        <f>SUM(N57,N63)</f>
        <v>-14180353</v>
      </c>
      <c r="O69" s="163"/>
      <c r="P69" s="190">
        <f>SUM(P57,P59)</f>
        <v>594044</v>
      </c>
    </row>
    <row r="70" spans="1:16" ht="21.75" customHeight="1" thickTop="1" x14ac:dyDescent="0.4">
      <c r="A70" s="181"/>
      <c r="B70" s="182"/>
      <c r="C70" s="182"/>
      <c r="D70" s="182"/>
      <c r="E70" s="182"/>
      <c r="F70" s="182"/>
      <c r="G70" s="182"/>
      <c r="H70" s="183"/>
      <c r="I70" s="183"/>
      <c r="J70" s="163"/>
      <c r="K70" s="191"/>
      <c r="L70" s="163"/>
      <c r="M70" s="191"/>
      <c r="N70" s="163"/>
      <c r="O70" s="163"/>
      <c r="P70" s="163"/>
    </row>
    <row r="71" spans="1:16" ht="21.75" customHeight="1" x14ac:dyDescent="0.4">
      <c r="A71" s="144" t="s">
        <v>131</v>
      </c>
      <c r="B71" s="154"/>
      <c r="C71" s="154"/>
      <c r="D71" s="154"/>
      <c r="E71" s="154"/>
      <c r="F71" s="154"/>
      <c r="G71" s="154"/>
      <c r="H71" s="155"/>
      <c r="I71" s="155"/>
      <c r="J71" s="156"/>
      <c r="K71" s="155"/>
      <c r="L71" s="156"/>
      <c r="M71" s="155"/>
      <c r="N71" s="156"/>
      <c r="O71" s="157"/>
      <c r="P71" s="156"/>
    </row>
    <row r="72" spans="1:16" ht="21.75" customHeight="1" x14ac:dyDescent="0.4">
      <c r="A72" s="154"/>
      <c r="B72" s="154" t="s">
        <v>132</v>
      </c>
      <c r="C72" s="154"/>
      <c r="D72" s="154"/>
      <c r="E72" s="154"/>
      <c r="F72" s="154"/>
      <c r="G72" s="154"/>
      <c r="H72" s="155"/>
      <c r="I72" s="155"/>
      <c r="J72" s="168">
        <v>84731830</v>
      </c>
      <c r="K72" s="155"/>
      <c r="L72" s="168">
        <v>5209594</v>
      </c>
      <c r="M72" s="155"/>
      <c r="N72" s="168">
        <v>-14180353</v>
      </c>
      <c r="O72" s="164"/>
      <c r="P72" s="168">
        <v>594044</v>
      </c>
    </row>
    <row r="73" spans="1:16" ht="21.75" customHeight="1" x14ac:dyDescent="0.4">
      <c r="A73" s="154"/>
      <c r="B73" s="154" t="s">
        <v>133</v>
      </c>
      <c r="C73" s="154"/>
      <c r="D73" s="154"/>
      <c r="E73" s="154"/>
      <c r="F73" s="154"/>
      <c r="G73" s="154"/>
      <c r="H73" s="155"/>
      <c r="I73" s="155"/>
      <c r="J73" s="166">
        <v>-18847</v>
      </c>
      <c r="K73" s="155"/>
      <c r="L73" s="166">
        <v>-11478</v>
      </c>
      <c r="M73" s="155"/>
      <c r="N73" s="170">
        <v>0</v>
      </c>
      <c r="O73" s="164"/>
      <c r="P73" s="170" t="s">
        <v>134</v>
      </c>
    </row>
    <row r="74" spans="1:16" ht="6" customHeight="1" x14ac:dyDescent="0.4">
      <c r="A74" s="154"/>
      <c r="B74" s="154"/>
      <c r="C74" s="154"/>
      <c r="D74" s="154"/>
      <c r="E74" s="154"/>
      <c r="F74" s="154"/>
      <c r="G74" s="154"/>
      <c r="H74" s="155"/>
      <c r="I74" s="155"/>
      <c r="J74" s="156"/>
      <c r="K74" s="155"/>
      <c r="L74" s="156"/>
      <c r="M74" s="155"/>
      <c r="N74" s="156"/>
      <c r="O74" s="162"/>
      <c r="P74" s="156"/>
    </row>
    <row r="75" spans="1:16" ht="21.75" customHeight="1" thickBot="1" x14ac:dyDescent="0.45">
      <c r="A75" s="154"/>
      <c r="B75" s="154"/>
      <c r="C75" s="154"/>
      <c r="D75" s="154"/>
      <c r="E75" s="154"/>
      <c r="F75" s="154"/>
      <c r="G75" s="154"/>
      <c r="H75" s="155"/>
      <c r="I75" s="155"/>
      <c r="J75" s="172">
        <f>J57</f>
        <v>84712983</v>
      </c>
      <c r="K75" s="155"/>
      <c r="L75" s="172">
        <f>L43</f>
        <v>5198116</v>
      </c>
      <c r="M75" s="155"/>
      <c r="N75" s="172">
        <f>N43</f>
        <v>-14180353</v>
      </c>
      <c r="O75" s="157"/>
      <c r="P75" s="172">
        <f>P43</f>
        <v>594044</v>
      </c>
    </row>
    <row r="76" spans="1:16" ht="21.75" customHeight="1" thickTop="1" x14ac:dyDescent="0.4">
      <c r="A76" s="154"/>
      <c r="B76" s="154"/>
      <c r="C76" s="154"/>
      <c r="D76" s="154"/>
      <c r="E76" s="154"/>
      <c r="F76" s="154"/>
      <c r="G76" s="154"/>
      <c r="H76" s="155"/>
      <c r="I76" s="155"/>
      <c r="J76" s="156"/>
      <c r="K76" s="155"/>
      <c r="L76" s="156"/>
      <c r="M76" s="155"/>
      <c r="N76" s="156"/>
      <c r="O76" s="157"/>
      <c r="P76" s="156"/>
    </row>
    <row r="77" spans="1:16" ht="21.75" customHeight="1" x14ac:dyDescent="0.4">
      <c r="A77" s="144" t="s">
        <v>135</v>
      </c>
      <c r="B77" s="154"/>
      <c r="C77" s="154"/>
      <c r="D77" s="154"/>
      <c r="E77" s="154"/>
      <c r="F77" s="154"/>
      <c r="G77" s="154"/>
      <c r="H77" s="155"/>
      <c r="I77" s="155"/>
      <c r="J77" s="156"/>
      <c r="K77" s="155"/>
      <c r="L77" s="156"/>
      <c r="M77" s="155"/>
      <c r="N77" s="156"/>
      <c r="O77" s="162"/>
      <c r="P77" s="156"/>
    </row>
    <row r="78" spans="1:16" ht="21.75" customHeight="1" x14ac:dyDescent="0.4">
      <c r="A78" s="154"/>
      <c r="B78" s="154" t="s">
        <v>132</v>
      </c>
      <c r="C78" s="154"/>
      <c r="D78" s="154"/>
      <c r="E78" s="154"/>
      <c r="F78" s="154"/>
      <c r="G78" s="154"/>
      <c r="H78" s="155"/>
      <c r="I78" s="155"/>
      <c r="J78" s="156">
        <v>84599401</v>
      </c>
      <c r="K78" s="192"/>
      <c r="L78" s="156">
        <v>4221503</v>
      </c>
      <c r="M78" s="192"/>
      <c r="N78" s="156">
        <v>-14180353</v>
      </c>
      <c r="O78" s="156"/>
      <c r="P78" s="156">
        <v>594044</v>
      </c>
    </row>
    <row r="79" spans="1:16" ht="21.75" customHeight="1" x14ac:dyDescent="0.4">
      <c r="A79" s="154"/>
      <c r="B79" s="154" t="s">
        <v>133</v>
      </c>
      <c r="C79" s="154"/>
      <c r="D79" s="154"/>
      <c r="E79" s="154"/>
      <c r="F79" s="154"/>
      <c r="G79" s="154"/>
      <c r="H79" s="155"/>
      <c r="I79" s="155"/>
      <c r="J79" s="166">
        <v>-18847</v>
      </c>
      <c r="K79" s="155"/>
      <c r="L79" s="166">
        <v>-11478</v>
      </c>
      <c r="M79" s="155"/>
      <c r="N79" s="166">
        <v>0</v>
      </c>
      <c r="O79" s="164"/>
      <c r="P79" s="166">
        <v>0</v>
      </c>
    </row>
    <row r="80" spans="1:16" ht="6" customHeight="1" x14ac:dyDescent="0.4">
      <c r="A80" s="154"/>
      <c r="B80" s="154"/>
      <c r="C80" s="154"/>
      <c r="D80" s="154"/>
      <c r="E80" s="154"/>
      <c r="F80" s="154"/>
      <c r="G80" s="154"/>
      <c r="H80" s="155"/>
      <c r="I80" s="155"/>
      <c r="J80" s="156"/>
      <c r="K80" s="155"/>
      <c r="L80" s="156"/>
      <c r="M80" s="155"/>
      <c r="N80" s="156"/>
      <c r="O80" s="162"/>
      <c r="P80" s="156"/>
    </row>
    <row r="81" spans="1:16" ht="21.75" customHeight="1" thickBot="1" x14ac:dyDescent="0.45">
      <c r="A81" s="154"/>
      <c r="B81" s="154"/>
      <c r="C81" s="154"/>
      <c r="D81" s="154"/>
      <c r="E81" s="154"/>
      <c r="F81" s="154"/>
      <c r="G81" s="154"/>
      <c r="H81" s="155"/>
      <c r="I81" s="155"/>
      <c r="J81" s="172">
        <f>J69</f>
        <v>84580554</v>
      </c>
      <c r="K81" s="155"/>
      <c r="L81" s="172">
        <f>L69</f>
        <v>4210025</v>
      </c>
      <c r="M81" s="171"/>
      <c r="N81" s="172">
        <f>N69</f>
        <v>-14180353</v>
      </c>
      <c r="O81" s="156"/>
      <c r="P81" s="172">
        <f>SUM(P78:P79)</f>
        <v>594044</v>
      </c>
    </row>
    <row r="82" spans="1:16" ht="21.75" customHeight="1" thickTop="1" x14ac:dyDescent="0.4">
      <c r="A82" s="154"/>
      <c r="B82" s="154"/>
      <c r="C82" s="154"/>
      <c r="D82" s="154"/>
      <c r="E82" s="154"/>
      <c r="F82" s="154"/>
      <c r="G82" s="154"/>
      <c r="H82" s="155"/>
      <c r="I82" s="155"/>
      <c r="J82" s="156"/>
      <c r="K82" s="155"/>
      <c r="L82" s="156"/>
      <c r="M82" s="171"/>
      <c r="N82" s="156"/>
      <c r="O82" s="156"/>
      <c r="P82" s="156"/>
    </row>
    <row r="83" spans="1:16" ht="21.75" customHeight="1" x14ac:dyDescent="0.4">
      <c r="A83" s="144" t="s">
        <v>136</v>
      </c>
      <c r="B83" s="154"/>
      <c r="C83" s="154"/>
      <c r="D83" s="154"/>
      <c r="E83" s="154"/>
      <c r="F83" s="154"/>
      <c r="G83" s="154"/>
      <c r="H83" s="155"/>
      <c r="I83" s="155"/>
      <c r="J83" s="156"/>
      <c r="K83" s="155"/>
      <c r="L83" s="156"/>
      <c r="M83" s="155"/>
      <c r="N83" s="156"/>
      <c r="O83" s="162"/>
      <c r="P83" s="156"/>
    </row>
    <row r="84" spans="1:16" ht="21.75" customHeight="1" thickBot="1" x14ac:dyDescent="0.45">
      <c r="A84" s="154" t="s">
        <v>137</v>
      </c>
      <c r="B84" s="154"/>
      <c r="C84" s="154"/>
      <c r="D84" s="154"/>
      <c r="E84" s="154"/>
      <c r="F84" s="154"/>
      <c r="G84" s="154"/>
      <c r="H84" s="155"/>
      <c r="I84" s="155"/>
      <c r="J84" s="193">
        <f>J72/1132227419</f>
        <v>7.4836405282285426E-2</v>
      </c>
      <c r="K84" s="194"/>
      <c r="L84" s="193">
        <f>L72/1132227419</f>
        <v>4.601190461012851E-3</v>
      </c>
      <c r="M84" s="194"/>
      <c r="N84" s="193">
        <f>N72/1132227419</f>
        <v>-1.2524297470665652E-2</v>
      </c>
      <c r="O84" s="195"/>
      <c r="P84" s="193">
        <f>P72/1132227419</f>
        <v>5.2466844560668604E-4</v>
      </c>
    </row>
    <row r="85" spans="1:16" ht="21.75" customHeight="1" thickTop="1" x14ac:dyDescent="0.4">
      <c r="A85" s="154"/>
      <c r="B85" s="154"/>
      <c r="C85" s="154"/>
      <c r="D85" s="154"/>
      <c r="E85" s="154"/>
      <c r="F85" s="154"/>
      <c r="G85" s="154"/>
      <c r="H85" s="155"/>
      <c r="I85" s="155"/>
      <c r="J85" s="156"/>
      <c r="K85" s="196"/>
      <c r="L85" s="156"/>
      <c r="M85" s="196"/>
      <c r="N85" s="156"/>
      <c r="O85" s="162"/>
      <c r="P85" s="156"/>
    </row>
    <row r="86" spans="1:16" ht="24.75" customHeight="1" x14ac:dyDescent="0.4">
      <c r="A86" s="197"/>
      <c r="B86" s="197"/>
      <c r="C86" s="197"/>
      <c r="D86" s="197"/>
      <c r="E86" s="197"/>
      <c r="F86" s="197"/>
      <c r="G86" s="197"/>
      <c r="H86" s="197"/>
      <c r="I86" s="197"/>
      <c r="J86" s="192"/>
      <c r="K86" s="197"/>
      <c r="L86" s="197"/>
      <c r="M86" s="197"/>
      <c r="N86" s="197"/>
      <c r="O86" s="197"/>
      <c r="P86" s="197"/>
    </row>
    <row r="87" spans="1:16" ht="21.75" customHeight="1" x14ac:dyDescent="0.4">
      <c r="A87" s="174" t="s">
        <v>43</v>
      </c>
      <c r="B87" s="175"/>
      <c r="C87" s="175"/>
      <c r="D87" s="175"/>
      <c r="E87" s="175"/>
      <c r="F87" s="175"/>
      <c r="G87" s="175"/>
      <c r="H87" s="175"/>
      <c r="I87" s="175"/>
      <c r="J87" s="175"/>
      <c r="K87" s="175"/>
      <c r="L87" s="175"/>
      <c r="M87" s="175"/>
      <c r="N87" s="175"/>
      <c r="O87" s="175"/>
      <c r="P87" s="175"/>
    </row>
    <row r="88" spans="1:16" ht="21.75" customHeight="1" x14ac:dyDescent="0.4">
      <c r="A88" s="174" t="s">
        <v>119</v>
      </c>
      <c r="B88" s="174"/>
      <c r="C88" s="174"/>
      <c r="D88" s="174"/>
      <c r="E88" s="174"/>
      <c r="F88" s="174"/>
      <c r="G88" s="174"/>
      <c r="H88" s="174"/>
      <c r="I88" s="176"/>
      <c r="J88" s="171"/>
      <c r="K88" s="176"/>
      <c r="L88" s="177" t="s">
        <v>120</v>
      </c>
      <c r="M88" s="176"/>
      <c r="N88" s="176"/>
      <c r="O88" s="176"/>
      <c r="P88" s="176"/>
    </row>
    <row r="89" spans="1:16" ht="17.25" customHeight="1" x14ac:dyDescent="0.4">
      <c r="A89" s="176"/>
      <c r="B89" s="176"/>
      <c r="C89" s="176"/>
      <c r="D89" s="176"/>
      <c r="E89" s="176"/>
      <c r="F89" s="176"/>
      <c r="G89" s="176"/>
      <c r="H89" s="176"/>
      <c r="I89" s="176"/>
      <c r="J89" s="171"/>
      <c r="K89" s="176"/>
      <c r="L89" s="177"/>
      <c r="M89" s="176"/>
      <c r="N89" s="176"/>
      <c r="O89" s="176"/>
      <c r="P89" s="176"/>
    </row>
    <row r="90" spans="1:16" ht="3.75" customHeight="1" x14ac:dyDescent="0.4">
      <c r="A90" s="154"/>
      <c r="B90" s="154"/>
      <c r="C90" s="154"/>
      <c r="D90" s="154"/>
      <c r="E90" s="154"/>
      <c r="F90" s="154"/>
      <c r="G90" s="155"/>
      <c r="H90" s="154"/>
      <c r="I90" s="154"/>
      <c r="J90" s="192"/>
      <c r="K90" s="154"/>
      <c r="L90" s="154"/>
      <c r="M90" s="154"/>
      <c r="N90" s="176"/>
      <c r="O90" s="154"/>
      <c r="P90" s="176"/>
    </row>
    <row r="91" spans="1:16" ht="21.95" customHeight="1" x14ac:dyDescent="0.4">
      <c r="A91" s="178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91" s="178"/>
      <c r="C91" s="178"/>
      <c r="D91" s="178"/>
      <c r="E91" s="178"/>
      <c r="F91" s="178"/>
      <c r="G91" s="178"/>
      <c r="H91" s="179"/>
      <c r="I91" s="179"/>
      <c r="J91" s="166"/>
      <c r="K91" s="179"/>
      <c r="L91" s="166"/>
      <c r="M91" s="179"/>
      <c r="N91" s="166"/>
      <c r="O91" s="198"/>
      <c r="P91" s="166"/>
    </row>
  </sheetData>
  <mergeCells count="8">
    <mergeCell ref="A87:P87"/>
    <mergeCell ref="A88:H88"/>
    <mergeCell ref="J5:L5"/>
    <mergeCell ref="N5:P5"/>
    <mergeCell ref="A45:P45"/>
    <mergeCell ref="A46:H46"/>
    <mergeCell ref="J53:L53"/>
    <mergeCell ref="N53:P53"/>
  </mergeCells>
  <pageMargins left="0.8" right="0.5" top="0.5" bottom="0.6" header="0.49" footer="0.4"/>
  <pageSetup paperSize="9" scale="95" firstPageNumber="5" orientation="portrait" useFirstPageNumber="1" r:id="rId1"/>
  <headerFooter>
    <oddFooter>&amp;R&amp;"Browallia New,Regular"&amp;13&amp;P</oddFooter>
  </headerFooter>
  <rowBreaks count="1" manualBreakCount="1">
    <brk id="48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F9BE0-98CF-4678-89B5-811E39A15AE0}">
  <dimension ref="A1:P90"/>
  <sheetViews>
    <sheetView zoomScale="85" zoomScaleNormal="85" zoomScaleSheetLayoutView="90" workbookViewId="0">
      <selection activeCell="T11" sqref="T11"/>
    </sheetView>
  </sheetViews>
  <sheetFormatPr defaultColWidth="12.625" defaultRowHeight="21.75" customHeight="1" x14ac:dyDescent="0.4"/>
  <cols>
    <col min="1" max="2" width="1.5" style="5" customWidth="1"/>
    <col min="3" max="6" width="1.125" style="5" customWidth="1"/>
    <col min="7" max="7" width="22.375" style="5" customWidth="1"/>
    <col min="8" max="8" width="7" style="5" customWidth="1"/>
    <col min="9" max="9" width="0.75" style="5" customWidth="1"/>
    <col min="10" max="10" width="11.625" style="5" customWidth="1"/>
    <col min="11" max="11" width="0.625" style="5" customWidth="1"/>
    <col min="12" max="12" width="11.625" style="5" customWidth="1"/>
    <col min="13" max="13" width="0.625" style="5" customWidth="1"/>
    <col min="14" max="14" width="11.625" style="5" customWidth="1"/>
    <col min="15" max="15" width="0.625" style="5" customWidth="1"/>
    <col min="16" max="16" width="11.625" style="5" customWidth="1"/>
    <col min="17" max="16384" width="12.625" style="5"/>
  </cols>
  <sheetData>
    <row r="1" spans="1:16" ht="21.75" customHeight="1" x14ac:dyDescent="0.4">
      <c r="A1" s="1" t="str">
        <f>'[1]T2-4'!A1</f>
        <v>บริษัท เอแอลที เทเลคอม จำกัด (มหาชน)</v>
      </c>
      <c r="B1" s="1"/>
      <c r="C1" s="1"/>
      <c r="D1" s="1"/>
      <c r="E1" s="1"/>
      <c r="F1" s="1"/>
      <c r="G1" s="1"/>
      <c r="H1" s="2"/>
      <c r="I1" s="2"/>
      <c r="J1" s="4"/>
      <c r="K1" s="2"/>
      <c r="L1" s="4"/>
      <c r="M1" s="2"/>
      <c r="N1" s="4"/>
      <c r="O1" s="48"/>
      <c r="P1" s="4"/>
    </row>
    <row r="2" spans="1:16" ht="21.75" customHeight="1" x14ac:dyDescent="0.4">
      <c r="A2" s="1" t="s">
        <v>90</v>
      </c>
      <c r="B2" s="1"/>
      <c r="C2" s="1"/>
      <c r="D2" s="1"/>
      <c r="E2" s="1"/>
      <c r="F2" s="1"/>
      <c r="G2" s="1"/>
      <c r="H2" s="2"/>
      <c r="I2" s="2"/>
      <c r="J2" s="4"/>
      <c r="K2" s="2"/>
      <c r="L2" s="4"/>
      <c r="M2" s="2"/>
      <c r="N2" s="4"/>
      <c r="O2" s="48"/>
      <c r="P2" s="4"/>
    </row>
    <row r="3" spans="1:16" ht="21.75" customHeight="1" x14ac:dyDescent="0.4">
      <c r="A3" s="6" t="s">
        <v>138</v>
      </c>
      <c r="B3" s="7"/>
      <c r="C3" s="7"/>
      <c r="D3" s="7"/>
      <c r="E3" s="7"/>
      <c r="F3" s="7"/>
      <c r="G3" s="7"/>
      <c r="H3" s="8"/>
      <c r="I3" s="8"/>
      <c r="J3" s="10"/>
      <c r="K3" s="8"/>
      <c r="L3" s="10"/>
      <c r="M3" s="8"/>
      <c r="N3" s="10"/>
      <c r="O3" s="49"/>
      <c r="P3" s="10"/>
    </row>
    <row r="4" spans="1:16" ht="21.75" customHeight="1" x14ac:dyDescent="0.4">
      <c r="A4" s="1"/>
      <c r="B4" s="1"/>
      <c r="C4" s="12"/>
      <c r="D4" s="12"/>
      <c r="E4" s="12"/>
      <c r="F4" s="12"/>
      <c r="G4" s="12"/>
      <c r="H4" s="13"/>
      <c r="I4" s="13"/>
      <c r="J4" s="14"/>
      <c r="K4" s="13"/>
      <c r="L4" s="14"/>
      <c r="M4" s="13"/>
      <c r="N4" s="14"/>
      <c r="O4" s="50"/>
      <c r="P4" s="14"/>
    </row>
    <row r="5" spans="1:16" ht="19.5" customHeight="1" x14ac:dyDescent="0.4">
      <c r="A5" s="1"/>
      <c r="B5" s="1"/>
      <c r="C5" s="1"/>
      <c r="D5" s="1"/>
      <c r="E5" s="1"/>
      <c r="F5" s="1"/>
      <c r="G5" s="1"/>
      <c r="H5" s="2"/>
      <c r="I5" s="2"/>
      <c r="J5" s="133" t="s">
        <v>3</v>
      </c>
      <c r="K5" s="134"/>
      <c r="L5" s="134"/>
      <c r="M5" s="3"/>
      <c r="N5" s="133" t="s">
        <v>4</v>
      </c>
      <c r="O5" s="134"/>
      <c r="P5" s="134"/>
    </row>
    <row r="6" spans="1:16" ht="19.5" customHeight="1" x14ac:dyDescent="0.4">
      <c r="A6" s="1"/>
      <c r="B6" s="1"/>
      <c r="C6" s="1"/>
      <c r="D6" s="1"/>
      <c r="E6" s="1"/>
      <c r="F6" s="1"/>
      <c r="G6" s="1"/>
      <c r="H6" s="12"/>
      <c r="I6" s="2"/>
      <c r="J6" s="4" t="s">
        <v>9</v>
      </c>
      <c r="K6" s="2"/>
      <c r="L6" s="4" t="s">
        <v>10</v>
      </c>
      <c r="M6" s="3"/>
      <c r="N6" s="4" t="s">
        <v>9</v>
      </c>
      <c r="O6" s="2"/>
      <c r="P6" s="4" t="s">
        <v>10</v>
      </c>
    </row>
    <row r="7" spans="1:16" ht="19.5" customHeight="1" x14ac:dyDescent="0.4">
      <c r="A7" s="1"/>
      <c r="B7" s="1"/>
      <c r="C7" s="1"/>
      <c r="D7" s="1"/>
      <c r="E7" s="1"/>
      <c r="F7" s="1"/>
      <c r="G7" s="1"/>
      <c r="H7" s="8" t="s">
        <v>11</v>
      </c>
      <c r="I7" s="2"/>
      <c r="J7" s="10" t="s">
        <v>12</v>
      </c>
      <c r="K7" s="2"/>
      <c r="L7" s="10" t="s">
        <v>12</v>
      </c>
      <c r="M7" s="4"/>
      <c r="N7" s="10" t="s">
        <v>12</v>
      </c>
      <c r="O7" s="4"/>
      <c r="P7" s="10" t="s">
        <v>12</v>
      </c>
    </row>
    <row r="8" spans="1:16" ht="6" customHeight="1" x14ac:dyDescent="0.4">
      <c r="A8" s="1"/>
      <c r="B8" s="1"/>
      <c r="C8" s="1"/>
      <c r="D8" s="1"/>
      <c r="E8" s="1"/>
      <c r="F8" s="1"/>
      <c r="G8" s="1"/>
      <c r="H8" s="2"/>
      <c r="I8" s="2"/>
      <c r="J8" s="4"/>
      <c r="K8" s="2"/>
      <c r="L8" s="4"/>
      <c r="M8" s="4"/>
      <c r="N8" s="4"/>
      <c r="O8" s="4"/>
      <c r="P8" s="4"/>
    </row>
    <row r="9" spans="1:16" ht="19.5" customHeight="1" x14ac:dyDescent="0.4">
      <c r="A9" s="1" t="s">
        <v>92</v>
      </c>
      <c r="B9" s="1"/>
      <c r="C9" s="1"/>
      <c r="D9" s="1"/>
      <c r="E9" s="1"/>
      <c r="F9" s="1"/>
      <c r="G9" s="1"/>
      <c r="H9" s="2"/>
      <c r="I9" s="2"/>
      <c r="J9" s="4"/>
      <c r="K9" s="2"/>
      <c r="L9" s="4"/>
      <c r="M9" s="2"/>
      <c r="N9" s="4"/>
      <c r="O9" s="51"/>
      <c r="P9" s="4"/>
    </row>
    <row r="10" spans="1:16" ht="6" customHeight="1" x14ac:dyDescent="0.4">
      <c r="A10" s="12"/>
      <c r="B10" s="12"/>
      <c r="C10" s="12"/>
      <c r="D10" s="12"/>
      <c r="E10" s="12"/>
      <c r="F10" s="12"/>
      <c r="G10" s="12"/>
      <c r="H10" s="13"/>
      <c r="I10" s="13"/>
      <c r="J10" s="14"/>
      <c r="K10" s="13"/>
      <c r="L10" s="14"/>
      <c r="M10" s="13"/>
      <c r="N10" s="14"/>
      <c r="O10" s="52"/>
      <c r="P10" s="14"/>
    </row>
    <row r="11" spans="1:16" ht="19.5" customHeight="1" x14ac:dyDescent="0.4">
      <c r="A11" s="12" t="s">
        <v>93</v>
      </c>
      <c r="B11" s="12"/>
      <c r="C11" s="12"/>
      <c r="D11" s="12"/>
      <c r="E11" s="12"/>
      <c r="F11" s="12"/>
      <c r="G11" s="12"/>
      <c r="H11" s="13"/>
      <c r="I11" s="13"/>
      <c r="J11" s="24">
        <v>134801645</v>
      </c>
      <c r="K11" s="13"/>
      <c r="L11" s="14">
        <v>100800646</v>
      </c>
      <c r="M11" s="13"/>
      <c r="N11" s="14">
        <v>31022643</v>
      </c>
      <c r="O11" s="44"/>
      <c r="P11" s="14">
        <v>13769257</v>
      </c>
    </row>
    <row r="12" spans="1:16" ht="19.5" customHeight="1" x14ac:dyDescent="0.4">
      <c r="A12" s="12" t="s">
        <v>94</v>
      </c>
      <c r="B12" s="12"/>
      <c r="C12" s="12"/>
      <c r="D12" s="12"/>
      <c r="E12" s="12"/>
      <c r="F12" s="12"/>
      <c r="G12" s="12"/>
      <c r="H12" s="13"/>
      <c r="I12" s="13"/>
      <c r="J12" s="24">
        <v>257025592</v>
      </c>
      <c r="K12" s="13"/>
      <c r="L12" s="14">
        <v>221157502</v>
      </c>
      <c r="M12" s="13"/>
      <c r="N12" s="14">
        <v>100147732</v>
      </c>
      <c r="O12" s="44"/>
      <c r="P12" s="14">
        <v>113541788</v>
      </c>
    </row>
    <row r="13" spans="1:16" ht="19.5" customHeight="1" x14ac:dyDescent="0.4">
      <c r="A13" s="12" t="s">
        <v>95</v>
      </c>
      <c r="B13" s="12"/>
      <c r="C13" s="12"/>
      <c r="D13" s="12"/>
      <c r="E13" s="12"/>
      <c r="F13" s="12"/>
      <c r="G13" s="12"/>
      <c r="H13" s="13"/>
      <c r="I13" s="13"/>
      <c r="J13" s="14"/>
      <c r="K13" s="13"/>
      <c r="L13" s="14"/>
      <c r="M13" s="13"/>
      <c r="N13" s="14"/>
      <c r="O13" s="44"/>
      <c r="P13" s="14"/>
    </row>
    <row r="14" spans="1:16" ht="19.5" customHeight="1" x14ac:dyDescent="0.4">
      <c r="A14" s="12"/>
      <c r="B14" s="12" t="s">
        <v>96</v>
      </c>
      <c r="C14" s="12"/>
      <c r="D14" s="12"/>
      <c r="E14" s="12"/>
      <c r="F14" s="12"/>
      <c r="G14" s="12"/>
      <c r="H14" s="13"/>
      <c r="I14" s="13"/>
      <c r="J14" s="53">
        <v>322119192</v>
      </c>
      <c r="K14" s="13"/>
      <c r="L14" s="53">
        <v>299862313</v>
      </c>
      <c r="M14" s="2"/>
      <c r="N14" s="53">
        <v>37095883</v>
      </c>
      <c r="O14" s="44"/>
      <c r="P14" s="22">
        <v>35246416</v>
      </c>
    </row>
    <row r="15" spans="1:16" ht="6" customHeight="1" x14ac:dyDescent="0.4">
      <c r="A15" s="12"/>
      <c r="B15" s="12"/>
      <c r="C15" s="12"/>
      <c r="D15" s="12"/>
      <c r="E15" s="12"/>
      <c r="F15" s="12"/>
      <c r="G15" s="12"/>
      <c r="H15" s="13"/>
      <c r="I15" s="13"/>
      <c r="J15" s="14"/>
      <c r="K15" s="13"/>
      <c r="L15" s="14"/>
      <c r="M15" s="13"/>
      <c r="N15" s="14"/>
      <c r="O15" s="52"/>
      <c r="P15" s="14"/>
    </row>
    <row r="16" spans="1:16" ht="19.5" customHeight="1" x14ac:dyDescent="0.4">
      <c r="A16" s="1" t="s">
        <v>97</v>
      </c>
      <c r="B16" s="1"/>
      <c r="C16" s="1"/>
      <c r="D16" s="1"/>
      <c r="E16" s="1"/>
      <c r="F16" s="1"/>
      <c r="G16" s="1"/>
      <c r="H16" s="2"/>
      <c r="I16" s="2"/>
      <c r="J16" s="22">
        <f>SUM(J11:J14)</f>
        <v>713946429</v>
      </c>
      <c r="K16" s="2"/>
      <c r="L16" s="22">
        <f>SUM(L11:L14)</f>
        <v>621820461</v>
      </c>
      <c r="M16" s="2"/>
      <c r="N16" s="22">
        <f>SUM(N11:N14)</f>
        <v>168266258</v>
      </c>
      <c r="O16" s="50"/>
      <c r="P16" s="22">
        <f>SUM(P11:P14)</f>
        <v>162557461</v>
      </c>
    </row>
    <row r="17" spans="1:16" ht="19.5" customHeight="1" x14ac:dyDescent="0.4">
      <c r="A17" s="12"/>
      <c r="B17" s="12"/>
      <c r="C17" s="12"/>
      <c r="D17" s="12"/>
      <c r="E17" s="12"/>
      <c r="F17" s="12"/>
      <c r="G17" s="12"/>
      <c r="H17" s="13"/>
      <c r="I17" s="13"/>
      <c r="J17" s="14"/>
      <c r="K17" s="13"/>
      <c r="L17" s="14"/>
      <c r="M17" s="13"/>
      <c r="N17" s="14"/>
      <c r="O17" s="52"/>
      <c r="P17" s="14"/>
    </row>
    <row r="18" spans="1:16" ht="19.5" customHeight="1" x14ac:dyDescent="0.4">
      <c r="A18" s="1" t="s">
        <v>98</v>
      </c>
      <c r="B18" s="1"/>
      <c r="C18" s="1"/>
      <c r="D18" s="1"/>
      <c r="E18" s="1"/>
      <c r="F18" s="1"/>
      <c r="G18" s="1"/>
      <c r="H18" s="2"/>
      <c r="I18" s="2"/>
      <c r="J18" s="14"/>
      <c r="K18" s="2"/>
      <c r="L18" s="14"/>
      <c r="M18" s="2"/>
      <c r="N18" s="14"/>
      <c r="O18" s="50"/>
      <c r="P18" s="14"/>
    </row>
    <row r="19" spans="1:16" ht="6" customHeight="1" x14ac:dyDescent="0.4">
      <c r="A19" s="12"/>
      <c r="B19" s="12"/>
      <c r="C19" s="12"/>
      <c r="D19" s="12"/>
      <c r="E19" s="12"/>
      <c r="F19" s="12"/>
      <c r="G19" s="12"/>
      <c r="H19" s="13"/>
      <c r="I19" s="13"/>
      <c r="J19" s="14"/>
      <c r="K19" s="13"/>
      <c r="L19" s="14"/>
      <c r="M19" s="13"/>
      <c r="N19" s="14"/>
      <c r="O19" s="52"/>
      <c r="P19" s="14"/>
    </row>
    <row r="20" spans="1:16" ht="19.5" customHeight="1" x14ac:dyDescent="0.4">
      <c r="A20" s="12" t="s">
        <v>99</v>
      </c>
      <c r="B20" s="12"/>
      <c r="C20" s="12"/>
      <c r="D20" s="12"/>
      <c r="E20" s="12"/>
      <c r="F20" s="12"/>
      <c r="G20" s="12"/>
      <c r="H20" s="13"/>
      <c r="I20" s="13"/>
      <c r="J20" s="14">
        <v>-97350999</v>
      </c>
      <c r="K20" s="13"/>
      <c r="L20" s="14">
        <v>-88205652</v>
      </c>
      <c r="M20" s="13"/>
      <c r="N20" s="24">
        <v>-29926715</v>
      </c>
      <c r="O20" s="44"/>
      <c r="P20" s="14">
        <v>-7399448</v>
      </c>
    </row>
    <row r="21" spans="1:16" ht="19.5" customHeight="1" x14ac:dyDescent="0.4">
      <c r="A21" s="12" t="s">
        <v>100</v>
      </c>
      <c r="B21" s="12"/>
      <c r="C21" s="12"/>
      <c r="D21" s="12"/>
      <c r="E21" s="12"/>
      <c r="F21" s="12"/>
      <c r="G21" s="12"/>
      <c r="H21" s="13"/>
      <c r="I21" s="13"/>
      <c r="J21" s="14">
        <v>-199340710</v>
      </c>
      <c r="K21" s="13"/>
      <c r="L21" s="14">
        <v>-165322619</v>
      </c>
      <c r="M21" s="13"/>
      <c r="N21" s="24">
        <v>-71211049</v>
      </c>
      <c r="O21" s="44"/>
      <c r="P21" s="14">
        <v>-96285244</v>
      </c>
    </row>
    <row r="22" spans="1:16" ht="19.5" customHeight="1" x14ac:dyDescent="0.4">
      <c r="A22" s="12" t="s">
        <v>101</v>
      </c>
      <c r="B22" s="12"/>
      <c r="C22" s="12"/>
      <c r="D22" s="12"/>
      <c r="E22" s="12"/>
      <c r="F22" s="12"/>
      <c r="G22" s="12"/>
      <c r="H22" s="13"/>
      <c r="I22" s="13"/>
      <c r="K22" s="13"/>
      <c r="L22" s="14"/>
      <c r="M22" s="13"/>
      <c r="N22" s="20"/>
      <c r="O22" s="44"/>
      <c r="P22" s="14"/>
    </row>
    <row r="23" spans="1:16" ht="19.5" customHeight="1" x14ac:dyDescent="0.4">
      <c r="A23" s="12"/>
      <c r="B23" s="12" t="s">
        <v>102</v>
      </c>
      <c r="C23" s="12"/>
      <c r="D23" s="12"/>
      <c r="E23" s="12"/>
      <c r="F23" s="12"/>
      <c r="G23" s="12"/>
      <c r="H23" s="13"/>
      <c r="I23" s="13"/>
      <c r="J23" s="22">
        <v>-280554440</v>
      </c>
      <c r="K23" s="13"/>
      <c r="L23" s="22">
        <v>-245984019</v>
      </c>
      <c r="M23" s="13"/>
      <c r="N23" s="22">
        <v>-32022111</v>
      </c>
      <c r="O23" s="44"/>
      <c r="P23" s="22">
        <v>-24399414</v>
      </c>
    </row>
    <row r="24" spans="1:16" ht="6" customHeight="1" x14ac:dyDescent="0.4">
      <c r="A24" s="12"/>
      <c r="B24" s="12"/>
      <c r="C24" s="12"/>
      <c r="D24" s="12"/>
      <c r="E24" s="12"/>
      <c r="F24" s="12"/>
      <c r="G24" s="12"/>
      <c r="H24" s="13"/>
      <c r="I24" s="13"/>
      <c r="J24" s="14"/>
      <c r="K24" s="13"/>
      <c r="L24" s="14"/>
      <c r="M24" s="13"/>
      <c r="N24" s="14"/>
      <c r="O24" s="52"/>
      <c r="P24" s="14"/>
    </row>
    <row r="25" spans="1:16" ht="19.5" customHeight="1" x14ac:dyDescent="0.4">
      <c r="A25" s="1" t="s">
        <v>103</v>
      </c>
      <c r="B25" s="1"/>
      <c r="C25" s="1"/>
      <c r="D25" s="1"/>
      <c r="E25" s="1"/>
      <c r="F25" s="1"/>
      <c r="G25" s="1"/>
      <c r="H25" s="2"/>
      <c r="I25" s="2"/>
      <c r="J25" s="22">
        <f>SUM(J20:J23)</f>
        <v>-577246149</v>
      </c>
      <c r="K25" s="2"/>
      <c r="L25" s="22">
        <f>SUM(L20:L23)</f>
        <v>-499512290</v>
      </c>
      <c r="M25" s="2"/>
      <c r="N25" s="22">
        <f>SUM(N20:N23)</f>
        <v>-133159875</v>
      </c>
      <c r="O25" s="50"/>
      <c r="P25" s="22">
        <f>SUM(P20:P23)</f>
        <v>-128084106</v>
      </c>
    </row>
    <row r="26" spans="1:16" ht="19.5" customHeight="1" x14ac:dyDescent="0.4">
      <c r="A26" s="12"/>
      <c r="B26" s="12"/>
      <c r="C26" s="12"/>
      <c r="D26" s="12"/>
      <c r="E26" s="12"/>
      <c r="F26" s="12"/>
      <c r="G26" s="12"/>
      <c r="H26" s="13"/>
      <c r="I26" s="13"/>
      <c r="J26" s="14"/>
      <c r="K26" s="13"/>
      <c r="L26" s="14"/>
      <c r="M26" s="13"/>
      <c r="N26" s="14"/>
      <c r="O26" s="52"/>
      <c r="P26" s="14"/>
    </row>
    <row r="27" spans="1:16" ht="19.5" customHeight="1" x14ac:dyDescent="0.4">
      <c r="A27" s="1" t="s">
        <v>104</v>
      </c>
      <c r="B27" s="1"/>
      <c r="C27" s="1"/>
      <c r="D27" s="1"/>
      <c r="E27" s="1"/>
      <c r="F27" s="1"/>
      <c r="G27" s="1"/>
      <c r="H27" s="2"/>
      <c r="I27" s="2"/>
      <c r="J27" s="14">
        <f>J16+J25</f>
        <v>136700280</v>
      </c>
      <c r="K27" s="2"/>
      <c r="L27" s="14">
        <f>L16+L25</f>
        <v>122308171</v>
      </c>
      <c r="M27" s="2"/>
      <c r="N27" s="14">
        <f>N16+N25</f>
        <v>35106383</v>
      </c>
      <c r="O27" s="50"/>
      <c r="P27" s="14">
        <f>P16+P25</f>
        <v>34473355</v>
      </c>
    </row>
    <row r="28" spans="1:16" ht="19.5" customHeight="1" x14ac:dyDescent="0.4">
      <c r="A28" s="12" t="s">
        <v>105</v>
      </c>
      <c r="B28" s="1"/>
      <c r="C28" s="12"/>
      <c r="D28" s="12"/>
      <c r="E28" s="12"/>
      <c r="F28" s="12"/>
      <c r="G28" s="12"/>
      <c r="H28" s="13">
        <v>17</v>
      </c>
      <c r="I28" s="13"/>
      <c r="J28" s="25">
        <v>11933170</v>
      </c>
      <c r="K28" s="13"/>
      <c r="L28" s="14">
        <v>6407915</v>
      </c>
      <c r="M28" s="13"/>
      <c r="N28" s="25">
        <v>60336103</v>
      </c>
      <c r="O28" s="44"/>
      <c r="P28" s="14">
        <v>11907511</v>
      </c>
    </row>
    <row r="29" spans="1:16" ht="19.5" customHeight="1" x14ac:dyDescent="0.4">
      <c r="A29" s="12" t="s">
        <v>106</v>
      </c>
      <c r="B29" s="12"/>
      <c r="C29" s="12"/>
      <c r="D29" s="12"/>
      <c r="E29" s="12"/>
      <c r="F29" s="12"/>
      <c r="G29" s="12"/>
      <c r="H29" s="13"/>
      <c r="I29" s="13"/>
      <c r="J29" s="24">
        <v>-43883197</v>
      </c>
      <c r="K29" s="13"/>
      <c r="L29" s="14">
        <v>-41007880</v>
      </c>
      <c r="M29" s="13"/>
      <c r="N29" s="24">
        <v>-25092741</v>
      </c>
      <c r="O29" s="44"/>
      <c r="P29" s="14">
        <v>-21309756</v>
      </c>
    </row>
    <row r="30" spans="1:16" ht="19.5" customHeight="1" x14ac:dyDescent="0.4">
      <c r="A30" s="12" t="s">
        <v>107</v>
      </c>
      <c r="B30" s="12"/>
      <c r="C30" s="12"/>
      <c r="D30" s="12"/>
      <c r="E30" s="12"/>
      <c r="F30" s="12"/>
      <c r="G30" s="12"/>
      <c r="H30" s="13"/>
      <c r="I30" s="13"/>
      <c r="J30" s="24">
        <v>-56966789</v>
      </c>
      <c r="K30" s="13"/>
      <c r="L30" s="14">
        <v>-62472708</v>
      </c>
      <c r="M30" s="13"/>
      <c r="N30" s="24">
        <v>-24359464</v>
      </c>
      <c r="O30" s="44"/>
      <c r="P30" s="14">
        <v>-19926256</v>
      </c>
    </row>
    <row r="31" spans="1:16" ht="19.5" customHeight="1" x14ac:dyDescent="0.4">
      <c r="A31" s="5" t="s">
        <v>139</v>
      </c>
      <c r="B31" s="12"/>
      <c r="C31" s="12"/>
      <c r="D31" s="12"/>
      <c r="E31" s="12"/>
      <c r="F31" s="12"/>
      <c r="G31" s="12"/>
      <c r="H31" s="13"/>
      <c r="I31" s="13"/>
      <c r="J31" s="24"/>
      <c r="K31" s="13"/>
      <c r="L31" s="14"/>
      <c r="M31" s="13"/>
      <c r="N31" s="24"/>
      <c r="O31" s="44"/>
      <c r="P31" s="14"/>
    </row>
    <row r="32" spans="1:16" ht="19.5" customHeight="1" x14ac:dyDescent="0.4">
      <c r="B32" s="5" t="s">
        <v>109</v>
      </c>
      <c r="H32" s="13"/>
      <c r="I32" s="13"/>
      <c r="J32" s="54">
        <v>12616473</v>
      </c>
      <c r="K32" s="13"/>
      <c r="L32" s="14">
        <v>-531758</v>
      </c>
      <c r="M32" s="13"/>
      <c r="N32" s="24">
        <v>8283495</v>
      </c>
      <c r="O32" s="44"/>
      <c r="P32" s="14">
        <v>-19823</v>
      </c>
    </row>
    <row r="33" spans="1:16" ht="19.5" customHeight="1" x14ac:dyDescent="0.4">
      <c r="A33" s="12" t="s">
        <v>110</v>
      </c>
      <c r="B33" s="12"/>
      <c r="C33" s="12"/>
      <c r="D33" s="12"/>
      <c r="E33" s="12"/>
      <c r="F33" s="12"/>
      <c r="G33" s="12"/>
      <c r="H33" s="13"/>
      <c r="I33" s="13"/>
      <c r="J33" s="24">
        <v>69121043</v>
      </c>
      <c r="K33" s="13"/>
      <c r="L33" s="14">
        <v>5384731</v>
      </c>
      <c r="M33" s="13"/>
      <c r="N33" s="24">
        <v>58224</v>
      </c>
      <c r="O33" s="44"/>
      <c r="P33" s="14">
        <v>483319</v>
      </c>
    </row>
    <row r="34" spans="1:16" ht="19.5" customHeight="1" x14ac:dyDescent="0.4">
      <c r="A34" s="12" t="s">
        <v>111</v>
      </c>
      <c r="B34" s="12"/>
      <c r="C34" s="12"/>
      <c r="D34" s="12"/>
      <c r="E34" s="12"/>
      <c r="F34" s="12"/>
      <c r="G34" s="12"/>
      <c r="H34" s="13"/>
      <c r="I34" s="13"/>
      <c r="J34" s="24"/>
      <c r="K34" s="13"/>
      <c r="L34" s="14"/>
      <c r="M34" s="13"/>
      <c r="N34" s="24"/>
      <c r="O34" s="44"/>
      <c r="P34" s="14"/>
    </row>
    <row r="35" spans="1:16" ht="19.5" customHeight="1" x14ac:dyDescent="0.4">
      <c r="A35" s="12"/>
      <c r="B35" s="12" t="s">
        <v>112</v>
      </c>
      <c r="C35" s="12"/>
      <c r="D35" s="12"/>
      <c r="E35" s="12"/>
      <c r="F35" s="12"/>
      <c r="G35" s="12"/>
      <c r="H35" s="13">
        <v>9</v>
      </c>
      <c r="I35" s="13"/>
      <c r="J35" s="24">
        <v>0</v>
      </c>
      <c r="K35" s="13"/>
      <c r="L35" s="14">
        <v>0</v>
      </c>
      <c r="M35" s="13"/>
      <c r="N35" s="24">
        <v>11721000</v>
      </c>
      <c r="O35" s="44"/>
      <c r="P35" s="14">
        <v>0</v>
      </c>
    </row>
    <row r="36" spans="1:16" ht="19.5" customHeight="1" x14ac:dyDescent="0.4">
      <c r="A36" s="12" t="s">
        <v>140</v>
      </c>
      <c r="B36" s="12"/>
      <c r="C36" s="12"/>
      <c r="D36" s="12"/>
      <c r="E36" s="12"/>
      <c r="F36" s="12"/>
      <c r="G36" s="12"/>
      <c r="H36" s="13"/>
      <c r="I36" s="13"/>
      <c r="J36" s="24"/>
      <c r="K36" s="13"/>
      <c r="L36" s="14"/>
      <c r="M36" s="13"/>
      <c r="N36" s="24"/>
      <c r="O36" s="44"/>
      <c r="P36" s="14"/>
    </row>
    <row r="37" spans="1:16" ht="19.5" customHeight="1" x14ac:dyDescent="0.4">
      <c r="A37" s="12"/>
      <c r="B37" s="12" t="s">
        <v>114</v>
      </c>
      <c r="C37" s="12"/>
      <c r="D37" s="12"/>
      <c r="E37" s="12"/>
      <c r="F37" s="12"/>
      <c r="G37" s="12"/>
      <c r="H37" s="13">
        <v>9</v>
      </c>
      <c r="I37" s="13"/>
      <c r="J37" s="24">
        <v>3293126</v>
      </c>
      <c r="K37" s="13"/>
      <c r="L37" s="14">
        <v>1820132</v>
      </c>
      <c r="M37" s="13"/>
      <c r="N37" s="24">
        <v>0</v>
      </c>
      <c r="O37" s="44"/>
      <c r="P37" s="14">
        <v>0</v>
      </c>
    </row>
    <row r="38" spans="1:16" ht="19.5" customHeight="1" x14ac:dyDescent="0.4">
      <c r="A38" s="12" t="s">
        <v>115</v>
      </c>
      <c r="B38" s="1"/>
      <c r="C38" s="1"/>
      <c r="D38" s="12"/>
      <c r="E38" s="12"/>
      <c r="F38" s="12"/>
      <c r="G38" s="12"/>
      <c r="H38" s="13"/>
      <c r="I38" s="13"/>
      <c r="J38" s="27">
        <v>-26948578</v>
      </c>
      <c r="K38" s="13"/>
      <c r="L38" s="22">
        <v>-15487126</v>
      </c>
      <c r="M38" s="13"/>
      <c r="N38" s="27">
        <v>-16061271</v>
      </c>
      <c r="O38" s="44"/>
      <c r="P38" s="22">
        <v>-11251333</v>
      </c>
    </row>
    <row r="39" spans="1:16" ht="6" customHeight="1" x14ac:dyDescent="0.4">
      <c r="A39" s="12"/>
      <c r="B39" s="12"/>
      <c r="C39" s="12"/>
      <c r="D39" s="12"/>
      <c r="E39" s="12"/>
      <c r="F39" s="12"/>
      <c r="G39" s="12"/>
      <c r="H39" s="13"/>
      <c r="I39" s="13"/>
      <c r="J39" s="14"/>
      <c r="K39" s="13"/>
      <c r="L39" s="14"/>
      <c r="M39" s="15"/>
      <c r="N39" s="14"/>
      <c r="O39" s="14"/>
      <c r="P39" s="14"/>
    </row>
    <row r="40" spans="1:16" ht="19.5" customHeight="1" x14ac:dyDescent="0.4">
      <c r="A40" s="1" t="s">
        <v>116</v>
      </c>
      <c r="B40" s="12"/>
      <c r="C40" s="12"/>
      <c r="D40" s="12"/>
      <c r="E40" s="12"/>
      <c r="F40" s="12"/>
      <c r="G40" s="12"/>
      <c r="H40" s="13"/>
      <c r="I40" s="13"/>
      <c r="J40" s="14">
        <f>SUM(J27:J38)</f>
        <v>105865528</v>
      </c>
      <c r="K40" s="13"/>
      <c r="L40" s="14">
        <f>SUM(L27:L38)</f>
        <v>16421477</v>
      </c>
      <c r="M40" s="13"/>
      <c r="N40" s="14">
        <f>SUM(N27:N38)</f>
        <v>49991729</v>
      </c>
      <c r="O40" s="50"/>
      <c r="P40" s="14">
        <f>SUM(P27:P38)</f>
        <v>-5642983</v>
      </c>
    </row>
    <row r="41" spans="1:16" ht="19.5" customHeight="1" x14ac:dyDescent="0.4">
      <c r="A41" s="12" t="s">
        <v>117</v>
      </c>
      <c r="B41" s="12"/>
      <c r="C41" s="12"/>
      <c r="D41" s="12"/>
      <c r="E41" s="12"/>
      <c r="F41" s="12"/>
      <c r="G41" s="12"/>
      <c r="H41" s="13">
        <v>18</v>
      </c>
      <c r="I41" s="13"/>
      <c r="J41" s="27">
        <v>-12308039</v>
      </c>
      <c r="K41" s="13"/>
      <c r="L41" s="22">
        <v>-7032597</v>
      </c>
      <c r="M41" s="13"/>
      <c r="N41" s="22">
        <v>-27421139</v>
      </c>
      <c r="O41" s="44"/>
      <c r="P41" s="22">
        <v>-1549044</v>
      </c>
    </row>
    <row r="42" spans="1:16" ht="6" customHeight="1" x14ac:dyDescent="0.4">
      <c r="A42" s="12"/>
      <c r="B42" s="1"/>
      <c r="C42" s="12"/>
      <c r="D42" s="12"/>
      <c r="E42" s="12"/>
      <c r="F42" s="12"/>
      <c r="G42" s="12"/>
      <c r="H42" s="13"/>
      <c r="I42" s="13"/>
      <c r="J42" s="14"/>
      <c r="K42" s="13"/>
      <c r="L42" s="14"/>
      <c r="M42" s="13"/>
      <c r="N42" s="14"/>
      <c r="O42" s="50"/>
      <c r="P42" s="14"/>
    </row>
    <row r="43" spans="1:16" ht="19.5" customHeight="1" thickBot="1" x14ac:dyDescent="0.45">
      <c r="A43" s="1" t="s">
        <v>118</v>
      </c>
      <c r="B43" s="1"/>
      <c r="C43" s="12"/>
      <c r="D43" s="12"/>
      <c r="E43" s="12"/>
      <c r="F43" s="12"/>
      <c r="G43" s="12"/>
      <c r="H43" s="13"/>
      <c r="I43" s="13"/>
      <c r="J43" s="28">
        <f>SUM(J40:J41)</f>
        <v>93557489</v>
      </c>
      <c r="K43" s="13"/>
      <c r="L43" s="28">
        <f>SUM(L40:L41)</f>
        <v>9388880</v>
      </c>
      <c r="M43" s="13"/>
      <c r="N43" s="28">
        <f>SUM(N40:N41)</f>
        <v>22570590</v>
      </c>
      <c r="O43" s="50"/>
      <c r="P43" s="28">
        <f>SUM(P40:P41)</f>
        <v>-7192027</v>
      </c>
    </row>
    <row r="44" spans="1:16" ht="15" customHeight="1" thickTop="1" x14ac:dyDescent="0.4">
      <c r="A44" s="1"/>
      <c r="B44" s="12"/>
      <c r="C44" s="12"/>
      <c r="D44" s="12"/>
      <c r="E44" s="12"/>
      <c r="F44" s="12"/>
      <c r="G44" s="12"/>
      <c r="H44" s="13"/>
      <c r="I44" s="13"/>
      <c r="J44" s="14"/>
      <c r="K44" s="13"/>
      <c r="L44" s="73"/>
      <c r="M44" s="13"/>
      <c r="N44" s="14"/>
      <c r="O44" s="55"/>
      <c r="P44" s="73"/>
    </row>
    <row r="45" spans="1:16" ht="19.5" customHeight="1" x14ac:dyDescent="0.4">
      <c r="A45" s="135" t="s">
        <v>43</v>
      </c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  <c r="P45" s="136"/>
    </row>
    <row r="46" spans="1:16" ht="19.5" customHeight="1" x14ac:dyDescent="0.4">
      <c r="A46" s="135" t="s">
        <v>119</v>
      </c>
      <c r="B46" s="135"/>
      <c r="C46" s="135"/>
      <c r="D46" s="135"/>
      <c r="E46" s="135"/>
      <c r="F46" s="135"/>
      <c r="G46" s="135"/>
      <c r="H46" s="135"/>
      <c r="I46" s="29"/>
      <c r="J46" s="29"/>
      <c r="K46" s="29"/>
      <c r="L46" s="56" t="s">
        <v>120</v>
      </c>
      <c r="O46" s="29"/>
      <c r="P46" s="29"/>
    </row>
    <row r="47" spans="1:16" ht="9.1999999999999993" customHeight="1" x14ac:dyDescent="0.4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56"/>
      <c r="O47" s="29"/>
      <c r="P47" s="29"/>
    </row>
    <row r="48" spans="1:16" ht="21.95" customHeight="1" x14ac:dyDescent="0.4">
      <c r="A48" s="30" t="str">
        <f>'[1]T2-4'!A143</f>
        <v>หมายเหตุประกอบข้อมูลทางการเงินเป็นส่วนหนึ่งของข้อมูลทางการเงินระหว่างกาลนี้</v>
      </c>
      <c r="B48" s="30"/>
      <c r="C48" s="30"/>
      <c r="D48" s="30"/>
      <c r="E48" s="30"/>
      <c r="F48" s="30"/>
      <c r="G48" s="30"/>
      <c r="H48" s="39"/>
      <c r="I48" s="39"/>
      <c r="J48" s="22"/>
      <c r="K48" s="39"/>
      <c r="L48" s="22"/>
      <c r="M48" s="39"/>
      <c r="N48" s="22"/>
      <c r="O48" s="57"/>
      <c r="P48" s="22"/>
    </row>
    <row r="49" spans="1:16" ht="21.75" customHeight="1" x14ac:dyDescent="0.4">
      <c r="A49" s="1" t="str">
        <f>A1</f>
        <v>บริษัท เอแอลที เทเลคอม จำกัด (มหาชน)</v>
      </c>
      <c r="B49" s="1"/>
      <c r="C49" s="1"/>
      <c r="D49" s="1"/>
      <c r="E49" s="1"/>
      <c r="F49" s="1"/>
      <c r="G49" s="1"/>
      <c r="H49" s="2"/>
      <c r="I49" s="2"/>
      <c r="J49" s="4"/>
      <c r="K49" s="2"/>
      <c r="L49" s="4"/>
      <c r="M49" s="2"/>
      <c r="N49" s="4"/>
      <c r="O49" s="48"/>
      <c r="P49" s="4"/>
    </row>
    <row r="50" spans="1:16" ht="21.75" customHeight="1" x14ac:dyDescent="0.4">
      <c r="A50" s="1" t="s">
        <v>121</v>
      </c>
      <c r="B50" s="1"/>
      <c r="C50" s="1"/>
      <c r="D50" s="1"/>
      <c r="E50" s="1"/>
      <c r="F50" s="1"/>
      <c r="G50" s="1"/>
      <c r="H50" s="2"/>
      <c r="I50" s="2"/>
      <c r="J50" s="4"/>
      <c r="K50" s="2"/>
      <c r="L50" s="4"/>
      <c r="M50" s="2"/>
      <c r="N50" s="4"/>
      <c r="O50" s="48"/>
      <c r="P50" s="4"/>
    </row>
    <row r="51" spans="1:16" ht="21.75" customHeight="1" x14ac:dyDescent="0.4">
      <c r="A51" s="6" t="str">
        <f>+A3</f>
        <v>สำหรับรอบระยะเวลาหกเดือนสิ้นสุดวันที่ 30 มิถุนายน พ.ศ. 2568</v>
      </c>
      <c r="B51" s="7"/>
      <c r="C51" s="7"/>
      <c r="D51" s="7"/>
      <c r="E51" s="7"/>
      <c r="F51" s="7"/>
      <c r="G51" s="7"/>
      <c r="H51" s="8"/>
      <c r="I51" s="8"/>
      <c r="J51" s="10"/>
      <c r="K51" s="8"/>
      <c r="L51" s="10"/>
      <c r="M51" s="8"/>
      <c r="N51" s="10"/>
      <c r="O51" s="49"/>
      <c r="P51" s="10"/>
    </row>
    <row r="52" spans="1:16" ht="21.75" customHeight="1" x14ac:dyDescent="0.4">
      <c r="A52" s="1"/>
      <c r="B52" s="1"/>
      <c r="C52" s="12"/>
      <c r="D52" s="12"/>
      <c r="E52" s="12"/>
      <c r="F52" s="12"/>
      <c r="G52" s="12"/>
      <c r="H52" s="13"/>
      <c r="I52" s="13"/>
      <c r="J52" s="14"/>
      <c r="K52" s="13"/>
      <c r="L52" s="14"/>
      <c r="M52" s="13"/>
      <c r="N52" s="14"/>
      <c r="O52" s="50"/>
      <c r="P52" s="14"/>
    </row>
    <row r="53" spans="1:16" ht="21.75" customHeight="1" x14ac:dyDescent="0.4">
      <c r="A53" s="1"/>
      <c r="B53" s="1"/>
      <c r="C53" s="1"/>
      <c r="D53" s="1"/>
      <c r="E53" s="1"/>
      <c r="F53" s="1"/>
      <c r="G53" s="1"/>
      <c r="H53" s="2"/>
      <c r="I53" s="2"/>
      <c r="J53" s="133" t="s">
        <v>3</v>
      </c>
      <c r="K53" s="134"/>
      <c r="L53" s="134"/>
      <c r="M53" s="3"/>
      <c r="N53" s="133" t="s">
        <v>4</v>
      </c>
      <c r="O53" s="134"/>
      <c r="P53" s="134"/>
    </row>
    <row r="54" spans="1:16" ht="21.75" customHeight="1" x14ac:dyDescent="0.4">
      <c r="A54" s="1"/>
      <c r="B54" s="1"/>
      <c r="C54" s="1"/>
      <c r="D54" s="1"/>
      <c r="E54" s="1"/>
      <c r="F54" s="1"/>
      <c r="G54" s="1"/>
      <c r="H54" s="2"/>
      <c r="I54" s="2"/>
      <c r="J54" s="4" t="s">
        <v>9</v>
      </c>
      <c r="K54" s="2"/>
      <c r="L54" s="4" t="s">
        <v>10</v>
      </c>
      <c r="M54" s="3"/>
      <c r="N54" s="4" t="s">
        <v>9</v>
      </c>
      <c r="O54" s="2"/>
      <c r="P54" s="4" t="s">
        <v>10</v>
      </c>
    </row>
    <row r="55" spans="1:16" ht="21.75" customHeight="1" x14ac:dyDescent="0.4">
      <c r="A55" s="1"/>
      <c r="B55" s="1"/>
      <c r="C55" s="1"/>
      <c r="D55" s="1"/>
      <c r="E55" s="1"/>
      <c r="F55" s="1"/>
      <c r="G55" s="1"/>
      <c r="H55" s="8" t="s">
        <v>11</v>
      </c>
      <c r="I55" s="2"/>
      <c r="J55" s="10" t="s">
        <v>12</v>
      </c>
      <c r="K55" s="2"/>
      <c r="L55" s="10" t="s">
        <v>12</v>
      </c>
      <c r="M55" s="4"/>
      <c r="N55" s="10" t="s">
        <v>12</v>
      </c>
      <c r="O55" s="4"/>
      <c r="P55" s="10" t="s">
        <v>12</v>
      </c>
    </row>
    <row r="56" spans="1:16" ht="21.75" customHeight="1" x14ac:dyDescent="0.4">
      <c r="A56" s="1"/>
      <c r="B56" s="1"/>
      <c r="C56" s="1"/>
      <c r="D56" s="1"/>
      <c r="E56" s="1"/>
      <c r="F56" s="1"/>
      <c r="G56" s="1"/>
      <c r="H56" s="2"/>
      <c r="I56" s="2"/>
      <c r="J56" s="4"/>
      <c r="K56" s="2"/>
      <c r="L56" s="4"/>
      <c r="M56" s="4"/>
      <c r="N56" s="4"/>
      <c r="O56" s="4"/>
      <c r="P56" s="4"/>
    </row>
    <row r="57" spans="1:16" ht="21.75" customHeight="1" x14ac:dyDescent="0.4">
      <c r="A57" s="1" t="s">
        <v>118</v>
      </c>
      <c r="B57" s="58"/>
      <c r="C57" s="32"/>
      <c r="D57" s="32"/>
      <c r="E57" s="32"/>
      <c r="F57" s="32"/>
      <c r="G57" s="32"/>
      <c r="H57" s="2"/>
      <c r="I57" s="59"/>
      <c r="J57" s="24">
        <f>J43</f>
        <v>93557489</v>
      </c>
      <c r="K57" s="59"/>
      <c r="L57" s="24">
        <f>L43</f>
        <v>9388880</v>
      </c>
      <c r="M57" s="59"/>
      <c r="N57" s="24">
        <f>N43</f>
        <v>22570590</v>
      </c>
      <c r="O57" s="60"/>
      <c r="P57" s="24">
        <f>P43</f>
        <v>-7192027</v>
      </c>
    </row>
    <row r="58" spans="1:16" ht="6" customHeight="1" x14ac:dyDescent="0.4">
      <c r="A58" s="58"/>
      <c r="B58" s="32"/>
      <c r="C58" s="61"/>
      <c r="D58" s="62"/>
      <c r="E58" s="24"/>
      <c r="F58" s="62"/>
      <c r="G58" s="24"/>
      <c r="H58" s="2"/>
      <c r="I58" s="24"/>
      <c r="J58" s="24"/>
      <c r="K58" s="24"/>
      <c r="L58" s="24"/>
      <c r="M58" s="32"/>
      <c r="N58" s="24"/>
      <c r="O58" s="32"/>
      <c r="P58" s="24"/>
    </row>
    <row r="59" spans="1:16" ht="21.75" customHeight="1" x14ac:dyDescent="0.4">
      <c r="A59" s="63" t="s">
        <v>122</v>
      </c>
      <c r="B59" s="32"/>
      <c r="C59" s="32"/>
      <c r="D59" s="62"/>
      <c r="E59" s="24"/>
      <c r="F59" s="62"/>
      <c r="G59" s="24"/>
      <c r="H59" s="59"/>
      <c r="I59" s="24"/>
      <c r="J59" s="14"/>
      <c r="K59" s="13"/>
      <c r="L59" s="14"/>
      <c r="M59" s="13"/>
      <c r="N59" s="24"/>
      <c r="O59" s="50"/>
      <c r="P59" s="24"/>
    </row>
    <row r="60" spans="1:16" ht="21.75" customHeight="1" x14ac:dyDescent="0.4">
      <c r="A60" s="64" t="s">
        <v>123</v>
      </c>
      <c r="B60" s="32"/>
      <c r="C60" s="32"/>
      <c r="D60" s="62"/>
      <c r="E60" s="24"/>
      <c r="F60" s="62"/>
      <c r="G60" s="24"/>
      <c r="H60" s="62"/>
      <c r="I60" s="24"/>
      <c r="J60" s="14"/>
      <c r="K60" s="13"/>
      <c r="L60" s="14"/>
      <c r="M60" s="13"/>
      <c r="N60" s="24"/>
      <c r="O60" s="50"/>
      <c r="P60" s="24"/>
    </row>
    <row r="61" spans="1:16" ht="21.75" customHeight="1" x14ac:dyDescent="0.4">
      <c r="A61" s="32"/>
      <c r="B61" s="64" t="s">
        <v>124</v>
      </c>
      <c r="C61" s="32"/>
      <c r="D61" s="62"/>
      <c r="E61" s="24"/>
      <c r="F61" s="62"/>
      <c r="G61" s="24"/>
      <c r="H61" s="62"/>
      <c r="I61" s="24"/>
      <c r="J61" s="14"/>
      <c r="K61" s="13"/>
      <c r="L61" s="14"/>
      <c r="M61" s="13"/>
      <c r="N61" s="24"/>
      <c r="O61" s="50"/>
      <c r="P61" s="24"/>
    </row>
    <row r="62" spans="1:16" ht="21.75" customHeight="1" x14ac:dyDescent="0.4">
      <c r="A62" s="64"/>
      <c r="B62" s="64" t="s">
        <v>125</v>
      </c>
      <c r="C62" s="32"/>
      <c r="D62" s="62"/>
      <c r="E62" s="24"/>
      <c r="F62" s="62"/>
      <c r="G62" s="24"/>
      <c r="H62" s="59"/>
      <c r="I62" s="24"/>
      <c r="J62" s="14"/>
      <c r="K62" s="13"/>
      <c r="L62" s="14"/>
      <c r="M62" s="13"/>
      <c r="N62" s="24"/>
      <c r="O62" s="50"/>
      <c r="P62" s="24"/>
    </row>
    <row r="63" spans="1:16" ht="21.75" customHeight="1" x14ac:dyDescent="0.4">
      <c r="A63" s="64"/>
      <c r="B63" s="32"/>
      <c r="C63" s="32" t="s">
        <v>126</v>
      </c>
      <c r="D63" s="62"/>
      <c r="E63" s="24"/>
      <c r="F63" s="62"/>
      <c r="G63" s="24"/>
      <c r="H63" s="59">
        <v>9</v>
      </c>
      <c r="I63" s="24"/>
      <c r="J63" s="53">
        <v>-132429</v>
      </c>
      <c r="K63" s="13"/>
      <c r="L63" s="53">
        <v>-988091</v>
      </c>
      <c r="M63" s="13"/>
      <c r="N63" s="65">
        <v>0</v>
      </c>
      <c r="O63" s="50"/>
      <c r="P63" s="65">
        <v>0</v>
      </c>
    </row>
    <row r="64" spans="1:16" ht="6" customHeight="1" x14ac:dyDescent="0.4">
      <c r="A64" s="58"/>
      <c r="B64" s="32"/>
      <c r="C64" s="61"/>
      <c r="D64" s="62"/>
      <c r="E64" s="24"/>
      <c r="F64" s="62"/>
      <c r="G64" s="24"/>
      <c r="H64" s="62"/>
      <c r="I64" s="24"/>
      <c r="J64" s="24"/>
      <c r="K64" s="24"/>
      <c r="L64" s="24"/>
      <c r="M64" s="32"/>
      <c r="N64" s="24"/>
      <c r="O64" s="32"/>
      <c r="P64" s="24"/>
    </row>
    <row r="65" spans="1:16" ht="21.75" customHeight="1" x14ac:dyDescent="0.4">
      <c r="A65" s="58" t="s">
        <v>141</v>
      </c>
      <c r="B65" s="32"/>
      <c r="C65" s="32"/>
      <c r="D65" s="62"/>
      <c r="E65" s="24"/>
      <c r="F65" s="62"/>
      <c r="G65" s="24"/>
      <c r="H65" s="62"/>
      <c r="I65" s="24"/>
      <c r="J65" s="14"/>
      <c r="K65" s="13"/>
      <c r="L65" s="14"/>
      <c r="M65" s="13"/>
      <c r="N65" s="24"/>
      <c r="O65" s="50"/>
      <c r="P65" s="24"/>
    </row>
    <row r="66" spans="1:16" ht="21.75" customHeight="1" x14ac:dyDescent="0.4">
      <c r="B66" s="63" t="s">
        <v>128</v>
      </c>
      <c r="C66" s="32"/>
      <c r="D66" s="62"/>
      <c r="E66" s="24"/>
      <c r="F66" s="62"/>
      <c r="G66" s="24"/>
      <c r="H66" s="62"/>
      <c r="I66" s="24"/>
      <c r="J66" s="53">
        <f>SUM(J63)</f>
        <v>-132429</v>
      </c>
      <c r="K66" s="13"/>
      <c r="L66" s="53">
        <f>SUM(L63)</f>
        <v>-988091</v>
      </c>
      <c r="M66" s="13"/>
      <c r="N66" s="65">
        <f>SUM(N63)</f>
        <v>0</v>
      </c>
      <c r="O66" s="50"/>
      <c r="P66" s="65">
        <f>SUM(P63)</f>
        <v>0</v>
      </c>
    </row>
    <row r="67" spans="1:16" ht="14.25" customHeight="1" x14ac:dyDescent="0.4">
      <c r="A67" s="58"/>
      <c r="B67" s="32"/>
      <c r="C67" s="61"/>
      <c r="D67" s="62"/>
      <c r="E67" s="24"/>
      <c r="F67" s="62"/>
      <c r="G67" s="24"/>
      <c r="H67" s="62"/>
      <c r="I67" s="24"/>
      <c r="J67" s="24"/>
      <c r="K67" s="24"/>
      <c r="L67" s="24"/>
      <c r="M67" s="32"/>
      <c r="N67" s="24"/>
      <c r="O67" s="32"/>
      <c r="P67" s="24"/>
    </row>
    <row r="68" spans="1:16" ht="21.75" customHeight="1" x14ac:dyDescent="0.4">
      <c r="A68" s="58" t="s">
        <v>129</v>
      </c>
      <c r="B68" s="32"/>
      <c r="C68" s="32"/>
      <c r="D68" s="32"/>
      <c r="E68" s="32"/>
      <c r="F68" s="32"/>
      <c r="G68" s="32"/>
      <c r="H68" s="59"/>
      <c r="I68" s="59"/>
    </row>
    <row r="69" spans="1:16" ht="21.75" customHeight="1" thickBot="1" x14ac:dyDescent="0.45">
      <c r="A69" s="58"/>
      <c r="B69" s="58" t="s">
        <v>130</v>
      </c>
      <c r="C69" s="32"/>
      <c r="D69" s="32"/>
      <c r="E69" s="32"/>
      <c r="F69" s="32"/>
      <c r="G69" s="32"/>
      <c r="H69" s="59"/>
      <c r="I69" s="59"/>
      <c r="J69" s="66">
        <f>SUM(J57+J66)</f>
        <v>93425060</v>
      </c>
      <c r="K69" s="67"/>
      <c r="L69" s="66">
        <f>SUM(L57+L66)</f>
        <v>8400789</v>
      </c>
      <c r="M69" s="67"/>
      <c r="N69" s="66">
        <f>SUM(N57+N66)</f>
        <v>22570590</v>
      </c>
      <c r="O69" s="24"/>
      <c r="P69" s="66">
        <f>SUM(P57+P66)</f>
        <v>-7192027</v>
      </c>
    </row>
    <row r="70" spans="1:16" ht="21.75" customHeight="1" thickTop="1" x14ac:dyDescent="0.4">
      <c r="A70" s="58"/>
      <c r="B70" s="32"/>
      <c r="C70" s="32"/>
      <c r="D70" s="32"/>
      <c r="E70" s="32"/>
      <c r="F70" s="32"/>
      <c r="G70" s="32"/>
      <c r="H70" s="59"/>
      <c r="I70" s="59"/>
      <c r="J70" s="24"/>
      <c r="K70" s="67"/>
      <c r="L70" s="24"/>
      <c r="M70" s="67"/>
      <c r="N70" s="24"/>
      <c r="O70" s="24"/>
      <c r="P70" s="24"/>
    </row>
    <row r="71" spans="1:16" ht="21.75" customHeight="1" x14ac:dyDescent="0.4">
      <c r="A71" s="1" t="s">
        <v>131</v>
      </c>
      <c r="B71" s="12"/>
      <c r="C71" s="12"/>
      <c r="D71" s="12"/>
      <c r="E71" s="12"/>
      <c r="F71" s="12"/>
      <c r="G71" s="12"/>
      <c r="H71" s="13"/>
      <c r="I71" s="13"/>
      <c r="J71" s="14"/>
      <c r="K71" s="13"/>
      <c r="L71" s="14"/>
      <c r="M71" s="13"/>
      <c r="N71" s="14"/>
      <c r="O71" s="50"/>
      <c r="P71" s="14"/>
    </row>
    <row r="72" spans="1:16" ht="21.75" customHeight="1" x14ac:dyDescent="0.4">
      <c r="A72" s="12"/>
      <c r="B72" s="12" t="s">
        <v>132</v>
      </c>
      <c r="C72" s="12"/>
      <c r="D72" s="12"/>
      <c r="E72" s="12"/>
      <c r="F72" s="12"/>
      <c r="G72" s="12"/>
      <c r="H72" s="13"/>
      <c r="I72" s="13"/>
      <c r="J72" s="25">
        <v>93585021</v>
      </c>
      <c r="K72" s="13"/>
      <c r="L72" s="25">
        <v>9408014</v>
      </c>
      <c r="M72" s="13"/>
      <c r="N72" s="25">
        <v>22570590</v>
      </c>
      <c r="O72" s="44"/>
      <c r="P72" s="25">
        <v>-7192027</v>
      </c>
    </row>
    <row r="73" spans="1:16" ht="21.75" customHeight="1" x14ac:dyDescent="0.4">
      <c r="A73" s="12"/>
      <c r="B73" s="12" t="s">
        <v>133</v>
      </c>
      <c r="C73" s="12"/>
      <c r="D73" s="12"/>
      <c r="E73" s="12"/>
      <c r="F73" s="12"/>
      <c r="G73" s="12"/>
      <c r="H73" s="13"/>
      <c r="I73" s="13"/>
      <c r="J73" s="22">
        <v>-27532</v>
      </c>
      <c r="K73" s="13"/>
      <c r="L73" s="22">
        <v>-19134</v>
      </c>
      <c r="M73" s="13"/>
      <c r="N73" s="27">
        <v>0</v>
      </c>
      <c r="O73" s="44"/>
      <c r="P73" s="27" t="s">
        <v>134</v>
      </c>
    </row>
    <row r="74" spans="1:16" ht="6" customHeight="1" x14ac:dyDescent="0.4">
      <c r="A74" s="12"/>
      <c r="B74" s="12"/>
      <c r="C74" s="12"/>
      <c r="D74" s="12"/>
      <c r="E74" s="12"/>
      <c r="F74" s="12"/>
      <c r="G74" s="12"/>
      <c r="H74" s="13"/>
      <c r="I74" s="13"/>
      <c r="J74" s="14"/>
      <c r="K74" s="13"/>
      <c r="L74" s="14"/>
      <c r="M74" s="13"/>
      <c r="N74" s="14"/>
      <c r="O74" s="52"/>
      <c r="P74" s="14"/>
    </row>
    <row r="75" spans="1:16" ht="21.75" customHeight="1" thickBot="1" x14ac:dyDescent="0.45">
      <c r="A75" s="12"/>
      <c r="B75" s="12"/>
      <c r="C75" s="12"/>
      <c r="D75" s="12"/>
      <c r="E75" s="12"/>
      <c r="F75" s="12"/>
      <c r="G75" s="12"/>
      <c r="H75" s="13"/>
      <c r="I75" s="13"/>
      <c r="J75" s="28">
        <f>J57</f>
        <v>93557489</v>
      </c>
      <c r="K75" s="13"/>
      <c r="L75" s="28">
        <f>L43</f>
        <v>9388880</v>
      </c>
      <c r="M75" s="13"/>
      <c r="N75" s="28">
        <f>N43</f>
        <v>22570590</v>
      </c>
      <c r="O75" s="50"/>
      <c r="P75" s="28">
        <f>P43</f>
        <v>-7192027</v>
      </c>
    </row>
    <row r="76" spans="1:16" ht="21.75" customHeight="1" thickTop="1" x14ac:dyDescent="0.4">
      <c r="A76" s="12"/>
      <c r="B76" s="12"/>
      <c r="C76" s="12"/>
      <c r="D76" s="12"/>
      <c r="E76" s="12"/>
      <c r="F76" s="12"/>
      <c r="G76" s="12"/>
      <c r="H76" s="13"/>
      <c r="I76" s="13"/>
      <c r="J76" s="14"/>
      <c r="K76" s="13"/>
      <c r="L76" s="14"/>
      <c r="M76" s="13"/>
      <c r="N76" s="14"/>
      <c r="O76" s="50"/>
      <c r="P76" s="14"/>
    </row>
    <row r="77" spans="1:16" ht="21.75" customHeight="1" x14ac:dyDescent="0.4">
      <c r="A77" s="1" t="s">
        <v>135</v>
      </c>
      <c r="B77" s="12"/>
      <c r="C77" s="12"/>
      <c r="D77" s="12"/>
      <c r="E77" s="12"/>
      <c r="F77" s="12"/>
      <c r="G77" s="12"/>
      <c r="H77" s="13"/>
      <c r="I77" s="13"/>
      <c r="J77" s="14"/>
      <c r="K77" s="13"/>
      <c r="L77" s="14"/>
      <c r="M77" s="13"/>
      <c r="N77" s="14"/>
      <c r="O77" s="52"/>
      <c r="P77" s="14"/>
    </row>
    <row r="78" spans="1:16" ht="21.75" customHeight="1" x14ac:dyDescent="0.4">
      <c r="A78" s="12"/>
      <c r="B78" s="12" t="s">
        <v>132</v>
      </c>
      <c r="C78" s="12"/>
      <c r="D78" s="12"/>
      <c r="E78" s="12"/>
      <c r="F78" s="12"/>
      <c r="G78" s="12"/>
      <c r="H78" s="13"/>
      <c r="I78" s="13"/>
      <c r="J78" s="25">
        <v>93452592</v>
      </c>
      <c r="K78" s="21"/>
      <c r="L78" s="14">
        <v>8419923</v>
      </c>
      <c r="M78" s="21"/>
      <c r="N78" s="25">
        <v>22570590</v>
      </c>
      <c r="O78" s="14"/>
      <c r="P78" s="14">
        <v>-7192027</v>
      </c>
    </row>
    <row r="79" spans="1:16" ht="21.75" customHeight="1" x14ac:dyDescent="0.4">
      <c r="A79" s="12"/>
      <c r="B79" s="12" t="s">
        <v>133</v>
      </c>
      <c r="C79" s="12"/>
      <c r="D79" s="12"/>
      <c r="E79" s="12"/>
      <c r="F79" s="12"/>
      <c r="G79" s="12"/>
      <c r="H79" s="13"/>
      <c r="I79" s="13"/>
      <c r="J79" s="22">
        <v>-27532</v>
      </c>
      <c r="K79" s="13"/>
      <c r="L79" s="22">
        <v>-19134</v>
      </c>
      <c r="M79" s="13"/>
      <c r="N79" s="22">
        <v>0</v>
      </c>
      <c r="O79" s="44"/>
      <c r="P79" s="22" t="s">
        <v>134</v>
      </c>
    </row>
    <row r="80" spans="1:16" ht="6" customHeight="1" x14ac:dyDescent="0.4">
      <c r="A80" s="12"/>
      <c r="B80" s="12"/>
      <c r="C80" s="12"/>
      <c r="D80" s="12"/>
      <c r="E80" s="12"/>
      <c r="F80" s="12"/>
      <c r="G80" s="12"/>
      <c r="H80" s="13"/>
      <c r="I80" s="13"/>
      <c r="J80" s="14"/>
      <c r="K80" s="13"/>
      <c r="L80" s="14"/>
      <c r="M80" s="13"/>
      <c r="N80" s="14"/>
      <c r="O80" s="52"/>
      <c r="P80" s="14"/>
    </row>
    <row r="81" spans="1:16" ht="21.75" customHeight="1" thickBot="1" x14ac:dyDescent="0.45">
      <c r="A81" s="12"/>
      <c r="B81" s="12"/>
      <c r="C81" s="12"/>
      <c r="D81" s="12"/>
      <c r="E81" s="12"/>
      <c r="F81" s="12"/>
      <c r="G81" s="12"/>
      <c r="H81" s="13"/>
      <c r="I81" s="13"/>
      <c r="J81" s="28">
        <f>J69</f>
        <v>93425060</v>
      </c>
      <c r="K81" s="13"/>
      <c r="L81" s="28">
        <f>L69</f>
        <v>8400789</v>
      </c>
      <c r="M81" s="15"/>
      <c r="N81" s="28">
        <f>N69</f>
        <v>22570590</v>
      </c>
      <c r="O81" s="14"/>
      <c r="P81" s="28">
        <f>SUM(P78:P79)</f>
        <v>-7192027</v>
      </c>
    </row>
    <row r="82" spans="1:16" ht="21.75" customHeight="1" thickTop="1" x14ac:dyDescent="0.4">
      <c r="A82" s="12"/>
      <c r="B82" s="12"/>
      <c r="C82" s="12"/>
      <c r="D82" s="12"/>
      <c r="E82" s="12"/>
      <c r="F82" s="12"/>
      <c r="G82" s="12"/>
      <c r="H82" s="13"/>
      <c r="I82" s="13"/>
      <c r="J82" s="14"/>
      <c r="K82" s="13"/>
      <c r="L82" s="14"/>
      <c r="M82" s="15"/>
      <c r="N82" s="14"/>
      <c r="O82" s="14"/>
      <c r="P82" s="14"/>
    </row>
    <row r="83" spans="1:16" ht="21.75" customHeight="1" x14ac:dyDescent="0.4">
      <c r="A83" s="1" t="s">
        <v>136</v>
      </c>
      <c r="B83" s="12"/>
      <c r="C83" s="12"/>
      <c r="D83" s="12"/>
      <c r="E83" s="12"/>
      <c r="F83" s="12"/>
      <c r="G83" s="12"/>
      <c r="H83" s="13"/>
      <c r="I83" s="13"/>
      <c r="J83" s="14"/>
      <c r="K83" s="13"/>
      <c r="L83" s="14"/>
      <c r="M83" s="13"/>
      <c r="N83" s="14"/>
      <c r="O83" s="52"/>
      <c r="P83" s="14"/>
    </row>
    <row r="84" spans="1:16" ht="21.75" customHeight="1" thickBot="1" x14ac:dyDescent="0.45">
      <c r="A84" s="12" t="s">
        <v>137</v>
      </c>
      <c r="B84" s="12"/>
      <c r="C84" s="12"/>
      <c r="D84" s="12"/>
      <c r="E84" s="12"/>
      <c r="F84" s="12"/>
      <c r="G84" s="12"/>
      <c r="H84" s="13"/>
      <c r="I84" s="13"/>
      <c r="J84" s="68">
        <f>J72/1132227419</f>
        <v>8.2655674495726028E-2</v>
      </c>
      <c r="K84" s="69"/>
      <c r="L84" s="68">
        <f>L72/1132227419</f>
        <v>8.3092970918415814E-3</v>
      </c>
      <c r="M84" s="74"/>
      <c r="N84" s="68">
        <f>N72/1132227419</f>
        <v>1.9934678865077018E-2</v>
      </c>
      <c r="O84" s="75"/>
      <c r="P84" s="68">
        <f>P72/1132227419</f>
        <v>-6.3521046031124245E-3</v>
      </c>
    </row>
    <row r="85" spans="1:16" ht="21.75" customHeight="1" thickTop="1" x14ac:dyDescent="0.4">
      <c r="A85" s="12"/>
      <c r="B85" s="12"/>
      <c r="C85" s="12"/>
      <c r="D85" s="12"/>
      <c r="E85" s="12"/>
      <c r="F85" s="12"/>
      <c r="G85" s="12"/>
      <c r="H85" s="13"/>
      <c r="I85" s="13"/>
      <c r="J85" s="14"/>
      <c r="K85" s="70"/>
      <c r="L85" s="14"/>
      <c r="M85" s="70"/>
      <c r="N85" s="14"/>
      <c r="O85" s="52"/>
      <c r="P85" s="14"/>
    </row>
    <row r="86" spans="1:16" ht="21.75" customHeight="1" x14ac:dyDescent="0.4">
      <c r="A86" s="71"/>
      <c r="B86" s="71"/>
      <c r="C86" s="71"/>
      <c r="D86" s="71"/>
      <c r="E86" s="71"/>
      <c r="F86" s="71"/>
      <c r="G86" s="71"/>
      <c r="H86" s="71"/>
      <c r="I86" s="71"/>
      <c r="J86" s="71"/>
      <c r="K86" s="71"/>
      <c r="L86" s="71"/>
      <c r="M86" s="71"/>
      <c r="N86" s="71"/>
      <c r="O86" s="71"/>
      <c r="P86" s="71"/>
    </row>
    <row r="87" spans="1:16" ht="21.75" customHeight="1" x14ac:dyDescent="0.4">
      <c r="A87" s="135" t="s">
        <v>43</v>
      </c>
      <c r="B87" s="136"/>
      <c r="C87" s="136"/>
      <c r="D87" s="136"/>
      <c r="E87" s="136"/>
      <c r="F87" s="136"/>
      <c r="G87" s="136"/>
      <c r="H87" s="136"/>
      <c r="I87" s="136"/>
      <c r="J87" s="136"/>
      <c r="K87" s="136"/>
      <c r="L87" s="136"/>
      <c r="M87" s="136"/>
      <c r="N87" s="136"/>
      <c r="O87" s="136"/>
      <c r="P87" s="136"/>
    </row>
    <row r="88" spans="1:16" ht="21.75" customHeight="1" x14ac:dyDescent="0.4">
      <c r="A88" s="135" t="s">
        <v>119</v>
      </c>
      <c r="B88" s="135"/>
      <c r="C88" s="135"/>
      <c r="D88" s="135"/>
      <c r="E88" s="135"/>
      <c r="F88" s="135"/>
      <c r="G88" s="135"/>
      <c r="H88" s="135"/>
      <c r="I88" s="29"/>
      <c r="J88" s="29"/>
      <c r="K88" s="29"/>
      <c r="L88" s="56" t="s">
        <v>120</v>
      </c>
      <c r="M88" s="29"/>
      <c r="N88" s="29"/>
      <c r="O88" s="29"/>
      <c r="P88" s="29"/>
    </row>
    <row r="89" spans="1:16" ht="16.5" customHeight="1" x14ac:dyDescent="0.4">
      <c r="A89" s="12"/>
      <c r="B89" s="12"/>
      <c r="C89" s="12"/>
      <c r="D89" s="12"/>
      <c r="E89" s="12"/>
      <c r="F89" s="12"/>
      <c r="G89" s="13"/>
      <c r="H89" s="12"/>
      <c r="I89" s="12"/>
      <c r="J89" s="12"/>
      <c r="K89" s="12"/>
      <c r="L89" s="12"/>
      <c r="M89" s="12"/>
      <c r="N89" s="29"/>
      <c r="O89" s="12"/>
      <c r="P89" s="29"/>
    </row>
    <row r="90" spans="1:16" ht="21.95" customHeight="1" x14ac:dyDescent="0.4">
      <c r="A90" s="30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90" s="30"/>
      <c r="C90" s="30"/>
      <c r="D90" s="30"/>
      <c r="E90" s="30"/>
      <c r="F90" s="30"/>
      <c r="G90" s="30"/>
      <c r="H90" s="39"/>
      <c r="I90" s="39"/>
      <c r="J90" s="22"/>
      <c r="K90" s="39"/>
      <c r="L90" s="22"/>
      <c r="M90" s="39"/>
      <c r="N90" s="22"/>
      <c r="O90" s="72"/>
      <c r="P90" s="22"/>
    </row>
  </sheetData>
  <mergeCells count="8">
    <mergeCell ref="A87:P87"/>
    <mergeCell ref="A88:H88"/>
    <mergeCell ref="J5:L5"/>
    <mergeCell ref="N5:P5"/>
    <mergeCell ref="A45:P45"/>
    <mergeCell ref="A46:H46"/>
    <mergeCell ref="J53:L53"/>
    <mergeCell ref="N53:P53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06243-B1C7-4399-BC40-11070A95D939}">
  <dimension ref="A1:AA38"/>
  <sheetViews>
    <sheetView topLeftCell="A10" zoomScale="85" zoomScaleNormal="85" zoomScaleSheetLayoutView="100" workbookViewId="0">
      <selection activeCell="R16" sqref="R16"/>
    </sheetView>
  </sheetViews>
  <sheetFormatPr defaultColWidth="12.625" defaultRowHeight="15" customHeight="1" x14ac:dyDescent="0.4"/>
  <cols>
    <col min="1" max="2" width="1.5" style="81" customWidth="1"/>
    <col min="3" max="3" width="31.375" style="81" customWidth="1"/>
    <col min="4" max="4" width="3.375" style="5" customWidth="1"/>
    <col min="5" max="5" width="6.875" style="5" customWidth="1"/>
    <col min="6" max="6" width="0.5" style="5" customWidth="1"/>
    <col min="7" max="7" width="9.75" style="5" bestFit="1" customWidth="1"/>
    <col min="8" max="8" width="0.5" style="5" customWidth="1"/>
    <col min="9" max="9" width="10" style="5" customWidth="1"/>
    <col min="10" max="10" width="0.5" style="5" customWidth="1"/>
    <col min="11" max="11" width="11.25" style="5" bestFit="1" customWidth="1"/>
    <col min="12" max="12" width="0.5" style="5" customWidth="1"/>
    <col min="13" max="13" width="9.75" style="5" bestFit="1" customWidth="1"/>
    <col min="14" max="14" width="0.5" style="5" customWidth="1"/>
    <col min="15" max="15" width="11.75" style="5" bestFit="1" customWidth="1"/>
    <col min="16" max="16" width="0.5" style="5" customWidth="1"/>
    <col min="17" max="17" width="9.125" style="5" customWidth="1"/>
    <col min="18" max="18" width="0.5" style="5" customWidth="1"/>
    <col min="19" max="19" width="10.125" style="5" customWidth="1"/>
    <col min="20" max="20" width="0.5" style="5" customWidth="1"/>
    <col min="21" max="21" width="10.625" style="5" customWidth="1"/>
    <col min="22" max="22" width="0.5" style="5" customWidth="1"/>
    <col min="23" max="23" width="10.375" style="5" customWidth="1"/>
    <col min="24" max="24" width="0.5" style="5" customWidth="1"/>
    <col min="25" max="25" width="9.75" style="5" customWidth="1"/>
    <col min="26" max="26" width="0.5" style="5" customWidth="1"/>
    <col min="27" max="27" width="11.375" style="5" customWidth="1"/>
    <col min="28" max="16384" width="12.625" style="5"/>
  </cols>
  <sheetData>
    <row r="1" spans="1:27" ht="21.75" customHeight="1" x14ac:dyDescent="0.4">
      <c r="A1" s="38" t="s">
        <v>0</v>
      </c>
      <c r="B1" s="38"/>
      <c r="C1" s="38"/>
      <c r="D1" s="3"/>
      <c r="E1" s="3"/>
      <c r="F1" s="3"/>
      <c r="G1" s="4"/>
      <c r="H1" s="3"/>
      <c r="I1" s="4"/>
      <c r="J1" s="3"/>
      <c r="K1" s="4"/>
      <c r="L1" s="76"/>
      <c r="M1" s="4"/>
      <c r="N1" s="3"/>
      <c r="O1" s="4"/>
      <c r="P1" s="76"/>
      <c r="Q1" s="4"/>
      <c r="R1" s="51"/>
      <c r="S1" s="4"/>
      <c r="T1" s="51"/>
      <c r="U1" s="4"/>
      <c r="V1" s="51"/>
      <c r="W1" s="4"/>
      <c r="X1" s="1"/>
      <c r="Y1" s="4"/>
      <c r="Z1" s="1"/>
      <c r="AA1" s="4"/>
    </row>
    <row r="2" spans="1:27" ht="21.75" customHeight="1" x14ac:dyDescent="0.4">
      <c r="A2" s="38" t="s">
        <v>142</v>
      </c>
      <c r="B2" s="38"/>
      <c r="C2" s="38"/>
      <c r="D2" s="3"/>
      <c r="E2" s="3"/>
      <c r="F2" s="3"/>
      <c r="G2" s="4"/>
      <c r="H2" s="3"/>
      <c r="I2" s="4"/>
      <c r="J2" s="3"/>
      <c r="K2" s="4"/>
      <c r="L2" s="76"/>
      <c r="M2" s="4"/>
      <c r="N2" s="3"/>
      <c r="O2" s="4"/>
      <c r="P2" s="76"/>
      <c r="Q2" s="4"/>
      <c r="R2" s="51"/>
      <c r="S2" s="4"/>
      <c r="T2" s="51"/>
      <c r="U2" s="4"/>
      <c r="V2" s="51"/>
      <c r="W2" s="4"/>
      <c r="X2" s="1"/>
      <c r="Y2" s="4"/>
      <c r="Z2" s="1"/>
      <c r="AA2" s="4"/>
    </row>
    <row r="3" spans="1:27" ht="21.75" customHeight="1" x14ac:dyDescent="0.4">
      <c r="A3" s="77" t="str">
        <f>'[1]T 7-8 (6M)'!A3</f>
        <v>สำหรับรอบระยะเวลาหกเดือนสิ้นสุดวันที่ 30 มิถุนายน พ.ศ. 2568</v>
      </c>
      <c r="B3" s="78"/>
      <c r="C3" s="78"/>
      <c r="D3" s="9"/>
      <c r="E3" s="9"/>
      <c r="F3" s="9"/>
      <c r="G3" s="10"/>
      <c r="H3" s="9"/>
      <c r="I3" s="10"/>
      <c r="J3" s="9"/>
      <c r="K3" s="10"/>
      <c r="L3" s="79"/>
      <c r="M3" s="10"/>
      <c r="N3" s="9"/>
      <c r="O3" s="10"/>
      <c r="P3" s="79"/>
      <c r="Q3" s="10"/>
      <c r="R3" s="80"/>
      <c r="S3" s="10"/>
      <c r="T3" s="80"/>
      <c r="U3" s="10"/>
      <c r="V3" s="80"/>
      <c r="W3" s="10"/>
      <c r="X3" s="80"/>
      <c r="Y3" s="10"/>
      <c r="Z3" s="80"/>
      <c r="AA3" s="10"/>
    </row>
    <row r="4" spans="1:27" ht="15.75" customHeight="1" x14ac:dyDescent="0.4">
      <c r="A4" s="35"/>
      <c r="B4" s="35"/>
      <c r="C4" s="35"/>
      <c r="D4" s="14"/>
      <c r="E4" s="14"/>
      <c r="F4" s="14"/>
      <c r="G4" s="14"/>
      <c r="H4" s="14"/>
      <c r="I4" s="14"/>
      <c r="J4" s="14"/>
      <c r="K4" s="14"/>
      <c r="L4" s="50"/>
      <c r="M4" s="14"/>
      <c r="N4" s="14"/>
      <c r="O4" s="14"/>
      <c r="P4" s="50"/>
      <c r="Q4" s="14"/>
      <c r="R4" s="50"/>
      <c r="S4" s="14"/>
      <c r="T4" s="50"/>
      <c r="U4" s="14"/>
      <c r="V4" s="50"/>
      <c r="W4" s="14"/>
      <c r="X4" s="50"/>
      <c r="Y4" s="14"/>
      <c r="Z4" s="50"/>
      <c r="AA4" s="14"/>
    </row>
    <row r="5" spans="1:27" ht="19.5" customHeight="1" x14ac:dyDescent="0.4">
      <c r="A5" s="38"/>
      <c r="B5" s="38"/>
      <c r="C5" s="38"/>
      <c r="D5" s="1"/>
      <c r="E5" s="1"/>
      <c r="F5" s="1"/>
      <c r="G5" s="133" t="s">
        <v>3</v>
      </c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</row>
    <row r="6" spans="1:27" ht="19.5" customHeight="1" x14ac:dyDescent="0.4">
      <c r="A6" s="38"/>
      <c r="B6" s="38"/>
      <c r="C6" s="38"/>
      <c r="D6" s="1"/>
      <c r="E6" s="1"/>
      <c r="F6" s="1"/>
      <c r="G6" s="133" t="s">
        <v>143</v>
      </c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76"/>
      <c r="Y6" s="139"/>
      <c r="Z6" s="139"/>
      <c r="AA6" s="4"/>
    </row>
    <row r="7" spans="1:27" ht="19.5" customHeight="1" x14ac:dyDescent="0.4">
      <c r="A7" s="38"/>
      <c r="B7" s="38"/>
      <c r="C7" s="38"/>
      <c r="D7" s="1"/>
      <c r="E7" s="1"/>
      <c r="F7" s="1"/>
      <c r="G7" s="4"/>
      <c r="H7" s="1"/>
      <c r="I7" s="4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82" t="s">
        <v>144</v>
      </c>
      <c r="V7" s="83"/>
      <c r="W7" s="4"/>
      <c r="X7" s="76"/>
      <c r="Y7" s="4"/>
      <c r="Z7" s="51"/>
      <c r="AA7" s="4"/>
    </row>
    <row r="8" spans="1:27" ht="19.5" customHeight="1" x14ac:dyDescent="0.4">
      <c r="A8" s="35"/>
      <c r="B8" s="35"/>
      <c r="C8" s="35"/>
      <c r="D8" s="14"/>
      <c r="E8" s="14"/>
      <c r="F8" s="14"/>
      <c r="G8" s="14"/>
      <c r="H8" s="14"/>
      <c r="I8" s="14"/>
      <c r="J8" s="14"/>
      <c r="K8" s="4"/>
      <c r="L8" s="83"/>
      <c r="M8" s="4"/>
      <c r="N8" s="1"/>
      <c r="O8" s="4"/>
      <c r="P8" s="83"/>
      <c r="Q8" s="4"/>
      <c r="R8" s="3"/>
      <c r="S8" s="4"/>
      <c r="T8" s="3"/>
      <c r="U8" s="4" t="s">
        <v>145</v>
      </c>
      <c r="V8" s="50"/>
      <c r="W8" s="4"/>
      <c r="X8" s="50"/>
      <c r="Y8" s="14"/>
      <c r="Z8" s="50"/>
      <c r="AA8" s="14"/>
    </row>
    <row r="9" spans="1:27" ht="19.5" customHeight="1" x14ac:dyDescent="0.4">
      <c r="A9" s="38"/>
      <c r="B9" s="38"/>
      <c r="C9" s="38"/>
      <c r="D9" s="4"/>
      <c r="E9" s="4"/>
      <c r="F9" s="4"/>
      <c r="G9" s="4"/>
      <c r="H9" s="4"/>
      <c r="I9" s="4"/>
      <c r="J9" s="4"/>
      <c r="K9" s="4" t="s">
        <v>146</v>
      </c>
      <c r="L9" s="50"/>
      <c r="M9" s="4" t="s">
        <v>147</v>
      </c>
      <c r="N9" s="51"/>
      <c r="O9" s="4"/>
      <c r="P9" s="50"/>
      <c r="Q9" s="133" t="s">
        <v>82</v>
      </c>
      <c r="R9" s="134"/>
      <c r="S9" s="134"/>
      <c r="T9" s="50"/>
      <c r="U9" s="10" t="s">
        <v>148</v>
      </c>
      <c r="V9" s="76"/>
      <c r="W9" s="1"/>
      <c r="X9" s="76"/>
      <c r="Y9" s="1"/>
      <c r="Z9" s="1"/>
      <c r="AA9" s="4"/>
    </row>
    <row r="10" spans="1:27" ht="19.5" customHeight="1" x14ac:dyDescent="0.4">
      <c r="A10" s="38"/>
      <c r="B10" s="38"/>
      <c r="C10" s="38"/>
      <c r="D10" s="4"/>
      <c r="E10" s="4"/>
      <c r="F10" s="12"/>
      <c r="G10" s="12"/>
      <c r="H10" s="12"/>
      <c r="I10" s="12"/>
      <c r="J10" s="12"/>
      <c r="K10" s="4" t="s">
        <v>149</v>
      </c>
      <c r="L10" s="76"/>
      <c r="M10" s="4" t="s">
        <v>150</v>
      </c>
      <c r="N10" s="51"/>
      <c r="O10" s="4" t="s">
        <v>151</v>
      </c>
      <c r="P10" s="76"/>
      <c r="Q10" s="4" t="s">
        <v>152</v>
      </c>
      <c r="R10" s="51"/>
      <c r="S10" s="4"/>
      <c r="T10" s="76"/>
      <c r="U10" s="4" t="s">
        <v>153</v>
      </c>
      <c r="V10" s="12"/>
      <c r="W10" s="4" t="s">
        <v>154</v>
      </c>
      <c r="X10" s="76"/>
      <c r="Y10" s="4" t="s">
        <v>155</v>
      </c>
      <c r="Z10" s="51"/>
      <c r="AA10" s="12"/>
    </row>
    <row r="11" spans="1:27" ht="19.5" customHeight="1" x14ac:dyDescent="0.4">
      <c r="A11" s="38"/>
      <c r="B11" s="38"/>
      <c r="C11" s="38"/>
      <c r="D11" s="4"/>
      <c r="E11" s="4"/>
      <c r="F11" s="4"/>
      <c r="G11" s="4" t="s">
        <v>156</v>
      </c>
      <c r="H11" s="4"/>
      <c r="I11" s="4" t="s">
        <v>157</v>
      </c>
      <c r="J11" s="4"/>
      <c r="K11" s="4" t="s">
        <v>158</v>
      </c>
      <c r="L11" s="76"/>
      <c r="M11" s="4" t="s">
        <v>159</v>
      </c>
      <c r="N11" s="51"/>
      <c r="O11" s="4" t="s">
        <v>160</v>
      </c>
      <c r="P11" s="76"/>
      <c r="Q11" s="4" t="s">
        <v>161</v>
      </c>
      <c r="R11" s="51"/>
      <c r="S11" s="4"/>
      <c r="T11" s="76"/>
      <c r="U11" s="4" t="s">
        <v>162</v>
      </c>
      <c r="V11" s="76"/>
      <c r="W11" s="4" t="s">
        <v>163</v>
      </c>
      <c r="X11" s="76"/>
      <c r="Y11" s="4" t="s">
        <v>164</v>
      </c>
      <c r="Z11" s="51"/>
      <c r="AA11" s="4" t="s">
        <v>165</v>
      </c>
    </row>
    <row r="12" spans="1:27" ht="19.5" customHeight="1" x14ac:dyDescent="0.4">
      <c r="A12" s="38"/>
      <c r="B12" s="38"/>
      <c r="C12" s="38"/>
      <c r="D12" s="4"/>
      <c r="E12" s="4"/>
      <c r="F12" s="4"/>
      <c r="G12" s="4" t="s">
        <v>166</v>
      </c>
      <c r="H12" s="4"/>
      <c r="I12" s="4" t="s">
        <v>167</v>
      </c>
      <c r="J12" s="4"/>
      <c r="K12" s="4" t="s">
        <v>168</v>
      </c>
      <c r="L12" s="51"/>
      <c r="M12" s="4" t="s">
        <v>169</v>
      </c>
      <c r="N12" s="4"/>
      <c r="O12" s="4" t="s">
        <v>170</v>
      </c>
      <c r="P12" s="51"/>
      <c r="Q12" s="4" t="s">
        <v>171</v>
      </c>
      <c r="R12" s="51"/>
      <c r="S12" s="4" t="s">
        <v>84</v>
      </c>
      <c r="T12" s="51"/>
      <c r="U12" s="4" t="s">
        <v>172</v>
      </c>
      <c r="V12" s="51"/>
      <c r="W12" s="4" t="s">
        <v>173</v>
      </c>
      <c r="X12" s="51"/>
      <c r="Y12" s="4" t="s">
        <v>174</v>
      </c>
      <c r="Z12" s="51"/>
      <c r="AA12" s="4" t="s">
        <v>70</v>
      </c>
    </row>
    <row r="13" spans="1:27" ht="19.5" customHeight="1" x14ac:dyDescent="0.4">
      <c r="A13" s="38"/>
      <c r="B13" s="38"/>
      <c r="C13" s="38"/>
      <c r="D13" s="4"/>
      <c r="E13" s="8" t="s">
        <v>11</v>
      </c>
      <c r="F13" s="4"/>
      <c r="G13" s="10" t="s">
        <v>12</v>
      </c>
      <c r="H13" s="4"/>
      <c r="I13" s="10" t="s">
        <v>12</v>
      </c>
      <c r="J13" s="4"/>
      <c r="K13" s="10" t="s">
        <v>12</v>
      </c>
      <c r="L13" s="51"/>
      <c r="M13" s="10" t="s">
        <v>12</v>
      </c>
      <c r="N13" s="4"/>
      <c r="O13" s="10" t="s">
        <v>12</v>
      </c>
      <c r="P13" s="51"/>
      <c r="Q13" s="10" t="s">
        <v>12</v>
      </c>
      <c r="R13" s="51"/>
      <c r="S13" s="10" t="s">
        <v>12</v>
      </c>
      <c r="T13" s="51"/>
      <c r="U13" s="10" t="s">
        <v>12</v>
      </c>
      <c r="V13" s="51"/>
      <c r="W13" s="10" t="s">
        <v>12</v>
      </c>
      <c r="X13" s="51"/>
      <c r="Y13" s="10" t="s">
        <v>12</v>
      </c>
      <c r="Z13" s="51"/>
      <c r="AA13" s="10" t="s">
        <v>12</v>
      </c>
    </row>
    <row r="14" spans="1:27" ht="6" customHeight="1" x14ac:dyDescent="0.4">
      <c r="A14" s="35"/>
      <c r="B14" s="35"/>
      <c r="C14" s="35"/>
      <c r="D14" s="4"/>
      <c r="E14" s="4"/>
      <c r="F14" s="4"/>
      <c r="G14" s="4"/>
      <c r="H14" s="4"/>
      <c r="I14" s="4"/>
      <c r="J14" s="4"/>
      <c r="K14" s="4"/>
      <c r="L14" s="51"/>
      <c r="M14" s="4"/>
      <c r="N14" s="51"/>
      <c r="O14" s="4"/>
      <c r="P14" s="51"/>
      <c r="Q14" s="4"/>
      <c r="R14" s="51"/>
      <c r="S14" s="4"/>
      <c r="T14" s="51"/>
      <c r="U14" s="4"/>
      <c r="V14" s="51"/>
      <c r="W14" s="4"/>
      <c r="X14" s="51"/>
      <c r="Y14" s="4"/>
      <c r="Z14" s="51"/>
      <c r="AA14" s="4"/>
    </row>
    <row r="15" spans="1:27" ht="20.100000000000001" customHeight="1" x14ac:dyDescent="0.4">
      <c r="A15" s="1" t="s">
        <v>175</v>
      </c>
      <c r="B15" s="38"/>
      <c r="C15" s="35"/>
      <c r="D15" s="15"/>
      <c r="E15" s="14"/>
      <c r="F15" s="84"/>
      <c r="G15" s="84">
        <v>566113710</v>
      </c>
      <c r="H15" s="84"/>
      <c r="I15" s="84">
        <v>1341061548</v>
      </c>
      <c r="J15" s="84"/>
      <c r="K15" s="84">
        <v>-11884999</v>
      </c>
      <c r="L15" s="84"/>
      <c r="M15" s="84">
        <v>1836570</v>
      </c>
      <c r="N15" s="84"/>
      <c r="O15" s="84">
        <v>43114858</v>
      </c>
      <c r="P15" s="84"/>
      <c r="Q15" s="84">
        <v>62500000</v>
      </c>
      <c r="R15" s="84"/>
      <c r="S15" s="84">
        <v>-391157876</v>
      </c>
      <c r="T15" s="84"/>
      <c r="U15" s="84">
        <v>735705</v>
      </c>
      <c r="V15" s="25"/>
      <c r="W15" s="24">
        <v>1612319516</v>
      </c>
      <c r="X15" s="24"/>
      <c r="Y15" s="84">
        <v>213019</v>
      </c>
      <c r="Z15" s="24"/>
      <c r="AA15" s="24">
        <v>1612532535</v>
      </c>
    </row>
    <row r="16" spans="1:27" ht="6" customHeight="1" x14ac:dyDescent="0.4">
      <c r="A16" s="35"/>
      <c r="B16" s="35"/>
      <c r="C16" s="35"/>
      <c r="D16" s="15"/>
      <c r="E16" s="1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5"/>
      <c r="W16" s="24"/>
      <c r="X16" s="24"/>
      <c r="Y16" s="24"/>
      <c r="Z16" s="24"/>
      <c r="AA16" s="24"/>
    </row>
    <row r="17" spans="1:27" ht="20.100000000000001" customHeight="1" x14ac:dyDescent="0.4">
      <c r="A17" s="1" t="s">
        <v>176</v>
      </c>
      <c r="B17" s="35"/>
      <c r="C17" s="35"/>
      <c r="D17" s="15"/>
      <c r="E17" s="1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5"/>
      <c r="W17" s="24"/>
      <c r="X17" s="24"/>
      <c r="Y17" s="24"/>
      <c r="Z17" s="24"/>
      <c r="AA17" s="24"/>
    </row>
    <row r="18" spans="1:27" ht="20.100000000000001" customHeight="1" x14ac:dyDescent="0.4">
      <c r="A18" s="32" t="s">
        <v>177</v>
      </c>
      <c r="B18" s="35"/>
      <c r="C18" s="35"/>
      <c r="D18" s="15"/>
      <c r="E18" s="14"/>
      <c r="F18" s="24"/>
      <c r="G18" s="24">
        <v>0</v>
      </c>
      <c r="H18" s="24"/>
      <c r="I18" s="24">
        <v>0</v>
      </c>
      <c r="J18" s="24"/>
      <c r="K18" s="24">
        <v>0</v>
      </c>
      <c r="L18" s="24"/>
      <c r="M18" s="24">
        <v>0</v>
      </c>
      <c r="N18" s="24"/>
      <c r="O18" s="24">
        <v>0</v>
      </c>
      <c r="P18" s="24"/>
      <c r="Q18" s="24">
        <v>0</v>
      </c>
      <c r="R18" s="24"/>
      <c r="S18" s="24">
        <v>0</v>
      </c>
      <c r="T18" s="24"/>
      <c r="U18" s="24">
        <v>0</v>
      </c>
      <c r="V18" s="25"/>
      <c r="W18" s="24">
        <v>0</v>
      </c>
      <c r="X18" s="24"/>
      <c r="Y18" s="24">
        <v>-96</v>
      </c>
      <c r="Z18" s="24"/>
      <c r="AA18" s="24">
        <v>-96</v>
      </c>
    </row>
    <row r="19" spans="1:27" ht="20.100000000000001" customHeight="1" x14ac:dyDescent="0.4">
      <c r="A19" s="12" t="s">
        <v>178</v>
      </c>
      <c r="B19" s="35"/>
      <c r="C19" s="35"/>
      <c r="D19" s="15"/>
      <c r="E19" s="14"/>
      <c r="F19" s="24"/>
      <c r="G19" s="27">
        <v>0</v>
      </c>
      <c r="H19" s="24"/>
      <c r="I19" s="27">
        <v>0</v>
      </c>
      <c r="J19" s="24"/>
      <c r="K19" s="27">
        <v>0</v>
      </c>
      <c r="L19" s="24"/>
      <c r="M19" s="27">
        <v>0</v>
      </c>
      <c r="N19" s="24"/>
      <c r="O19" s="27">
        <v>0</v>
      </c>
      <c r="P19" s="24"/>
      <c r="Q19" s="27">
        <v>0</v>
      </c>
      <c r="R19" s="24"/>
      <c r="S19" s="27">
        <v>9408014</v>
      </c>
      <c r="T19" s="24"/>
      <c r="U19" s="27">
        <v>-988091</v>
      </c>
      <c r="V19" s="24"/>
      <c r="W19" s="65">
        <v>8419923</v>
      </c>
      <c r="X19" s="24"/>
      <c r="Y19" s="65">
        <v>-19134</v>
      </c>
      <c r="Z19" s="24"/>
      <c r="AA19" s="65">
        <v>8400789</v>
      </c>
    </row>
    <row r="20" spans="1:27" ht="6" customHeight="1" x14ac:dyDescent="0.4">
      <c r="A20" s="35"/>
      <c r="B20" s="35"/>
      <c r="C20" s="35"/>
      <c r="D20" s="15"/>
      <c r="E20" s="1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</row>
    <row r="21" spans="1:27" ht="20.100000000000001" customHeight="1" thickBot="1" x14ac:dyDescent="0.45">
      <c r="A21" s="1" t="s">
        <v>179</v>
      </c>
      <c r="B21" s="35"/>
      <c r="C21" s="35"/>
      <c r="D21" s="15"/>
      <c r="E21" s="14"/>
      <c r="F21" s="24"/>
      <c r="G21" s="66">
        <f>SUM(G15:G19)</f>
        <v>566113710</v>
      </c>
      <c r="H21" s="24"/>
      <c r="I21" s="66">
        <f>SUM(I15:I19)</f>
        <v>1341061548</v>
      </c>
      <c r="J21" s="24"/>
      <c r="K21" s="66">
        <f>SUM(K15:K19)</f>
        <v>-11884999</v>
      </c>
      <c r="L21" s="24"/>
      <c r="M21" s="66">
        <f>SUM(M15:M19)</f>
        <v>1836570</v>
      </c>
      <c r="N21" s="24"/>
      <c r="O21" s="66">
        <f>SUM(O15:O19)</f>
        <v>43114858</v>
      </c>
      <c r="P21" s="24"/>
      <c r="Q21" s="66">
        <f>SUM(Q15:Q19)</f>
        <v>62500000</v>
      </c>
      <c r="R21" s="24"/>
      <c r="S21" s="66">
        <f>SUM(S15:S19)</f>
        <v>-381749862</v>
      </c>
      <c r="T21" s="24"/>
      <c r="U21" s="66">
        <f>SUM(U15:U19)</f>
        <v>-252386</v>
      </c>
      <c r="V21" s="24"/>
      <c r="W21" s="66">
        <f>SUM(W15:W19)</f>
        <v>1620739439</v>
      </c>
      <c r="X21" s="24"/>
      <c r="Y21" s="66">
        <f>SUM(Y15:Y19)</f>
        <v>193789</v>
      </c>
      <c r="Z21" s="24"/>
      <c r="AA21" s="66">
        <f>SUM(AA15:AA19)</f>
        <v>1620933228</v>
      </c>
    </row>
    <row r="22" spans="1:27" ht="14.25" customHeight="1" thickTop="1" x14ac:dyDescent="0.4">
      <c r="A22" s="38"/>
      <c r="B22" s="35"/>
      <c r="C22" s="35"/>
      <c r="D22" s="15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</row>
    <row r="23" spans="1:27" ht="20.100000000000001" customHeight="1" x14ac:dyDescent="0.4">
      <c r="A23" s="1" t="s">
        <v>180</v>
      </c>
      <c r="B23" s="38"/>
      <c r="C23" s="35"/>
      <c r="D23" s="15"/>
      <c r="E23" s="14"/>
      <c r="F23" s="84"/>
      <c r="G23" s="84">
        <v>566113710</v>
      </c>
      <c r="H23" s="84"/>
      <c r="I23" s="84">
        <v>1341061548</v>
      </c>
      <c r="J23" s="84"/>
      <c r="K23" s="84">
        <v>-11884999</v>
      </c>
      <c r="L23" s="84"/>
      <c r="M23" s="84">
        <v>1836570</v>
      </c>
      <c r="N23" s="84"/>
      <c r="O23" s="84">
        <v>43114858</v>
      </c>
      <c r="P23" s="84"/>
      <c r="Q23" s="84">
        <v>62500000</v>
      </c>
      <c r="R23" s="84"/>
      <c r="S23" s="84">
        <v>-383015113</v>
      </c>
      <c r="T23" s="84"/>
      <c r="U23" s="84">
        <v>-318035</v>
      </c>
      <c r="V23" s="25"/>
      <c r="W23" s="24">
        <f>SUM(G23:U23)</f>
        <v>1619408539</v>
      </c>
      <c r="X23" s="24"/>
      <c r="Y23" s="84">
        <v>170611</v>
      </c>
      <c r="Z23" s="24"/>
      <c r="AA23" s="24">
        <f>SUM(W23:Y23)</f>
        <v>1619579150</v>
      </c>
    </row>
    <row r="24" spans="1:27" ht="6" customHeight="1" x14ac:dyDescent="0.4">
      <c r="A24" s="35"/>
      <c r="B24" s="35"/>
      <c r="C24" s="35"/>
      <c r="D24" s="15"/>
      <c r="E24" s="1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5"/>
      <c r="W24" s="24"/>
      <c r="X24" s="24"/>
      <c r="Y24" s="24"/>
      <c r="Z24" s="24"/>
      <c r="AA24" s="24"/>
    </row>
    <row r="25" spans="1:27" ht="20.100000000000001" customHeight="1" x14ac:dyDescent="0.4">
      <c r="A25" s="1" t="s">
        <v>176</v>
      </c>
      <c r="B25" s="35"/>
      <c r="C25" s="35"/>
      <c r="D25" s="15"/>
      <c r="E25" s="1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5"/>
      <c r="W25" s="24"/>
      <c r="X25" s="24"/>
      <c r="Y25" s="24"/>
      <c r="Z25" s="24"/>
      <c r="AA25" s="24"/>
    </row>
    <row r="26" spans="1:27" ht="19.5" customHeight="1" x14ac:dyDescent="0.4">
      <c r="A26" s="32" t="s">
        <v>181</v>
      </c>
      <c r="B26" s="35"/>
      <c r="C26" s="5"/>
      <c r="D26" s="15"/>
      <c r="E26" s="14"/>
      <c r="F26" s="24"/>
      <c r="G26" s="24">
        <v>0</v>
      </c>
      <c r="H26" s="24"/>
      <c r="I26" s="24">
        <v>0</v>
      </c>
      <c r="J26" s="24"/>
      <c r="K26" s="24">
        <v>0</v>
      </c>
      <c r="L26" s="24"/>
      <c r="M26" s="24">
        <v>0</v>
      </c>
      <c r="N26" s="24"/>
      <c r="O26" s="24">
        <v>0</v>
      </c>
      <c r="P26" s="24"/>
      <c r="Q26" s="24">
        <v>0</v>
      </c>
      <c r="R26" s="24"/>
      <c r="S26" s="24">
        <v>0</v>
      </c>
      <c r="T26" s="24"/>
      <c r="U26" s="24">
        <v>0</v>
      </c>
      <c r="V26" s="25"/>
      <c r="W26" s="24">
        <f>SUM(G26,I26,K26,M26,O26,Q26,S26,U26)</f>
        <v>0</v>
      </c>
      <c r="X26" s="24"/>
      <c r="Y26" s="24">
        <v>-180</v>
      </c>
      <c r="Z26" s="24"/>
      <c r="AA26" s="24">
        <f t="shared" ref="AA26:AA28" si="0">SUM(W26,Y26)</f>
        <v>-180</v>
      </c>
    </row>
    <row r="27" spans="1:27" ht="20.100000000000001" customHeight="1" x14ac:dyDescent="0.4">
      <c r="A27" s="12" t="s">
        <v>182</v>
      </c>
      <c r="B27" s="35"/>
      <c r="C27" s="35"/>
      <c r="D27" s="15"/>
      <c r="E27" s="15">
        <v>16</v>
      </c>
      <c r="F27" s="24"/>
      <c r="G27" s="24">
        <v>0</v>
      </c>
      <c r="H27" s="24"/>
      <c r="I27" s="24">
        <v>-225000000</v>
      </c>
      <c r="J27" s="24"/>
      <c r="K27" s="24">
        <v>0</v>
      </c>
      <c r="L27" s="24"/>
      <c r="M27" s="24">
        <v>0</v>
      </c>
      <c r="N27" s="24"/>
      <c r="O27" s="24">
        <v>0</v>
      </c>
      <c r="P27" s="24"/>
      <c r="Q27" s="24">
        <v>-62500000</v>
      </c>
      <c r="R27" s="24"/>
      <c r="S27" s="24">
        <v>287500000</v>
      </c>
      <c r="T27" s="24"/>
      <c r="U27" s="24">
        <v>0</v>
      </c>
      <c r="V27" s="24"/>
      <c r="W27" s="24">
        <f>SUM(G27,I27,K27,M27,O27,Q27,S27,U27)</f>
        <v>0</v>
      </c>
      <c r="X27" s="24"/>
      <c r="Y27" s="24">
        <v>0</v>
      </c>
      <c r="Z27" s="24"/>
      <c r="AA27" s="24">
        <f t="shared" si="0"/>
        <v>0</v>
      </c>
    </row>
    <row r="28" spans="1:27" ht="20.100000000000001" customHeight="1" x14ac:dyDescent="0.4">
      <c r="A28" s="12" t="s">
        <v>178</v>
      </c>
      <c r="B28" s="35"/>
      <c r="C28" s="35"/>
      <c r="D28" s="15"/>
      <c r="E28" s="14"/>
      <c r="F28" s="24"/>
      <c r="G28" s="27">
        <v>0</v>
      </c>
      <c r="H28" s="24"/>
      <c r="I28" s="27">
        <v>0</v>
      </c>
      <c r="J28" s="24"/>
      <c r="K28" s="27">
        <v>0</v>
      </c>
      <c r="L28" s="24"/>
      <c r="M28" s="27">
        <v>0</v>
      </c>
      <c r="N28" s="24"/>
      <c r="O28" s="27">
        <v>0</v>
      </c>
      <c r="P28" s="24"/>
      <c r="Q28" s="27">
        <v>0</v>
      </c>
      <c r="R28" s="24"/>
      <c r="S28" s="27">
        <f>'[1]T 7-8 (6M)'!J72</f>
        <v>93585021</v>
      </c>
      <c r="T28" s="24"/>
      <c r="U28" s="27">
        <f>'[1]T 7-8 (6M)'!J63</f>
        <v>-132429</v>
      </c>
      <c r="V28" s="24"/>
      <c r="W28" s="65">
        <f>SUM(G28,I28,K28,M28,O28,Q28,S28,U28)</f>
        <v>93452592</v>
      </c>
      <c r="X28" s="24"/>
      <c r="Y28" s="65">
        <f>'[1]T 7-8 (6M)'!J73</f>
        <v>-27532</v>
      </c>
      <c r="Z28" s="24"/>
      <c r="AA28" s="65">
        <f t="shared" si="0"/>
        <v>93425060</v>
      </c>
    </row>
    <row r="29" spans="1:27" ht="6" customHeight="1" x14ac:dyDescent="0.4">
      <c r="A29" s="35"/>
      <c r="B29" s="35"/>
      <c r="C29" s="35"/>
      <c r="D29" s="15"/>
      <c r="E29" s="1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</row>
    <row r="30" spans="1:27" ht="20.100000000000001" customHeight="1" thickBot="1" x14ac:dyDescent="0.45">
      <c r="A30" s="1" t="s">
        <v>183</v>
      </c>
      <c r="B30" s="35"/>
      <c r="C30" s="35"/>
      <c r="D30" s="15"/>
      <c r="E30" s="14"/>
      <c r="F30" s="24"/>
      <c r="G30" s="66">
        <f>SUM(G23:G28)</f>
        <v>566113710</v>
      </c>
      <c r="H30" s="24"/>
      <c r="I30" s="66">
        <f>SUM(I23:I28)</f>
        <v>1116061548</v>
      </c>
      <c r="J30" s="24"/>
      <c r="K30" s="66">
        <f>SUM(K23:K28)</f>
        <v>-11884999</v>
      </c>
      <c r="L30" s="24"/>
      <c r="M30" s="66">
        <f>SUM(M23:M28)</f>
        <v>1836570</v>
      </c>
      <c r="N30" s="24"/>
      <c r="O30" s="66">
        <f>SUM(O23:O28)</f>
        <v>43114858</v>
      </c>
      <c r="P30" s="24"/>
      <c r="Q30" s="66">
        <f>SUM(Q23:Q28)</f>
        <v>0</v>
      </c>
      <c r="R30" s="24"/>
      <c r="S30" s="66">
        <f>SUM(S23:S28)</f>
        <v>-1930092</v>
      </c>
      <c r="T30" s="24"/>
      <c r="U30" s="66">
        <f>SUM(U23:U28)</f>
        <v>-450464</v>
      </c>
      <c r="V30" s="24"/>
      <c r="W30" s="66">
        <f>SUM(W23:W28)</f>
        <v>1712861131</v>
      </c>
      <c r="X30" s="24"/>
      <c r="Y30" s="66">
        <f>SUM(Y23:Y28)</f>
        <v>142899</v>
      </c>
      <c r="Z30" s="24"/>
      <c r="AA30" s="66">
        <f>SUM(AA23:AA28)</f>
        <v>1713004030</v>
      </c>
    </row>
    <row r="31" spans="1:27" ht="20.100000000000001" customHeight="1" thickTop="1" x14ac:dyDescent="0.4">
      <c r="A31" s="35"/>
      <c r="B31" s="35"/>
      <c r="C31" s="35"/>
      <c r="D31" s="15"/>
      <c r="E31" s="15"/>
      <c r="F31" s="15"/>
      <c r="G31" s="14"/>
      <c r="H31" s="15"/>
      <c r="I31" s="14"/>
      <c r="J31" s="15"/>
      <c r="K31" s="14"/>
      <c r="L31" s="29"/>
      <c r="M31" s="14"/>
      <c r="N31" s="15"/>
      <c r="O31" s="14"/>
      <c r="P31" s="29"/>
      <c r="Q31" s="14"/>
      <c r="R31" s="50"/>
      <c r="S31" s="14"/>
      <c r="T31" s="50"/>
      <c r="U31" s="14"/>
      <c r="V31" s="50"/>
      <c r="W31" s="14"/>
      <c r="X31" s="12"/>
      <c r="Y31" s="14"/>
      <c r="Z31" s="12"/>
      <c r="AA31" s="14"/>
    </row>
    <row r="32" spans="1:27" ht="20.100000000000001" customHeight="1" x14ac:dyDescent="0.4">
      <c r="A32" s="35"/>
      <c r="B32" s="35"/>
      <c r="C32" s="35"/>
      <c r="D32" s="15"/>
      <c r="E32" s="15"/>
      <c r="F32" s="15"/>
      <c r="G32" s="14"/>
      <c r="H32" s="15"/>
      <c r="I32" s="14"/>
      <c r="J32" s="15"/>
      <c r="K32" s="14"/>
      <c r="L32" s="15"/>
      <c r="M32" s="14"/>
      <c r="N32" s="15"/>
      <c r="O32" s="14"/>
      <c r="P32" s="15"/>
      <c r="Q32" s="14"/>
      <c r="R32" s="14"/>
      <c r="S32" s="14"/>
      <c r="T32" s="14"/>
      <c r="U32" s="14"/>
      <c r="V32" s="14"/>
      <c r="W32" s="14"/>
      <c r="X32" s="21"/>
      <c r="Y32" s="14"/>
      <c r="Z32" s="21"/>
      <c r="AA32" s="14"/>
    </row>
    <row r="33" spans="1:27" ht="18.75" customHeight="1" x14ac:dyDescent="0.4">
      <c r="A33" s="35"/>
      <c r="B33" s="35"/>
      <c r="C33" s="35"/>
      <c r="D33" s="15"/>
      <c r="E33" s="15"/>
      <c r="F33" s="15"/>
      <c r="G33" s="14"/>
      <c r="H33" s="15"/>
      <c r="I33" s="14"/>
      <c r="J33" s="15"/>
      <c r="K33" s="14"/>
      <c r="L33" s="15"/>
      <c r="M33" s="14"/>
      <c r="N33" s="15"/>
      <c r="O33" s="14"/>
      <c r="P33" s="15"/>
      <c r="Q33" s="14"/>
      <c r="R33" s="14"/>
      <c r="S33" s="14"/>
      <c r="T33" s="14"/>
      <c r="U33" s="14"/>
      <c r="V33" s="14"/>
      <c r="W33" s="14"/>
      <c r="X33" s="21"/>
      <c r="Y33" s="14"/>
      <c r="Z33" s="21"/>
      <c r="AA33" s="14"/>
    </row>
    <row r="34" spans="1:27" ht="20.100000000000001" customHeight="1" x14ac:dyDescent="0.4">
      <c r="A34" s="35"/>
      <c r="B34" s="35"/>
      <c r="C34" s="35"/>
      <c r="D34" s="15"/>
      <c r="E34" s="15"/>
      <c r="F34" s="15"/>
      <c r="G34" s="14"/>
      <c r="H34" s="15"/>
      <c r="I34" s="14"/>
      <c r="J34" s="15"/>
      <c r="K34" s="14"/>
      <c r="L34" s="15"/>
      <c r="M34" s="14"/>
      <c r="N34" s="15"/>
      <c r="O34" s="14"/>
      <c r="P34" s="15"/>
      <c r="Q34" s="14"/>
      <c r="R34" s="14"/>
      <c r="S34" s="14"/>
      <c r="T34" s="14"/>
      <c r="U34" s="14"/>
      <c r="V34" s="14"/>
      <c r="W34" s="14"/>
      <c r="X34" s="21"/>
      <c r="Y34" s="14"/>
      <c r="Z34" s="21"/>
      <c r="AA34" s="14"/>
    </row>
    <row r="35" spans="1:27" ht="20.100000000000001" customHeight="1" x14ac:dyDescent="0.4">
      <c r="A35" s="135" t="s">
        <v>184</v>
      </c>
      <c r="B35" s="135"/>
      <c r="C35" s="135"/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35"/>
      <c r="Q35" s="135"/>
      <c r="R35" s="135"/>
      <c r="S35" s="135"/>
      <c r="T35" s="135"/>
      <c r="U35" s="135"/>
      <c r="V35" s="135"/>
      <c r="W35" s="135"/>
      <c r="X35" s="135"/>
      <c r="Y35" s="135"/>
      <c r="Z35" s="135"/>
      <c r="AA35" s="135"/>
    </row>
    <row r="36" spans="1:27" ht="20.100000000000001" customHeight="1" x14ac:dyDescent="0.4">
      <c r="A36" s="35"/>
      <c r="B36" s="35"/>
      <c r="C36" s="35"/>
      <c r="D36" s="15"/>
      <c r="E36" s="15"/>
      <c r="F36" s="15"/>
      <c r="G36" s="138" t="s">
        <v>185</v>
      </c>
      <c r="H36" s="138"/>
      <c r="I36" s="138"/>
      <c r="J36" s="138"/>
      <c r="K36" s="138"/>
      <c r="L36" s="138"/>
      <c r="M36" s="138"/>
      <c r="N36" s="15"/>
      <c r="O36" s="135" t="s">
        <v>186</v>
      </c>
      <c r="P36" s="135"/>
      <c r="Q36" s="135"/>
      <c r="R36" s="135"/>
      <c r="S36" s="135"/>
      <c r="T36" s="135"/>
      <c r="U36" s="135"/>
      <c r="V36" s="50"/>
      <c r="W36" s="14"/>
      <c r="X36" s="12"/>
      <c r="Y36" s="14"/>
      <c r="Z36" s="12"/>
      <c r="AA36" s="14"/>
    </row>
    <row r="37" spans="1:27" ht="21.75" customHeight="1" x14ac:dyDescent="0.4">
      <c r="A37" s="35"/>
      <c r="B37" s="35"/>
      <c r="C37" s="35"/>
      <c r="D37" s="15"/>
      <c r="E37" s="15"/>
      <c r="F37" s="56"/>
      <c r="G37" s="56"/>
      <c r="H37" s="56"/>
      <c r="I37" s="56"/>
      <c r="J37" s="56"/>
      <c r="K37" s="56"/>
      <c r="L37" s="56"/>
      <c r="M37" s="56"/>
      <c r="N37" s="15"/>
      <c r="O37" s="29"/>
      <c r="P37" s="29"/>
      <c r="Q37" s="29"/>
      <c r="R37" s="29"/>
      <c r="S37" s="29"/>
      <c r="T37" s="29"/>
      <c r="U37" s="29"/>
      <c r="V37" s="50"/>
      <c r="W37" s="14"/>
      <c r="X37" s="12"/>
      <c r="Y37" s="14"/>
      <c r="Z37" s="12"/>
      <c r="AA37" s="14"/>
    </row>
    <row r="38" spans="1:27" ht="21.75" customHeight="1" x14ac:dyDescent="0.4">
      <c r="A38" s="33" t="s">
        <v>46</v>
      </c>
      <c r="B38" s="33"/>
      <c r="C38" s="33"/>
      <c r="D38" s="40"/>
      <c r="E38" s="40"/>
      <c r="F38" s="40"/>
      <c r="G38" s="22"/>
      <c r="H38" s="40"/>
      <c r="I38" s="22"/>
      <c r="J38" s="40"/>
      <c r="K38" s="22"/>
      <c r="L38" s="85"/>
      <c r="M38" s="22"/>
      <c r="N38" s="40"/>
      <c r="O38" s="22"/>
      <c r="P38" s="85"/>
      <c r="Q38" s="22"/>
      <c r="R38" s="57"/>
      <c r="S38" s="22"/>
      <c r="T38" s="57"/>
      <c r="U38" s="22"/>
      <c r="V38" s="57"/>
      <c r="W38" s="22"/>
      <c r="X38" s="57"/>
      <c r="Y38" s="22"/>
      <c r="Z38" s="57"/>
      <c r="AA38" s="22"/>
    </row>
  </sheetData>
  <mergeCells count="7">
    <mergeCell ref="G36:M36"/>
    <mergeCell ref="O36:U36"/>
    <mergeCell ref="G5:AA5"/>
    <mergeCell ref="G6:W6"/>
    <mergeCell ref="Y6:Z6"/>
    <mergeCell ref="Q9:S9"/>
    <mergeCell ref="A35:AA35"/>
  </mergeCells>
  <pageMargins left="0.4" right="0.4" top="0.5" bottom="0.6" header="0.49" footer="0.4"/>
  <pageSetup paperSize="9" scale="78" firstPageNumber="9" orientation="landscape" useFirstPageNumber="1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D4850-7B11-4A11-9733-5F67CEE3B072}">
  <dimension ref="A1:O28"/>
  <sheetViews>
    <sheetView zoomScale="85" zoomScaleNormal="85" zoomScaleSheetLayoutView="100" workbookViewId="0">
      <selection activeCell="R16" sqref="R16"/>
    </sheetView>
  </sheetViews>
  <sheetFormatPr defaultColWidth="12.625" defaultRowHeight="21.75" customHeight="1" x14ac:dyDescent="0.4"/>
  <cols>
    <col min="1" max="2" width="1.5" style="5" customWidth="1"/>
    <col min="3" max="3" width="37.125" style="5" customWidth="1"/>
    <col min="4" max="4" width="2.25" style="5" customWidth="1"/>
    <col min="5" max="5" width="7.25" style="5" customWidth="1"/>
    <col min="6" max="6" width="1.625" style="5" customWidth="1"/>
    <col min="7" max="7" width="12" style="5" customWidth="1"/>
    <col min="8" max="8" width="1.625" style="5" customWidth="1"/>
    <col min="9" max="9" width="12" style="5" customWidth="1"/>
    <col min="10" max="10" width="1.625" style="5" customWidth="1"/>
    <col min="11" max="11" width="12" style="5" customWidth="1"/>
    <col min="12" max="12" width="1.625" style="5" customWidth="1"/>
    <col min="13" max="13" width="12" style="5" customWidth="1"/>
    <col min="14" max="14" width="1.625" style="5" customWidth="1"/>
    <col min="15" max="15" width="12.75" style="5" customWidth="1"/>
    <col min="16" max="16384" width="12.625" style="5"/>
  </cols>
  <sheetData>
    <row r="1" spans="1:15" ht="21.75" customHeight="1" x14ac:dyDescent="0.4">
      <c r="A1" s="1" t="s">
        <v>0</v>
      </c>
      <c r="B1" s="1"/>
      <c r="C1" s="1"/>
      <c r="D1" s="76"/>
      <c r="E1" s="3"/>
      <c r="F1" s="3"/>
      <c r="G1" s="3"/>
      <c r="H1" s="3"/>
      <c r="I1" s="3"/>
      <c r="J1" s="76"/>
      <c r="K1" s="4"/>
      <c r="L1" s="51"/>
      <c r="M1" s="4"/>
      <c r="N1" s="76"/>
      <c r="O1" s="4"/>
    </row>
    <row r="2" spans="1:15" ht="21.75" customHeight="1" x14ac:dyDescent="0.4">
      <c r="A2" s="1" t="s">
        <v>187</v>
      </c>
      <c r="B2" s="1"/>
      <c r="C2" s="1"/>
      <c r="D2" s="76"/>
      <c r="E2" s="3"/>
      <c r="F2" s="3"/>
      <c r="G2" s="3"/>
      <c r="H2" s="3"/>
      <c r="I2" s="3"/>
      <c r="J2" s="76"/>
      <c r="K2" s="4"/>
      <c r="L2" s="51"/>
      <c r="M2" s="4"/>
      <c r="N2" s="76"/>
      <c r="O2" s="4"/>
    </row>
    <row r="3" spans="1:15" ht="21.75" customHeight="1" x14ac:dyDescent="0.4">
      <c r="A3" s="6" t="str">
        <f>'[1]9'!A3</f>
        <v>สำหรับรอบระยะเวลาหกเดือนสิ้นสุดวันที่ 30 มิถุนายน พ.ศ. 2568</v>
      </c>
      <c r="B3" s="7"/>
      <c r="C3" s="7"/>
      <c r="D3" s="79"/>
      <c r="E3" s="9"/>
      <c r="F3" s="9"/>
      <c r="G3" s="9"/>
      <c r="H3" s="9"/>
      <c r="I3" s="9"/>
      <c r="J3" s="79"/>
      <c r="K3" s="10"/>
      <c r="L3" s="80"/>
      <c r="M3" s="10"/>
      <c r="N3" s="79"/>
      <c r="O3" s="10"/>
    </row>
    <row r="4" spans="1:15" ht="19.5" customHeight="1" x14ac:dyDescent="0.4">
      <c r="A4" s="1"/>
      <c r="B4" s="1"/>
      <c r="C4" s="1"/>
      <c r="D4" s="76"/>
      <c r="E4" s="3"/>
      <c r="F4" s="3"/>
      <c r="G4" s="3"/>
      <c r="H4" s="3"/>
      <c r="I4" s="3"/>
      <c r="J4" s="76"/>
      <c r="K4" s="4"/>
      <c r="L4" s="51"/>
      <c r="M4" s="4"/>
      <c r="N4" s="76"/>
      <c r="O4" s="4"/>
    </row>
    <row r="5" spans="1:15" ht="21" customHeight="1" x14ac:dyDescent="0.4">
      <c r="A5" s="1"/>
      <c r="B5" s="1"/>
      <c r="C5" s="1"/>
      <c r="D5" s="1"/>
      <c r="E5" s="2"/>
      <c r="F5" s="2"/>
      <c r="G5" s="133" t="s">
        <v>4</v>
      </c>
      <c r="H5" s="134"/>
      <c r="I5" s="134"/>
      <c r="J5" s="134"/>
      <c r="K5" s="134"/>
      <c r="L5" s="134"/>
      <c r="M5" s="134"/>
      <c r="N5" s="134"/>
      <c r="O5" s="134"/>
    </row>
    <row r="6" spans="1:15" ht="21" customHeight="1" x14ac:dyDescent="0.4">
      <c r="A6" s="12"/>
      <c r="B6" s="12"/>
      <c r="C6" s="12"/>
      <c r="D6" s="50"/>
      <c r="E6" s="15"/>
      <c r="F6" s="14"/>
      <c r="G6" s="14"/>
      <c r="H6" s="14"/>
      <c r="I6" s="14"/>
      <c r="J6" s="50"/>
      <c r="K6" s="133" t="s">
        <v>82</v>
      </c>
      <c r="L6" s="134"/>
      <c r="M6" s="134"/>
      <c r="N6" s="50"/>
      <c r="O6" s="14"/>
    </row>
    <row r="7" spans="1:15" ht="21" customHeight="1" x14ac:dyDescent="0.4">
      <c r="A7" s="1"/>
      <c r="B7" s="1"/>
      <c r="C7" s="1"/>
      <c r="D7" s="76"/>
      <c r="E7" s="3"/>
      <c r="F7" s="4"/>
      <c r="G7" s="4"/>
      <c r="H7" s="4"/>
      <c r="I7" s="4"/>
      <c r="J7" s="76"/>
      <c r="K7" s="82" t="s">
        <v>152</v>
      </c>
      <c r="L7" s="51"/>
      <c r="M7" s="4"/>
      <c r="N7" s="76"/>
      <c r="O7" s="4"/>
    </row>
    <row r="8" spans="1:15" ht="21" customHeight="1" x14ac:dyDescent="0.4">
      <c r="A8" s="1"/>
      <c r="B8" s="1"/>
      <c r="C8" s="1"/>
      <c r="D8" s="76"/>
      <c r="E8" s="3"/>
      <c r="F8" s="4"/>
      <c r="G8" s="4" t="s">
        <v>156</v>
      </c>
      <c r="H8" s="4"/>
      <c r="I8" s="4" t="s">
        <v>157</v>
      </c>
      <c r="J8" s="76"/>
      <c r="K8" s="4" t="s">
        <v>161</v>
      </c>
      <c r="L8" s="51"/>
      <c r="M8" s="4"/>
      <c r="N8" s="76"/>
      <c r="O8" s="4" t="s">
        <v>165</v>
      </c>
    </row>
    <row r="9" spans="1:15" ht="21" customHeight="1" x14ac:dyDescent="0.4">
      <c r="A9" s="1"/>
      <c r="B9" s="1"/>
      <c r="C9" s="12"/>
      <c r="D9" s="51"/>
      <c r="E9" s="3"/>
      <c r="F9" s="4"/>
      <c r="G9" s="4" t="s">
        <v>166</v>
      </c>
      <c r="H9" s="4"/>
      <c r="I9" s="4" t="s">
        <v>167</v>
      </c>
      <c r="J9" s="51"/>
      <c r="K9" s="4" t="s">
        <v>171</v>
      </c>
      <c r="L9" s="51"/>
      <c r="M9" s="4" t="s">
        <v>84</v>
      </c>
      <c r="N9" s="51"/>
      <c r="O9" s="4" t="s">
        <v>70</v>
      </c>
    </row>
    <row r="10" spans="1:15" ht="21" customHeight="1" x14ac:dyDescent="0.4">
      <c r="A10" s="1"/>
      <c r="B10" s="1"/>
      <c r="C10" s="1"/>
      <c r="D10" s="51"/>
      <c r="E10" s="8" t="s">
        <v>11</v>
      </c>
      <c r="F10" s="4"/>
      <c r="G10" s="10" t="s">
        <v>12</v>
      </c>
      <c r="H10" s="4"/>
      <c r="I10" s="10" t="s">
        <v>12</v>
      </c>
      <c r="J10" s="51"/>
      <c r="K10" s="10" t="s">
        <v>12</v>
      </c>
      <c r="L10" s="51"/>
      <c r="M10" s="10" t="s">
        <v>12</v>
      </c>
      <c r="N10" s="51"/>
      <c r="O10" s="10" t="s">
        <v>12</v>
      </c>
    </row>
    <row r="11" spans="1:15" ht="6" customHeight="1" x14ac:dyDescent="0.4">
      <c r="A11" s="1"/>
      <c r="B11" s="12"/>
      <c r="C11" s="12"/>
      <c r="D11" s="50"/>
      <c r="E11" s="15"/>
      <c r="F11" s="14"/>
      <c r="G11" s="14"/>
      <c r="H11" s="14"/>
      <c r="I11" s="14"/>
      <c r="J11" s="50"/>
      <c r="K11" s="14"/>
      <c r="L11" s="50"/>
      <c r="M11" s="14"/>
      <c r="N11" s="50"/>
      <c r="O11" s="14"/>
    </row>
    <row r="12" spans="1:15" ht="21" customHeight="1" x14ac:dyDescent="0.4">
      <c r="A12" s="1" t="s">
        <v>175</v>
      </c>
      <c r="B12" s="12"/>
      <c r="C12" s="12"/>
      <c r="D12" s="50"/>
      <c r="E12" s="15"/>
      <c r="F12" s="86"/>
      <c r="G12" s="84">
        <v>566113710</v>
      </c>
      <c r="H12" s="86"/>
      <c r="I12" s="86">
        <v>1341061548</v>
      </c>
      <c r="J12" s="87"/>
      <c r="K12" s="84">
        <v>62500000</v>
      </c>
      <c r="L12" s="87"/>
      <c r="M12" s="84">
        <v>-165010727</v>
      </c>
      <c r="N12" s="50"/>
      <c r="O12" s="14">
        <v>1804664531</v>
      </c>
    </row>
    <row r="13" spans="1:15" ht="21" customHeight="1" x14ac:dyDescent="0.4">
      <c r="A13" s="1" t="s">
        <v>176</v>
      </c>
      <c r="B13" s="12"/>
      <c r="C13" s="12"/>
      <c r="D13" s="50"/>
      <c r="E13" s="15"/>
      <c r="F13" s="86"/>
      <c r="G13" s="84"/>
      <c r="H13" s="86"/>
      <c r="I13" s="86"/>
      <c r="J13" s="87"/>
      <c r="K13" s="84"/>
      <c r="L13" s="87"/>
      <c r="M13" s="84"/>
      <c r="N13" s="50"/>
      <c r="O13" s="14"/>
    </row>
    <row r="14" spans="1:15" ht="21" customHeight="1" x14ac:dyDescent="0.4">
      <c r="A14" s="12" t="s">
        <v>188</v>
      </c>
      <c r="B14" s="12"/>
      <c r="C14" s="12"/>
      <c r="D14" s="50"/>
      <c r="E14" s="15"/>
      <c r="F14" s="14"/>
      <c r="G14" s="22">
        <v>0</v>
      </c>
      <c r="H14" s="14"/>
      <c r="I14" s="22">
        <v>0</v>
      </c>
      <c r="J14" s="50"/>
      <c r="K14" s="22">
        <v>0</v>
      </c>
      <c r="L14" s="50"/>
      <c r="M14" s="22">
        <v>-7192027</v>
      </c>
      <c r="N14" s="50"/>
      <c r="O14" s="22">
        <v>-7192027</v>
      </c>
    </row>
    <row r="15" spans="1:15" ht="6" customHeight="1" x14ac:dyDescent="0.4">
      <c r="A15" s="12"/>
      <c r="B15" s="12"/>
      <c r="C15" s="12"/>
      <c r="D15" s="50"/>
      <c r="E15" s="15"/>
      <c r="F15" s="14"/>
      <c r="G15" s="14"/>
      <c r="H15" s="14"/>
      <c r="I15" s="14"/>
      <c r="J15" s="50"/>
      <c r="K15" s="14"/>
      <c r="L15" s="50"/>
      <c r="M15" s="14"/>
      <c r="N15" s="50"/>
      <c r="O15" s="14"/>
    </row>
    <row r="16" spans="1:15" ht="21" customHeight="1" thickBot="1" x14ac:dyDescent="0.45">
      <c r="A16" s="1" t="s">
        <v>179</v>
      </c>
      <c r="B16" s="12"/>
      <c r="C16" s="12"/>
      <c r="D16" s="50"/>
      <c r="E16" s="15"/>
      <c r="F16" s="14"/>
      <c r="G16" s="28">
        <f>SUM(G12:G14)</f>
        <v>566113710</v>
      </c>
      <c r="H16" s="14"/>
      <c r="I16" s="28">
        <f>SUM(I12:I14)</f>
        <v>1341061548</v>
      </c>
      <c r="J16" s="50"/>
      <c r="K16" s="28">
        <f>SUM(K12:K14)</f>
        <v>62500000</v>
      </c>
      <c r="L16" s="50"/>
      <c r="M16" s="28">
        <f>SUM(M12:M14)</f>
        <v>-172202754</v>
      </c>
      <c r="N16" s="50"/>
      <c r="O16" s="28">
        <f>SUM(O12:O14)</f>
        <v>1797472504</v>
      </c>
    </row>
    <row r="17" spans="1:15" ht="18.75" customHeight="1" thickTop="1" x14ac:dyDescent="0.4">
      <c r="A17" s="12"/>
      <c r="B17" s="12"/>
      <c r="C17" s="12"/>
      <c r="D17" s="29"/>
      <c r="E17" s="15"/>
      <c r="F17" s="15"/>
      <c r="G17" s="15"/>
      <c r="H17" s="15"/>
      <c r="I17" s="15"/>
      <c r="J17" s="29"/>
      <c r="K17" s="14"/>
      <c r="L17" s="50"/>
      <c r="M17" s="14"/>
      <c r="N17" s="29"/>
      <c r="O17" s="14"/>
    </row>
    <row r="18" spans="1:15" ht="21" customHeight="1" x14ac:dyDescent="0.4">
      <c r="A18" s="1" t="s">
        <v>180</v>
      </c>
      <c r="B18" s="12"/>
      <c r="C18" s="12"/>
      <c r="D18" s="50"/>
      <c r="E18" s="15"/>
      <c r="F18" s="86"/>
      <c r="G18" s="84">
        <v>566113710</v>
      </c>
      <c r="H18" s="86"/>
      <c r="I18" s="86">
        <v>1341061548</v>
      </c>
      <c r="J18" s="87"/>
      <c r="K18" s="84">
        <v>62500000</v>
      </c>
      <c r="L18" s="87"/>
      <c r="M18" s="84">
        <v>-287574762</v>
      </c>
      <c r="N18" s="50"/>
      <c r="O18" s="14">
        <f>SUM(G18:M18)</f>
        <v>1682100496</v>
      </c>
    </row>
    <row r="19" spans="1:15" ht="21" customHeight="1" x14ac:dyDescent="0.4">
      <c r="A19" s="1" t="s">
        <v>176</v>
      </c>
      <c r="B19" s="12"/>
      <c r="C19" s="12"/>
      <c r="D19" s="50"/>
      <c r="E19" s="15"/>
      <c r="F19" s="86"/>
      <c r="G19" s="84"/>
      <c r="H19" s="86"/>
      <c r="I19" s="86"/>
      <c r="J19" s="87"/>
      <c r="K19" s="84"/>
      <c r="L19" s="87"/>
      <c r="M19" s="84"/>
      <c r="N19" s="50"/>
      <c r="O19" s="14"/>
    </row>
    <row r="20" spans="1:15" ht="21" customHeight="1" x14ac:dyDescent="0.4">
      <c r="A20" s="12" t="s">
        <v>182</v>
      </c>
      <c r="B20" s="12"/>
      <c r="C20" s="12"/>
      <c r="D20" s="50"/>
      <c r="E20" s="15">
        <v>16</v>
      </c>
      <c r="F20" s="14"/>
      <c r="G20" s="14">
        <v>0</v>
      </c>
      <c r="H20" s="14"/>
      <c r="I20" s="14">
        <v>-225000000</v>
      </c>
      <c r="J20" s="50"/>
      <c r="K20" s="14">
        <v>-62500000</v>
      </c>
      <c r="L20" s="50"/>
      <c r="M20" s="14">
        <v>287500000</v>
      </c>
      <c r="N20" s="50"/>
      <c r="O20" s="14">
        <f>SUM(G20:M20)</f>
        <v>0</v>
      </c>
    </row>
    <row r="21" spans="1:15" ht="21" customHeight="1" x14ac:dyDescent="0.4">
      <c r="A21" s="12" t="s">
        <v>189</v>
      </c>
      <c r="B21" s="12"/>
      <c r="C21" s="12"/>
      <c r="D21" s="50"/>
      <c r="E21" s="15"/>
      <c r="F21" s="14"/>
      <c r="G21" s="22">
        <v>0</v>
      </c>
      <c r="H21" s="14"/>
      <c r="I21" s="22">
        <v>0</v>
      </c>
      <c r="J21" s="50"/>
      <c r="K21" s="22">
        <v>0</v>
      </c>
      <c r="L21" s="50"/>
      <c r="M21" s="22">
        <v>22570590</v>
      </c>
      <c r="N21" s="50"/>
      <c r="O21" s="22">
        <f>SUM(G21:M21)</f>
        <v>22570590</v>
      </c>
    </row>
    <row r="22" spans="1:15" ht="6" customHeight="1" x14ac:dyDescent="0.4">
      <c r="A22" s="12"/>
      <c r="B22" s="12"/>
      <c r="C22" s="12"/>
      <c r="D22" s="50"/>
      <c r="E22" s="15"/>
      <c r="F22" s="14"/>
      <c r="G22" s="14"/>
      <c r="H22" s="14"/>
      <c r="I22" s="14"/>
      <c r="J22" s="50"/>
      <c r="K22" s="14"/>
      <c r="L22" s="50"/>
      <c r="M22" s="14"/>
      <c r="N22" s="50"/>
      <c r="O22" s="14"/>
    </row>
    <row r="23" spans="1:15" ht="21" customHeight="1" thickBot="1" x14ac:dyDescent="0.45">
      <c r="A23" s="1" t="s">
        <v>183</v>
      </c>
      <c r="B23" s="12"/>
      <c r="C23" s="12"/>
      <c r="D23" s="50"/>
      <c r="E23" s="15"/>
      <c r="F23" s="14"/>
      <c r="G23" s="28">
        <f>SUM(G18:G21)</f>
        <v>566113710</v>
      </c>
      <c r="H23" s="14"/>
      <c r="I23" s="28">
        <f>SUM(I18:I21)</f>
        <v>1116061548</v>
      </c>
      <c r="J23" s="50"/>
      <c r="K23" s="28">
        <f>SUM(K18:K21)</f>
        <v>0</v>
      </c>
      <c r="L23" s="50"/>
      <c r="M23" s="28">
        <f>SUM(M18:M21)</f>
        <v>22495828</v>
      </c>
      <c r="N23" s="50"/>
      <c r="O23" s="28">
        <f>SUM(O18:O21)</f>
        <v>1704671086</v>
      </c>
    </row>
    <row r="24" spans="1:15" ht="22.5" customHeight="1" thickTop="1" x14ac:dyDescent="0.4">
      <c r="A24" s="12"/>
      <c r="B24" s="12"/>
      <c r="C24" s="12"/>
      <c r="D24" s="29"/>
      <c r="E24" s="15"/>
      <c r="F24" s="15"/>
      <c r="G24" s="15"/>
      <c r="H24" s="15"/>
      <c r="I24" s="15"/>
      <c r="J24" s="29"/>
      <c r="K24" s="14"/>
      <c r="L24" s="50"/>
      <c r="M24" s="14"/>
      <c r="N24" s="29"/>
      <c r="O24" s="14"/>
    </row>
    <row r="25" spans="1:15" ht="21.75" customHeight="1" x14ac:dyDescent="0.4">
      <c r="A25" s="135" t="s">
        <v>190</v>
      </c>
      <c r="B25" s="136"/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</row>
    <row r="26" spans="1:15" ht="21.75" customHeight="1" x14ac:dyDescent="0.4">
      <c r="A26" s="138" t="s">
        <v>191</v>
      </c>
      <c r="B26" s="136"/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</row>
    <row r="27" spans="1:15" ht="7.5" customHeight="1" x14ac:dyDescent="0.4">
      <c r="A27" s="56"/>
    </row>
    <row r="28" spans="1:15" ht="22.15" customHeight="1" x14ac:dyDescent="0.4">
      <c r="A28" s="30" t="s">
        <v>46</v>
      </c>
      <c r="B28" s="30"/>
      <c r="C28" s="30"/>
      <c r="D28" s="85"/>
      <c r="E28" s="40"/>
      <c r="F28" s="40"/>
      <c r="G28" s="40"/>
      <c r="H28" s="40"/>
      <c r="I28" s="40"/>
      <c r="J28" s="85"/>
      <c r="K28" s="22"/>
      <c r="L28" s="57"/>
      <c r="M28" s="22"/>
      <c r="N28" s="85"/>
      <c r="O28" s="22"/>
    </row>
  </sheetData>
  <mergeCells count="4">
    <mergeCell ref="G5:O5"/>
    <mergeCell ref="K6:M6"/>
    <mergeCell ref="A25:O25"/>
    <mergeCell ref="A26:O26"/>
  </mergeCells>
  <pageMargins left="0.8" right="0.8" top="0.5" bottom="0.6" header="0.49" footer="0.4"/>
  <pageSetup paperSize="9" firstPageNumber="10" orientation="landscape" useFirstPageNumber="1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36D1D-39E4-441B-AEF3-DEC8F41532AE}">
  <dimension ref="A1:K110"/>
  <sheetViews>
    <sheetView zoomScale="93" zoomScaleNormal="93" zoomScaleSheetLayoutView="93" workbookViewId="0">
      <selection activeCell="N5" sqref="N4:N5"/>
    </sheetView>
  </sheetViews>
  <sheetFormatPr defaultColWidth="12.625" defaultRowHeight="21.75" customHeight="1" x14ac:dyDescent="0.2"/>
  <cols>
    <col min="1" max="1" width="1.5" style="32" customWidth="1"/>
    <col min="2" max="2" width="41.125" style="32" customWidth="1"/>
    <col min="3" max="3" width="6.625" style="32" customWidth="1"/>
    <col min="4" max="4" width="0.5" style="32" customWidth="1"/>
    <col min="5" max="5" width="12.125" style="89" customWidth="1"/>
    <col min="6" max="6" width="0.5" style="32" customWidth="1"/>
    <col min="7" max="7" width="12.125" style="32" customWidth="1"/>
    <col min="8" max="8" width="0.5" style="32" customWidth="1"/>
    <col min="9" max="9" width="12.125" style="25" customWidth="1"/>
    <col min="10" max="10" width="0.5" style="32" customWidth="1"/>
    <col min="11" max="11" width="12.125" style="32" customWidth="1"/>
    <col min="12" max="16384" width="12.625" style="32"/>
  </cols>
  <sheetData>
    <row r="1" spans="1:11" ht="21.75" customHeight="1" x14ac:dyDescent="0.2">
      <c r="A1" s="88" t="s">
        <v>0</v>
      </c>
      <c r="F1" s="90"/>
      <c r="G1" s="25"/>
      <c r="H1" s="90"/>
      <c r="I1" s="91"/>
      <c r="J1" s="90"/>
      <c r="K1" s="91"/>
    </row>
    <row r="2" spans="1:11" ht="21.75" customHeight="1" x14ac:dyDescent="0.2">
      <c r="A2" s="92" t="s">
        <v>192</v>
      </c>
      <c r="B2" s="93"/>
      <c r="C2" s="93"/>
      <c r="F2" s="90"/>
      <c r="G2" s="25"/>
      <c r="H2" s="90"/>
      <c r="I2" s="67"/>
      <c r="J2" s="90"/>
      <c r="K2" s="67"/>
    </row>
    <row r="3" spans="1:11" ht="21.75" customHeight="1" x14ac:dyDescent="0.2">
      <c r="A3" s="94" t="str">
        <f>'[1]10'!A3</f>
        <v>สำหรับรอบระยะเวลาหกเดือนสิ้นสุดวันที่ 30 มิถุนายน พ.ศ. 2568</v>
      </c>
      <c r="B3" s="95"/>
      <c r="C3" s="95"/>
      <c r="D3" s="96"/>
      <c r="E3" s="97"/>
      <c r="F3" s="97"/>
      <c r="G3" s="97"/>
      <c r="H3" s="97"/>
      <c r="I3" s="97"/>
      <c r="J3" s="97"/>
      <c r="K3" s="97"/>
    </row>
    <row r="4" spans="1:11" ht="19.350000000000001" customHeight="1" x14ac:dyDescent="0.2">
      <c r="A4" s="93"/>
      <c r="B4" s="93"/>
      <c r="C4" s="93"/>
      <c r="F4" s="90"/>
      <c r="G4" s="25"/>
      <c r="H4" s="90"/>
      <c r="I4" s="67"/>
      <c r="J4" s="90"/>
      <c r="K4" s="67"/>
    </row>
    <row r="5" spans="1:11" ht="19.350000000000001" customHeight="1" x14ac:dyDescent="0.2">
      <c r="A5" s="88"/>
      <c r="B5" s="88"/>
      <c r="C5" s="88"/>
      <c r="D5" s="98"/>
      <c r="E5" s="142" t="s">
        <v>3</v>
      </c>
      <c r="F5" s="143"/>
      <c r="G5" s="143"/>
      <c r="H5" s="99"/>
      <c r="I5" s="142" t="s">
        <v>4</v>
      </c>
      <c r="J5" s="143"/>
      <c r="K5" s="143"/>
    </row>
    <row r="6" spans="1:11" ht="19.350000000000001" customHeight="1" x14ac:dyDescent="0.2">
      <c r="A6" s="98"/>
      <c r="B6" s="98"/>
      <c r="D6" s="100"/>
      <c r="E6" s="101" t="s">
        <v>9</v>
      </c>
      <c r="F6" s="102"/>
      <c r="G6" s="101" t="s">
        <v>10</v>
      </c>
      <c r="H6" s="102"/>
      <c r="I6" s="101" t="s">
        <v>9</v>
      </c>
      <c r="J6" s="102"/>
      <c r="K6" s="101" t="s">
        <v>10</v>
      </c>
    </row>
    <row r="7" spans="1:11" ht="19.350000000000001" customHeight="1" x14ac:dyDescent="0.2">
      <c r="A7" s="98"/>
      <c r="B7" s="98"/>
      <c r="C7" s="103" t="s">
        <v>11</v>
      </c>
      <c r="D7" s="100"/>
      <c r="E7" s="104" t="s">
        <v>12</v>
      </c>
      <c r="F7" s="102"/>
      <c r="G7" s="105" t="s">
        <v>12</v>
      </c>
      <c r="H7" s="102"/>
      <c r="I7" s="105" t="s">
        <v>12</v>
      </c>
      <c r="J7" s="102"/>
      <c r="K7" s="105" t="s">
        <v>12</v>
      </c>
    </row>
    <row r="8" spans="1:11" ht="19.350000000000001" customHeight="1" x14ac:dyDescent="0.2">
      <c r="A8" s="93" t="s">
        <v>193</v>
      </c>
      <c r="B8" s="106"/>
      <c r="C8" s="106"/>
      <c r="E8" s="107"/>
      <c r="F8" s="108"/>
      <c r="G8" s="24"/>
      <c r="H8" s="108"/>
      <c r="I8" s="109"/>
      <c r="J8" s="108"/>
      <c r="K8" s="109"/>
    </row>
    <row r="9" spans="1:11" ht="19.350000000000001" customHeight="1" x14ac:dyDescent="0.2">
      <c r="A9" s="106" t="s">
        <v>116</v>
      </c>
      <c r="B9" s="106"/>
      <c r="C9" s="110"/>
      <c r="E9" s="111">
        <v>105865528</v>
      </c>
      <c r="F9" s="112"/>
      <c r="G9" s="113">
        <v>16421477</v>
      </c>
      <c r="H9" s="112"/>
      <c r="I9" s="111">
        <v>49991729</v>
      </c>
      <c r="J9" s="112"/>
      <c r="K9" s="24">
        <v>-5642983</v>
      </c>
    </row>
    <row r="10" spans="1:11" ht="19.350000000000001" customHeight="1" x14ac:dyDescent="0.2">
      <c r="A10" s="106" t="s">
        <v>194</v>
      </c>
      <c r="B10" s="106"/>
      <c r="C10" s="110"/>
      <c r="E10" s="111"/>
      <c r="F10" s="112"/>
      <c r="G10" s="111"/>
      <c r="H10" s="112"/>
      <c r="I10" s="107"/>
      <c r="J10" s="112"/>
      <c r="K10" s="24"/>
    </row>
    <row r="11" spans="1:11" ht="19.350000000000001" customHeight="1" x14ac:dyDescent="0.2">
      <c r="A11" s="106"/>
      <c r="B11" s="106" t="s">
        <v>195</v>
      </c>
      <c r="C11" s="110">
        <v>10</v>
      </c>
      <c r="E11" s="111">
        <v>2106752</v>
      </c>
      <c r="F11" s="112"/>
      <c r="G11" s="111">
        <v>2510880</v>
      </c>
      <c r="H11" s="112"/>
      <c r="I11" s="24">
        <v>0</v>
      </c>
      <c r="J11" s="112"/>
      <c r="K11" s="24">
        <v>0</v>
      </c>
    </row>
    <row r="12" spans="1:11" ht="19.350000000000001" customHeight="1" x14ac:dyDescent="0.2">
      <c r="A12" s="106"/>
      <c r="B12" s="106" t="s">
        <v>196</v>
      </c>
      <c r="C12" s="110">
        <v>11</v>
      </c>
      <c r="E12" s="113">
        <v>15563885</v>
      </c>
      <c r="F12" s="112"/>
      <c r="G12" s="113">
        <v>12260374</v>
      </c>
      <c r="H12" s="112"/>
      <c r="I12" s="24">
        <v>10270886</v>
      </c>
      <c r="J12" s="112"/>
      <c r="K12" s="24">
        <v>9084356</v>
      </c>
    </row>
    <row r="13" spans="1:11" ht="19.350000000000001" customHeight="1" x14ac:dyDescent="0.2">
      <c r="A13" s="106"/>
      <c r="B13" s="106" t="s">
        <v>197</v>
      </c>
      <c r="C13" s="110">
        <v>12</v>
      </c>
      <c r="E13" s="113">
        <v>45497755</v>
      </c>
      <c r="F13" s="112"/>
      <c r="G13" s="113">
        <v>33051672</v>
      </c>
      <c r="H13" s="112"/>
      <c r="I13" s="24">
        <v>17610640</v>
      </c>
      <c r="J13" s="112"/>
      <c r="K13" s="24">
        <v>16976829</v>
      </c>
    </row>
    <row r="14" spans="1:11" ht="19.350000000000001" customHeight="1" x14ac:dyDescent="0.2">
      <c r="A14" s="106"/>
      <c r="B14" s="106" t="s">
        <v>198</v>
      </c>
      <c r="C14" s="110">
        <v>11</v>
      </c>
      <c r="E14" s="113">
        <v>57291515</v>
      </c>
      <c r="F14" s="112"/>
      <c r="G14" s="113">
        <v>31289884</v>
      </c>
      <c r="H14" s="112"/>
      <c r="I14" s="24">
        <v>7898863</v>
      </c>
      <c r="J14" s="112"/>
      <c r="K14" s="24">
        <v>1206352</v>
      </c>
    </row>
    <row r="15" spans="1:11" ht="19.350000000000001" customHeight="1" x14ac:dyDescent="0.2">
      <c r="B15" s="32" t="s">
        <v>199</v>
      </c>
      <c r="C15" s="110">
        <v>11</v>
      </c>
      <c r="E15" s="113">
        <v>540997</v>
      </c>
      <c r="F15" s="112"/>
      <c r="G15" s="113">
        <v>617677</v>
      </c>
      <c r="H15" s="112"/>
      <c r="I15" s="24">
        <v>130723</v>
      </c>
      <c r="J15" s="112"/>
      <c r="K15" s="24">
        <v>143226</v>
      </c>
    </row>
    <row r="16" spans="1:11" ht="19.350000000000001" customHeight="1" x14ac:dyDescent="0.2">
      <c r="B16" s="32" t="s">
        <v>200</v>
      </c>
      <c r="C16" s="110"/>
      <c r="E16" s="107">
        <v>-12616473</v>
      </c>
      <c r="F16" s="112"/>
      <c r="G16" s="113">
        <v>531758</v>
      </c>
      <c r="H16" s="112"/>
      <c r="I16" s="24">
        <v>-8283495</v>
      </c>
      <c r="J16" s="112"/>
      <c r="K16" s="24">
        <v>19823</v>
      </c>
    </row>
    <row r="17" spans="1:11" ht="19.350000000000001" customHeight="1" x14ac:dyDescent="0.2">
      <c r="B17" s="32" t="s">
        <v>201</v>
      </c>
      <c r="C17" s="110"/>
      <c r="E17" s="113">
        <v>0</v>
      </c>
      <c r="F17" s="112"/>
      <c r="G17" s="113">
        <v>90967</v>
      </c>
      <c r="H17" s="114"/>
      <c r="I17" s="115">
        <v>0</v>
      </c>
      <c r="J17" s="114"/>
      <c r="K17" s="115">
        <v>4590</v>
      </c>
    </row>
    <row r="18" spans="1:11" ht="19.350000000000001" customHeight="1" x14ac:dyDescent="0.2">
      <c r="B18" s="106" t="s">
        <v>202</v>
      </c>
      <c r="C18" s="110">
        <v>11</v>
      </c>
      <c r="E18" s="113">
        <v>11500</v>
      </c>
      <c r="F18" s="113"/>
      <c r="G18" s="113">
        <v>3</v>
      </c>
      <c r="H18" s="114"/>
      <c r="I18" s="115">
        <v>11500</v>
      </c>
      <c r="J18" s="114"/>
      <c r="K18" s="115">
        <v>0</v>
      </c>
    </row>
    <row r="19" spans="1:11" ht="19.350000000000001" customHeight="1" x14ac:dyDescent="0.2">
      <c r="B19" s="106" t="s">
        <v>203</v>
      </c>
      <c r="C19" s="110"/>
      <c r="E19" s="107">
        <v>6617</v>
      </c>
      <c r="F19" s="112"/>
      <c r="G19" s="113">
        <v>460</v>
      </c>
      <c r="H19" s="114"/>
      <c r="I19" s="115">
        <v>0</v>
      </c>
      <c r="J19" s="114"/>
      <c r="K19" s="115">
        <v>0</v>
      </c>
    </row>
    <row r="20" spans="1:11" ht="19.350000000000001" customHeight="1" x14ac:dyDescent="0.2">
      <c r="B20" s="106" t="s">
        <v>204</v>
      </c>
      <c r="C20" s="110"/>
      <c r="E20" s="107">
        <v>0</v>
      </c>
      <c r="F20" s="112"/>
      <c r="G20" s="113">
        <v>0</v>
      </c>
      <c r="H20" s="114"/>
      <c r="I20" s="115">
        <v>0</v>
      </c>
      <c r="J20" s="114"/>
      <c r="K20" s="115">
        <v>43630</v>
      </c>
    </row>
    <row r="21" spans="1:11" ht="19.350000000000001" customHeight="1" x14ac:dyDescent="0.2">
      <c r="B21" s="106" t="s">
        <v>205</v>
      </c>
      <c r="C21" s="110"/>
      <c r="E21" s="111">
        <v>-69545271</v>
      </c>
      <c r="F21" s="112"/>
      <c r="G21" s="107">
        <v>0</v>
      </c>
      <c r="H21" s="112"/>
      <c r="I21" s="24">
        <v>0</v>
      </c>
      <c r="J21" s="112"/>
      <c r="K21" s="24">
        <v>0</v>
      </c>
    </row>
    <row r="22" spans="1:11" ht="19.350000000000001" customHeight="1" x14ac:dyDescent="0.2">
      <c r="B22" s="106" t="s">
        <v>206</v>
      </c>
      <c r="C22" s="110">
        <v>9</v>
      </c>
      <c r="E22" s="111">
        <v>0</v>
      </c>
      <c r="F22" s="112"/>
      <c r="G22" s="107">
        <v>0</v>
      </c>
      <c r="H22" s="112"/>
      <c r="I22" s="24">
        <v>-11721000</v>
      </c>
      <c r="J22" s="112"/>
      <c r="K22" s="24">
        <v>0</v>
      </c>
    </row>
    <row r="23" spans="1:11" ht="19.350000000000001" customHeight="1" x14ac:dyDescent="0.2">
      <c r="B23" s="106" t="s">
        <v>207</v>
      </c>
      <c r="C23" s="110"/>
      <c r="E23" s="107">
        <v>6991269</v>
      </c>
      <c r="F23" s="112"/>
      <c r="G23" s="113">
        <v>0</v>
      </c>
      <c r="H23" s="114"/>
      <c r="I23" s="115">
        <v>-52449</v>
      </c>
      <c r="J23" s="114"/>
      <c r="K23" s="115">
        <v>0</v>
      </c>
    </row>
    <row r="24" spans="1:11" ht="19.350000000000001" customHeight="1" x14ac:dyDescent="0.2">
      <c r="B24" s="106" t="s">
        <v>208</v>
      </c>
      <c r="C24" s="110">
        <v>17</v>
      </c>
      <c r="E24" s="107">
        <v>-6825617</v>
      </c>
      <c r="F24" s="112"/>
      <c r="G24" s="113">
        <v>-2269102</v>
      </c>
      <c r="H24" s="114"/>
      <c r="I24" s="115">
        <v>-9441015</v>
      </c>
      <c r="J24" s="114"/>
      <c r="K24" s="115">
        <v>-2547170</v>
      </c>
    </row>
    <row r="25" spans="1:11" ht="19.350000000000001" customHeight="1" x14ac:dyDescent="0.2">
      <c r="B25" s="106" t="s">
        <v>209</v>
      </c>
      <c r="C25" s="110"/>
      <c r="E25" s="107">
        <v>26948578</v>
      </c>
      <c r="F25" s="112"/>
      <c r="G25" s="107">
        <v>15487126</v>
      </c>
      <c r="H25" s="112"/>
      <c r="I25" s="24">
        <v>16061271</v>
      </c>
      <c r="J25" s="112"/>
      <c r="K25" s="24">
        <v>11251333</v>
      </c>
    </row>
    <row r="26" spans="1:11" ht="19.350000000000001" customHeight="1" x14ac:dyDescent="0.2">
      <c r="B26" s="116" t="s">
        <v>210</v>
      </c>
      <c r="C26" s="110"/>
      <c r="E26" s="107">
        <v>3029026</v>
      </c>
      <c r="F26" s="112"/>
      <c r="G26" s="107">
        <v>-485579</v>
      </c>
      <c r="H26" s="112"/>
      <c r="I26" s="24">
        <v>2130816</v>
      </c>
      <c r="J26" s="112"/>
      <c r="K26" s="24">
        <v>-1166282</v>
      </c>
    </row>
    <row r="27" spans="1:11" ht="19.350000000000001" customHeight="1" x14ac:dyDescent="0.2">
      <c r="B27" s="116" t="s">
        <v>211</v>
      </c>
      <c r="C27" s="110">
        <v>9</v>
      </c>
      <c r="E27" s="107">
        <v>0</v>
      </c>
      <c r="F27" s="112"/>
      <c r="G27" s="107">
        <v>0</v>
      </c>
      <c r="H27" s="112"/>
      <c r="I27" s="24">
        <v>-41299760</v>
      </c>
      <c r="J27" s="112"/>
      <c r="K27" s="24">
        <v>-1000000</v>
      </c>
    </row>
    <row r="28" spans="1:11" ht="19.350000000000001" customHeight="1" x14ac:dyDescent="0.2">
      <c r="B28" s="106" t="s">
        <v>64</v>
      </c>
      <c r="C28" s="110"/>
      <c r="E28" s="107">
        <v>5191824</v>
      </c>
      <c r="F28" s="112"/>
      <c r="G28" s="107">
        <v>4243097</v>
      </c>
      <c r="H28" s="112"/>
      <c r="I28" s="24">
        <v>3257336</v>
      </c>
      <c r="J28" s="112"/>
      <c r="K28" s="24">
        <v>1863581</v>
      </c>
    </row>
    <row r="29" spans="1:11" ht="19.350000000000001" customHeight="1" x14ac:dyDescent="0.2">
      <c r="B29" s="106" t="s">
        <v>212</v>
      </c>
      <c r="C29" s="110">
        <v>9</v>
      </c>
      <c r="E29" s="111">
        <v>-3293126</v>
      </c>
      <c r="F29" s="112"/>
      <c r="G29" s="107">
        <v>-1820132</v>
      </c>
      <c r="H29" s="112"/>
      <c r="I29" s="24">
        <v>0</v>
      </c>
      <c r="J29" s="112"/>
      <c r="K29" s="24">
        <v>0</v>
      </c>
    </row>
    <row r="30" spans="1:11" ht="19.350000000000001" customHeight="1" x14ac:dyDescent="0.2">
      <c r="B30" s="32" t="s">
        <v>213</v>
      </c>
      <c r="C30" s="110"/>
      <c r="E30" s="107"/>
      <c r="F30" s="112"/>
      <c r="G30" s="24"/>
      <c r="H30" s="24"/>
      <c r="I30" s="24"/>
      <c r="J30" s="24"/>
      <c r="K30" s="24"/>
    </row>
    <row r="31" spans="1:11" ht="19.350000000000001" customHeight="1" x14ac:dyDescent="0.2">
      <c r="A31" s="106"/>
      <c r="B31" s="106" t="s">
        <v>214</v>
      </c>
      <c r="C31" s="106"/>
      <c r="D31" s="24"/>
      <c r="E31" s="111">
        <v>51172088</v>
      </c>
      <c r="F31" s="112"/>
      <c r="G31" s="107">
        <v>88896872</v>
      </c>
      <c r="H31" s="112"/>
      <c r="I31" s="24">
        <v>-871770</v>
      </c>
      <c r="J31" s="112"/>
      <c r="K31" s="24">
        <v>24057551</v>
      </c>
    </row>
    <row r="32" spans="1:11" ht="19.350000000000001" customHeight="1" x14ac:dyDescent="0.2">
      <c r="A32" s="106"/>
      <c r="B32" s="106" t="s">
        <v>215</v>
      </c>
      <c r="C32" s="106"/>
      <c r="D32" s="24"/>
      <c r="E32" s="111">
        <v>-1479757</v>
      </c>
      <c r="F32" s="112"/>
      <c r="G32" s="107">
        <v>2048121</v>
      </c>
      <c r="H32" s="112"/>
      <c r="I32" s="24">
        <v>4441237</v>
      </c>
      <c r="J32" s="112"/>
      <c r="K32" s="24">
        <v>2048121</v>
      </c>
    </row>
    <row r="33" spans="1:11" ht="19.350000000000001" customHeight="1" x14ac:dyDescent="0.2">
      <c r="A33" s="106"/>
      <c r="B33" s="106" t="s">
        <v>216</v>
      </c>
      <c r="C33" s="106"/>
      <c r="D33" s="24"/>
      <c r="E33" s="111">
        <v>27727467</v>
      </c>
      <c r="F33" s="112"/>
      <c r="G33" s="107">
        <v>38711924</v>
      </c>
      <c r="H33" s="112"/>
      <c r="I33" s="24">
        <v>-599351</v>
      </c>
      <c r="J33" s="112"/>
      <c r="K33" s="24">
        <v>-44607880</v>
      </c>
    </row>
    <row r="34" spans="1:11" ht="19.350000000000001" customHeight="1" x14ac:dyDescent="0.2">
      <c r="A34" s="106"/>
      <c r="B34" s="106" t="s">
        <v>217</v>
      </c>
      <c r="C34" s="106"/>
      <c r="D34" s="24"/>
      <c r="E34" s="111">
        <v>-16152954</v>
      </c>
      <c r="F34" s="112"/>
      <c r="G34" s="107">
        <v>61382591</v>
      </c>
      <c r="H34" s="112"/>
      <c r="I34" s="24">
        <v>-26138291</v>
      </c>
      <c r="J34" s="112"/>
      <c r="K34" s="24">
        <v>11420251</v>
      </c>
    </row>
    <row r="35" spans="1:11" ht="19.350000000000001" customHeight="1" x14ac:dyDescent="0.2">
      <c r="B35" s="106" t="s">
        <v>218</v>
      </c>
      <c r="C35" s="110"/>
      <c r="E35" s="111">
        <v>66510403</v>
      </c>
      <c r="F35" s="112"/>
      <c r="G35" s="107">
        <v>-11471615</v>
      </c>
      <c r="H35" s="112"/>
      <c r="I35" s="24">
        <v>25753247</v>
      </c>
      <c r="J35" s="112"/>
      <c r="K35" s="24">
        <v>34962703</v>
      </c>
    </row>
    <row r="36" spans="1:11" ht="19.350000000000001" customHeight="1" x14ac:dyDescent="0.2">
      <c r="B36" s="32" t="s">
        <v>219</v>
      </c>
      <c r="C36" s="106"/>
      <c r="E36" s="117">
        <v>-64824057</v>
      </c>
      <c r="F36" s="112"/>
      <c r="G36" s="107">
        <v>-18955649</v>
      </c>
      <c r="H36" s="112"/>
      <c r="I36" s="24">
        <v>-22826692</v>
      </c>
      <c r="J36" s="112"/>
      <c r="K36" s="24">
        <v>-13735277</v>
      </c>
    </row>
    <row r="37" spans="1:11" ht="19.350000000000001" customHeight="1" x14ac:dyDescent="0.2">
      <c r="B37" s="32" t="s">
        <v>220</v>
      </c>
      <c r="C37" s="106"/>
      <c r="E37" s="111">
        <v>49955874</v>
      </c>
      <c r="F37" s="112"/>
      <c r="G37" s="107">
        <v>-89619282</v>
      </c>
      <c r="H37" s="112"/>
      <c r="I37" s="24">
        <v>17932004</v>
      </c>
      <c r="J37" s="112"/>
      <c r="K37" s="24">
        <v>142205</v>
      </c>
    </row>
    <row r="38" spans="1:11" ht="19.350000000000001" customHeight="1" x14ac:dyDescent="0.2">
      <c r="B38" s="32" t="s">
        <v>221</v>
      </c>
      <c r="C38" s="106"/>
      <c r="E38" s="111">
        <v>-44739332</v>
      </c>
      <c r="F38" s="112"/>
      <c r="G38" s="107">
        <v>321622412</v>
      </c>
      <c r="H38" s="112"/>
      <c r="I38" s="24">
        <v>-27153946</v>
      </c>
      <c r="J38" s="112"/>
      <c r="K38" s="24">
        <v>329029934</v>
      </c>
    </row>
    <row r="39" spans="1:11" ht="19.350000000000001" customHeight="1" x14ac:dyDescent="0.2">
      <c r="B39" s="32" t="s">
        <v>222</v>
      </c>
      <c r="C39" s="106"/>
      <c r="E39" s="111">
        <v>-2843804</v>
      </c>
      <c r="F39" s="112"/>
      <c r="G39" s="107">
        <v>-3400719</v>
      </c>
      <c r="H39" s="112"/>
      <c r="I39" s="24">
        <v>-1196922</v>
      </c>
      <c r="J39" s="112"/>
      <c r="K39" s="24">
        <v>-1840462</v>
      </c>
    </row>
    <row r="40" spans="1:11" ht="19.350000000000001" customHeight="1" x14ac:dyDescent="0.2">
      <c r="B40" s="106" t="s">
        <v>223</v>
      </c>
      <c r="C40" s="106"/>
      <c r="E40" s="118">
        <v>-2688594</v>
      </c>
      <c r="F40" s="112"/>
      <c r="G40" s="118">
        <v>-4245988</v>
      </c>
      <c r="H40" s="112"/>
      <c r="I40" s="27">
        <v>-2729402</v>
      </c>
      <c r="J40" s="112"/>
      <c r="K40" s="27">
        <v>-1938388</v>
      </c>
    </row>
    <row r="41" spans="1:11" ht="6" customHeight="1" x14ac:dyDescent="0.2">
      <c r="A41" s="106"/>
      <c r="B41" s="106"/>
      <c r="C41" s="106"/>
      <c r="E41" s="111"/>
      <c r="F41" s="112"/>
      <c r="G41" s="111"/>
      <c r="H41" s="112"/>
      <c r="I41" s="24"/>
      <c r="J41" s="112"/>
      <c r="K41" s="24"/>
    </row>
    <row r="42" spans="1:11" ht="19.350000000000001" customHeight="1" x14ac:dyDescent="0.2">
      <c r="A42" s="106" t="s">
        <v>224</v>
      </c>
      <c r="B42" s="106"/>
      <c r="C42" s="106"/>
      <c r="D42" s="109"/>
      <c r="E42" s="111">
        <f>SUM(E9:E40)</f>
        <v>239402093</v>
      </c>
      <c r="F42" s="112"/>
      <c r="G42" s="111">
        <f>SUM(G9:G40)</f>
        <v>496899229</v>
      </c>
      <c r="H42" s="112"/>
      <c r="I42" s="24">
        <f>SUM(I9:I40)</f>
        <v>3176159</v>
      </c>
      <c r="J42" s="112"/>
      <c r="K42" s="24">
        <f>SUM(K9:K40)</f>
        <v>369776043</v>
      </c>
    </row>
    <row r="43" spans="1:11" ht="19.350000000000001" customHeight="1" x14ac:dyDescent="0.2">
      <c r="A43" s="119" t="s">
        <v>225</v>
      </c>
      <c r="B43" s="106"/>
      <c r="C43" s="106"/>
      <c r="E43" s="107">
        <v>-26486109</v>
      </c>
      <c r="F43" s="112"/>
      <c r="G43" s="107">
        <v>-15591633</v>
      </c>
      <c r="H43" s="112"/>
      <c r="I43" s="24">
        <v>-15854018</v>
      </c>
      <c r="J43" s="112"/>
      <c r="K43" s="24">
        <v>-11425383</v>
      </c>
    </row>
    <row r="44" spans="1:11" ht="19.350000000000001" customHeight="1" x14ac:dyDescent="0.2">
      <c r="A44" s="106" t="s">
        <v>226</v>
      </c>
      <c r="B44" s="106"/>
      <c r="C44" s="106"/>
      <c r="E44" s="107">
        <v>-23013963</v>
      </c>
      <c r="F44" s="112"/>
      <c r="G44" s="107">
        <v>-31328107</v>
      </c>
      <c r="H44" s="112"/>
      <c r="I44" s="24">
        <v>-3902941</v>
      </c>
      <c r="J44" s="112"/>
      <c r="K44" s="24">
        <v>-15160215</v>
      </c>
    </row>
    <row r="45" spans="1:11" ht="19.350000000000001" customHeight="1" x14ac:dyDescent="0.2">
      <c r="A45" s="106" t="s">
        <v>227</v>
      </c>
      <c r="C45" s="106"/>
      <c r="E45" s="120">
        <v>11936513</v>
      </c>
      <c r="F45" s="112"/>
      <c r="G45" s="120">
        <v>18192119</v>
      </c>
      <c r="H45" s="112"/>
      <c r="I45" s="65">
        <v>10891460</v>
      </c>
      <c r="J45" s="112"/>
      <c r="K45" s="65">
        <v>0</v>
      </c>
    </row>
    <row r="46" spans="1:11" ht="6" customHeight="1" x14ac:dyDescent="0.2">
      <c r="A46" s="106"/>
      <c r="B46" s="106"/>
      <c r="C46" s="106"/>
      <c r="E46" s="107"/>
      <c r="F46" s="112"/>
      <c r="G46" s="24"/>
      <c r="H46" s="112"/>
      <c r="I46" s="24"/>
      <c r="J46" s="112"/>
      <c r="K46" s="24"/>
    </row>
    <row r="47" spans="1:11" ht="19.350000000000001" customHeight="1" x14ac:dyDescent="0.2">
      <c r="A47" s="106" t="s">
        <v>228</v>
      </c>
      <c r="B47" s="106"/>
      <c r="C47" s="106"/>
      <c r="D47" s="24"/>
      <c r="E47" s="27">
        <f>SUM(E42:E45)</f>
        <v>201838534</v>
      </c>
      <c r="F47" s="112"/>
      <c r="G47" s="27">
        <f>SUM(G42:G45)</f>
        <v>468171608</v>
      </c>
      <c r="H47" s="112"/>
      <c r="I47" s="27">
        <f>SUM(I42:I45)</f>
        <v>-5689340</v>
      </c>
      <c r="J47" s="112"/>
      <c r="K47" s="27">
        <f>SUM(K42:K45)</f>
        <v>343190445</v>
      </c>
    </row>
    <row r="48" spans="1:11" ht="8.25" customHeight="1" x14ac:dyDescent="0.2">
      <c r="A48" s="98"/>
      <c r="B48" s="110"/>
      <c r="C48" s="98"/>
      <c r="D48" s="98"/>
      <c r="F48" s="90"/>
      <c r="G48" s="25"/>
      <c r="H48" s="90"/>
      <c r="J48" s="90"/>
      <c r="K48" s="25"/>
    </row>
    <row r="49" spans="1:11" ht="11.25" customHeight="1" x14ac:dyDescent="0.2">
      <c r="A49" s="98"/>
      <c r="B49" s="110"/>
      <c r="C49" s="98"/>
      <c r="D49" s="98"/>
      <c r="F49" s="90"/>
      <c r="G49" s="25"/>
      <c r="H49" s="90"/>
      <c r="J49" s="90"/>
      <c r="K49" s="25"/>
    </row>
    <row r="50" spans="1:11" ht="19.350000000000001" customHeight="1" x14ac:dyDescent="0.2">
      <c r="A50" s="140" t="s">
        <v>43</v>
      </c>
      <c r="B50" s="141"/>
      <c r="C50" s="141"/>
      <c r="D50" s="141"/>
      <c r="E50" s="141"/>
      <c r="F50" s="141"/>
      <c r="G50" s="141"/>
      <c r="H50" s="141"/>
      <c r="I50" s="141"/>
      <c r="J50" s="141"/>
      <c r="K50" s="141"/>
    </row>
    <row r="51" spans="1:11" ht="19.350000000000001" customHeight="1" x14ac:dyDescent="0.2">
      <c r="A51" s="98"/>
      <c r="B51" s="110" t="s">
        <v>229</v>
      </c>
      <c r="C51" s="98"/>
      <c r="D51" s="98"/>
      <c r="F51" s="90"/>
      <c r="G51" s="25" t="s">
        <v>230</v>
      </c>
      <c r="H51" s="90"/>
      <c r="J51" s="90"/>
      <c r="K51" s="25"/>
    </row>
    <row r="52" spans="1:11" ht="3.75" customHeight="1" x14ac:dyDescent="0.2">
      <c r="A52" s="98"/>
      <c r="B52" s="110"/>
      <c r="C52" s="98"/>
      <c r="D52" s="98"/>
      <c r="F52" s="90"/>
      <c r="G52" s="25"/>
      <c r="H52" s="90"/>
      <c r="J52" s="90"/>
      <c r="K52" s="25"/>
    </row>
    <row r="53" spans="1:11" ht="21.95" customHeight="1" x14ac:dyDescent="0.2">
      <c r="A53" s="121" t="s">
        <v>46</v>
      </c>
      <c r="B53" s="121"/>
      <c r="C53" s="121"/>
      <c r="D53" s="121"/>
      <c r="E53" s="121"/>
      <c r="F53" s="121"/>
      <c r="G53" s="121"/>
      <c r="H53" s="121"/>
      <c r="I53" s="121"/>
      <c r="J53" s="121"/>
      <c r="K53" s="121"/>
    </row>
    <row r="54" spans="1:11" ht="21.75" customHeight="1" x14ac:dyDescent="0.2">
      <c r="A54" s="88" t="str">
        <f>A1</f>
        <v>บริษัท เอแอลที เทเลคอม จำกัด (มหาชน)</v>
      </c>
      <c r="B54" s="106"/>
      <c r="C54" s="106"/>
      <c r="F54" s="90"/>
      <c r="G54" s="25"/>
      <c r="H54" s="90"/>
      <c r="I54" s="24"/>
      <c r="J54" s="90"/>
      <c r="K54" s="24"/>
    </row>
    <row r="55" spans="1:11" ht="21.75" customHeight="1" x14ac:dyDescent="0.2">
      <c r="A55" s="93" t="s">
        <v>231</v>
      </c>
      <c r="B55" s="106"/>
      <c r="C55" s="106"/>
      <c r="F55" s="90"/>
      <c r="G55" s="25"/>
      <c r="H55" s="90"/>
      <c r="I55" s="24"/>
      <c r="J55" s="90"/>
      <c r="K55" s="24"/>
    </row>
    <row r="56" spans="1:11" ht="21.75" customHeight="1" x14ac:dyDescent="0.2">
      <c r="A56" s="95" t="str">
        <f>A3</f>
        <v>สำหรับรอบระยะเวลาหกเดือนสิ้นสุดวันที่ 30 มิถุนายน พ.ศ. 2568</v>
      </c>
      <c r="B56" s="121"/>
      <c r="C56" s="121"/>
      <c r="D56" s="121"/>
      <c r="E56" s="121"/>
      <c r="F56" s="121"/>
      <c r="G56" s="121"/>
      <c r="H56" s="121"/>
      <c r="I56" s="121"/>
      <c r="J56" s="121"/>
      <c r="K56" s="121"/>
    </row>
    <row r="57" spans="1:11" ht="15" customHeight="1" x14ac:dyDescent="0.2">
      <c r="A57" s="106"/>
      <c r="C57" s="59"/>
      <c r="E57" s="107"/>
      <c r="F57" s="108"/>
      <c r="G57" s="24"/>
      <c r="H57" s="108"/>
      <c r="I57" s="24"/>
      <c r="J57" s="108"/>
      <c r="K57" s="24"/>
    </row>
    <row r="58" spans="1:11" ht="18.75" customHeight="1" x14ac:dyDescent="0.2">
      <c r="A58" s="88"/>
      <c r="B58" s="88"/>
      <c r="C58" s="88"/>
      <c r="D58" s="98"/>
      <c r="E58" s="142" t="s">
        <v>3</v>
      </c>
      <c r="F58" s="143"/>
      <c r="G58" s="143"/>
      <c r="H58" s="99"/>
      <c r="I58" s="142" t="s">
        <v>4</v>
      </c>
      <c r="J58" s="143"/>
      <c r="K58" s="143"/>
    </row>
    <row r="59" spans="1:11" ht="18.75" customHeight="1" x14ac:dyDescent="0.2">
      <c r="A59" s="106"/>
      <c r="B59" s="106"/>
      <c r="D59" s="100"/>
      <c r="E59" s="101" t="s">
        <v>9</v>
      </c>
      <c r="F59" s="102"/>
      <c r="G59" s="101" t="s">
        <v>10</v>
      </c>
      <c r="H59" s="102"/>
      <c r="I59" s="101" t="s">
        <v>9</v>
      </c>
      <c r="J59" s="102"/>
      <c r="K59" s="101" t="s">
        <v>10</v>
      </c>
    </row>
    <row r="60" spans="1:11" ht="18.75" customHeight="1" x14ac:dyDescent="0.2">
      <c r="A60" s="106"/>
      <c r="B60" s="106"/>
      <c r="C60" s="103" t="s">
        <v>11</v>
      </c>
      <c r="D60" s="100"/>
      <c r="E60" s="104" t="s">
        <v>12</v>
      </c>
      <c r="F60" s="102"/>
      <c r="G60" s="105" t="s">
        <v>12</v>
      </c>
      <c r="H60" s="102"/>
      <c r="I60" s="105" t="s">
        <v>12</v>
      </c>
      <c r="J60" s="102"/>
      <c r="K60" s="105" t="s">
        <v>12</v>
      </c>
    </row>
    <row r="61" spans="1:11" ht="18.75" customHeight="1" x14ac:dyDescent="0.2">
      <c r="A61" s="93" t="s">
        <v>232</v>
      </c>
      <c r="B61" s="93"/>
      <c r="C61" s="93"/>
      <c r="E61" s="107"/>
      <c r="F61" s="108"/>
      <c r="G61" s="24"/>
      <c r="H61" s="108"/>
      <c r="I61" s="24"/>
      <c r="J61" s="108"/>
      <c r="K61" s="24"/>
    </row>
    <row r="62" spans="1:11" ht="18.75" customHeight="1" x14ac:dyDescent="0.2">
      <c r="A62" s="106" t="s">
        <v>233</v>
      </c>
      <c r="B62" s="12"/>
      <c r="C62" s="93"/>
      <c r="E62" s="107">
        <v>-50000000</v>
      </c>
      <c r="F62" s="108"/>
      <c r="G62" s="24">
        <v>0</v>
      </c>
      <c r="H62" s="108"/>
      <c r="I62" s="24">
        <v>0</v>
      </c>
      <c r="J62" s="108"/>
      <c r="K62" s="24">
        <v>0</v>
      </c>
    </row>
    <row r="63" spans="1:11" ht="18.75" customHeight="1" x14ac:dyDescent="0.2">
      <c r="A63" s="106" t="s">
        <v>234</v>
      </c>
      <c r="B63" s="106"/>
      <c r="C63" s="110"/>
      <c r="E63" s="107">
        <v>-43396543</v>
      </c>
      <c r="F63" s="122"/>
      <c r="G63" s="107">
        <v>-13334445</v>
      </c>
      <c r="H63" s="122"/>
      <c r="I63" s="24">
        <v>-2691117</v>
      </c>
      <c r="J63" s="122"/>
      <c r="K63" s="24">
        <v>-12525393</v>
      </c>
    </row>
    <row r="64" spans="1:11" ht="18.75" customHeight="1" x14ac:dyDescent="0.2">
      <c r="A64" s="106" t="s">
        <v>235</v>
      </c>
      <c r="B64" s="106"/>
      <c r="C64" s="59"/>
      <c r="E64" s="107">
        <v>-108087301</v>
      </c>
      <c r="F64" s="122"/>
      <c r="G64" s="107">
        <v>-152037457</v>
      </c>
      <c r="H64" s="122"/>
      <c r="I64" s="24">
        <v>-3005840</v>
      </c>
      <c r="J64" s="122"/>
      <c r="K64" s="24">
        <v>-34606843.630000003</v>
      </c>
    </row>
    <row r="65" spans="1:11" ht="18.75" customHeight="1" x14ac:dyDescent="0.2">
      <c r="A65" s="123" t="s">
        <v>236</v>
      </c>
      <c r="B65" s="106"/>
      <c r="C65" s="59"/>
      <c r="E65" s="107">
        <v>0</v>
      </c>
      <c r="F65" s="122"/>
      <c r="G65" s="107">
        <v>-2426709</v>
      </c>
      <c r="H65" s="122"/>
      <c r="I65" s="24">
        <v>0</v>
      </c>
      <c r="J65" s="122"/>
      <c r="K65" s="24">
        <v>-2426709.37</v>
      </c>
    </row>
    <row r="66" spans="1:11" ht="18.75" customHeight="1" x14ac:dyDescent="0.2">
      <c r="A66" s="106" t="s">
        <v>237</v>
      </c>
      <c r="B66" s="106"/>
      <c r="C66" s="110">
        <v>11</v>
      </c>
      <c r="E66" s="107">
        <v>-481010</v>
      </c>
      <c r="F66" s="122"/>
      <c r="G66" s="89">
        <v>-1407574</v>
      </c>
      <c r="H66" s="124"/>
      <c r="I66" s="25">
        <v>-382760</v>
      </c>
      <c r="J66" s="124"/>
      <c r="K66" s="25">
        <v>-852439</v>
      </c>
    </row>
    <row r="67" spans="1:11" ht="18.75" customHeight="1" x14ac:dyDescent="0.2">
      <c r="A67" s="32" t="s">
        <v>238</v>
      </c>
      <c r="C67" s="59"/>
      <c r="E67" s="107">
        <v>25660565</v>
      </c>
      <c r="F67" s="122"/>
      <c r="G67" s="107">
        <v>2839732</v>
      </c>
      <c r="H67" s="122"/>
      <c r="I67" s="24">
        <v>-89222</v>
      </c>
      <c r="J67" s="122"/>
      <c r="K67" s="24">
        <v>2850423</v>
      </c>
    </row>
    <row r="68" spans="1:11" ht="18.75" customHeight="1" x14ac:dyDescent="0.2">
      <c r="A68" s="35" t="s">
        <v>239</v>
      </c>
      <c r="C68" s="59"/>
      <c r="E68" s="107">
        <v>0</v>
      </c>
      <c r="F68" s="122"/>
      <c r="G68" s="107">
        <v>0</v>
      </c>
      <c r="H68" s="122"/>
      <c r="I68" s="24">
        <v>0</v>
      </c>
      <c r="J68" s="122"/>
      <c r="K68" s="24">
        <v>956270</v>
      </c>
    </row>
    <row r="69" spans="1:11" ht="18.75" customHeight="1" x14ac:dyDescent="0.2">
      <c r="A69" s="35" t="s">
        <v>240</v>
      </c>
      <c r="C69" s="59">
        <v>9</v>
      </c>
      <c r="E69" s="107">
        <v>0</v>
      </c>
      <c r="F69" s="122"/>
      <c r="G69" s="107">
        <v>0</v>
      </c>
      <c r="H69" s="122"/>
      <c r="I69" s="24">
        <v>-9990000</v>
      </c>
      <c r="J69" s="122"/>
      <c r="K69" s="24">
        <v>0</v>
      </c>
    </row>
    <row r="70" spans="1:11" ht="18.75" customHeight="1" x14ac:dyDescent="0.2">
      <c r="A70" s="35" t="s">
        <v>241</v>
      </c>
      <c r="C70" s="59">
        <v>9</v>
      </c>
      <c r="E70" s="107">
        <v>-85000476</v>
      </c>
      <c r="F70" s="122"/>
      <c r="G70" s="107">
        <v>0</v>
      </c>
      <c r="H70" s="122"/>
      <c r="I70" s="24">
        <v>0</v>
      </c>
      <c r="J70" s="122"/>
      <c r="K70" s="24">
        <v>0</v>
      </c>
    </row>
    <row r="71" spans="1:11" ht="18.75" customHeight="1" x14ac:dyDescent="0.2">
      <c r="A71" s="32" t="s">
        <v>242</v>
      </c>
      <c r="C71" s="59"/>
      <c r="E71" s="107">
        <v>148400000</v>
      </c>
      <c r="F71" s="122"/>
      <c r="G71" s="24">
        <v>0</v>
      </c>
      <c r="H71" s="122"/>
      <c r="I71" s="24">
        <v>142600000</v>
      </c>
      <c r="J71" s="122"/>
      <c r="K71" s="24">
        <v>0</v>
      </c>
    </row>
    <row r="72" spans="1:11" ht="18.75" customHeight="1" x14ac:dyDescent="0.2">
      <c r="A72" s="32" t="s">
        <v>243</v>
      </c>
      <c r="C72" s="59">
        <v>19</v>
      </c>
      <c r="E72" s="107">
        <v>-50190000</v>
      </c>
      <c r="F72" s="122"/>
      <c r="G72" s="107">
        <v>-27900000</v>
      </c>
      <c r="H72" s="122"/>
      <c r="I72" s="24">
        <v>-139690000</v>
      </c>
      <c r="J72" s="122"/>
      <c r="K72" s="24">
        <v>-88900000</v>
      </c>
    </row>
    <row r="73" spans="1:11" ht="18.75" customHeight="1" x14ac:dyDescent="0.2">
      <c r="A73" s="32" t="s">
        <v>244</v>
      </c>
      <c r="C73" s="59"/>
      <c r="E73" s="107"/>
      <c r="F73" s="122"/>
      <c r="G73" s="24"/>
      <c r="H73" s="122"/>
      <c r="J73" s="122"/>
      <c r="K73" s="24"/>
    </row>
    <row r="74" spans="1:11" ht="18.75" customHeight="1" x14ac:dyDescent="0.2">
      <c r="B74" s="32" t="s">
        <v>245</v>
      </c>
      <c r="C74" s="59">
        <v>19</v>
      </c>
      <c r="E74" s="107">
        <v>98905000</v>
      </c>
      <c r="F74" s="122"/>
      <c r="G74" s="24">
        <v>0</v>
      </c>
      <c r="H74" s="122"/>
      <c r="I74" s="24">
        <v>107405000</v>
      </c>
      <c r="J74" s="122"/>
      <c r="K74" s="24">
        <v>0</v>
      </c>
    </row>
    <row r="75" spans="1:11" ht="18.75" customHeight="1" x14ac:dyDescent="0.2">
      <c r="A75" s="32" t="s">
        <v>246</v>
      </c>
      <c r="C75" s="59">
        <v>19</v>
      </c>
      <c r="E75" s="107">
        <v>-66655649</v>
      </c>
      <c r="F75" s="122"/>
      <c r="G75" s="24">
        <v>0</v>
      </c>
      <c r="H75" s="122"/>
      <c r="I75" s="24">
        <v>0</v>
      </c>
      <c r="J75" s="122"/>
      <c r="K75" s="24">
        <v>0</v>
      </c>
    </row>
    <row r="76" spans="1:11" ht="18.75" customHeight="1" x14ac:dyDescent="0.2">
      <c r="A76" s="32" t="s">
        <v>211</v>
      </c>
      <c r="C76" s="59">
        <v>9</v>
      </c>
      <c r="E76" s="107">
        <v>21299940</v>
      </c>
      <c r="F76" s="122"/>
      <c r="G76" s="107">
        <v>1000000</v>
      </c>
      <c r="H76" s="122"/>
      <c r="I76" s="24">
        <v>41299760</v>
      </c>
      <c r="J76" s="122"/>
      <c r="K76" s="24">
        <v>1000000</v>
      </c>
    </row>
    <row r="77" spans="1:11" ht="18.75" customHeight="1" x14ac:dyDescent="0.2">
      <c r="A77" s="32" t="s">
        <v>208</v>
      </c>
      <c r="C77" s="59"/>
      <c r="E77" s="107">
        <v>6961983</v>
      </c>
      <c r="F77" s="122"/>
      <c r="G77" s="107">
        <v>2269102</v>
      </c>
      <c r="H77" s="122"/>
      <c r="I77" s="24">
        <v>10399847</v>
      </c>
      <c r="J77" s="122"/>
      <c r="K77" s="24">
        <v>2547170</v>
      </c>
    </row>
    <row r="78" spans="1:11" ht="5.0999999999999996" customHeight="1" x14ac:dyDescent="0.2">
      <c r="A78" s="106"/>
      <c r="B78" s="106"/>
      <c r="C78" s="110"/>
      <c r="E78" s="125"/>
      <c r="F78" s="122"/>
      <c r="G78" s="126"/>
      <c r="H78" s="122"/>
      <c r="I78" s="126"/>
      <c r="J78" s="122"/>
      <c r="K78" s="126"/>
    </row>
    <row r="79" spans="1:11" ht="18.75" customHeight="1" x14ac:dyDescent="0.2">
      <c r="A79" s="61" t="s">
        <v>247</v>
      </c>
      <c r="B79" s="61"/>
      <c r="C79" s="59"/>
      <c r="E79" s="127">
        <f>SUM(E61:E77)</f>
        <v>-102583491</v>
      </c>
      <c r="F79" s="122"/>
      <c r="G79" s="127">
        <f>SUM(G61:G77)</f>
        <v>-190997351</v>
      </c>
      <c r="H79" s="122"/>
      <c r="I79" s="127">
        <f>SUM(I61:I77)</f>
        <v>145855668</v>
      </c>
      <c r="J79" s="122"/>
      <c r="K79" s="127">
        <f>SUM(K61:K77)</f>
        <v>-131957522</v>
      </c>
    </row>
    <row r="80" spans="1:11" ht="8.1" customHeight="1" x14ac:dyDescent="0.2">
      <c r="A80" s="106"/>
      <c r="B80" s="106"/>
      <c r="C80" s="106"/>
      <c r="E80" s="125"/>
      <c r="F80" s="122"/>
      <c r="G80" s="126"/>
      <c r="H80" s="122"/>
      <c r="I80" s="126"/>
      <c r="J80" s="122"/>
      <c r="K80" s="126"/>
    </row>
    <row r="81" spans="1:11" ht="18.75" customHeight="1" x14ac:dyDescent="0.2">
      <c r="A81" s="88" t="s">
        <v>248</v>
      </c>
      <c r="B81" s="98"/>
      <c r="C81" s="110"/>
      <c r="E81" s="107"/>
      <c r="F81" s="122"/>
      <c r="G81" s="24"/>
      <c r="H81" s="122"/>
      <c r="I81" s="24"/>
      <c r="J81" s="122"/>
      <c r="K81" s="24"/>
    </row>
    <row r="82" spans="1:11" ht="18.75" customHeight="1" x14ac:dyDescent="0.2">
      <c r="A82" s="32" t="s">
        <v>249</v>
      </c>
      <c r="B82" s="106"/>
      <c r="C82" s="110">
        <v>19</v>
      </c>
      <c r="E82" s="107">
        <v>65000000</v>
      </c>
      <c r="F82" s="122"/>
      <c r="G82" s="107">
        <v>23000000</v>
      </c>
      <c r="H82" s="122"/>
      <c r="I82" s="24">
        <v>180000000</v>
      </c>
      <c r="J82" s="122"/>
      <c r="K82" s="24">
        <v>168000000</v>
      </c>
    </row>
    <row r="83" spans="1:11" ht="18.75" customHeight="1" x14ac:dyDescent="0.2">
      <c r="A83" s="32" t="s">
        <v>250</v>
      </c>
      <c r="B83" s="106"/>
      <c r="C83" s="110">
        <v>19</v>
      </c>
      <c r="E83" s="107">
        <v>-65000000</v>
      </c>
      <c r="F83" s="122"/>
      <c r="G83" s="107">
        <v>-18000000</v>
      </c>
      <c r="H83" s="122"/>
      <c r="I83" s="24">
        <v>-283000000</v>
      </c>
      <c r="J83" s="122"/>
      <c r="K83" s="24">
        <v>-390400000</v>
      </c>
    </row>
    <row r="84" spans="1:11" ht="18.75" customHeight="1" x14ac:dyDescent="0.2">
      <c r="A84" s="32" t="s">
        <v>251</v>
      </c>
      <c r="B84" s="106"/>
      <c r="C84" s="110"/>
      <c r="E84" s="107">
        <v>366150693</v>
      </c>
      <c r="F84" s="122"/>
      <c r="G84" s="107">
        <v>811085254</v>
      </c>
      <c r="H84" s="122"/>
      <c r="I84" s="24">
        <v>256000000</v>
      </c>
      <c r="J84" s="122"/>
      <c r="K84" s="24">
        <v>420000000</v>
      </c>
    </row>
    <row r="85" spans="1:11" ht="18.75" customHeight="1" x14ac:dyDescent="0.2">
      <c r="A85" s="32" t="s">
        <v>252</v>
      </c>
      <c r="B85" s="106"/>
      <c r="C85" s="110"/>
      <c r="E85" s="107">
        <v>-457911201</v>
      </c>
      <c r="F85" s="122"/>
      <c r="G85" s="107">
        <v>-1078636630</v>
      </c>
      <c r="H85" s="122"/>
      <c r="I85" s="24">
        <v>-300544453</v>
      </c>
      <c r="J85" s="122"/>
      <c r="K85" s="24">
        <v>-518520719</v>
      </c>
    </row>
    <row r="86" spans="1:11" ht="18.75" customHeight="1" x14ac:dyDescent="0.2">
      <c r="A86" s="32" t="s">
        <v>253</v>
      </c>
      <c r="B86" s="106"/>
      <c r="C86" s="110">
        <v>14</v>
      </c>
      <c r="E86" s="107">
        <v>86454312</v>
      </c>
      <c r="F86" s="122"/>
      <c r="G86" s="107">
        <v>115300000</v>
      </c>
      <c r="H86" s="122"/>
      <c r="I86" s="24">
        <v>45329812</v>
      </c>
      <c r="J86" s="122"/>
      <c r="K86" s="24">
        <v>115300000</v>
      </c>
    </row>
    <row r="87" spans="1:11" ht="18.75" customHeight="1" x14ac:dyDescent="0.2">
      <c r="A87" s="32" t="s">
        <v>254</v>
      </c>
      <c r="B87" s="106"/>
      <c r="C87" s="110">
        <v>14</v>
      </c>
      <c r="E87" s="107">
        <v>-7581040</v>
      </c>
      <c r="F87" s="122"/>
      <c r="G87" s="107">
        <v>-4805000</v>
      </c>
      <c r="H87" s="122"/>
      <c r="I87" s="24">
        <v>-6682935</v>
      </c>
      <c r="J87" s="122"/>
      <c r="K87" s="24">
        <v>-4805000</v>
      </c>
    </row>
    <row r="88" spans="1:11" ht="18.75" customHeight="1" x14ac:dyDescent="0.2">
      <c r="A88" s="32" t="s">
        <v>255</v>
      </c>
      <c r="B88" s="106"/>
      <c r="C88" s="110">
        <v>15</v>
      </c>
      <c r="E88" s="111">
        <v>-55871646</v>
      </c>
      <c r="F88" s="122"/>
      <c r="G88" s="111">
        <v>-28144359</v>
      </c>
      <c r="H88" s="122"/>
      <c r="I88" s="107">
        <v>-4599812</v>
      </c>
      <c r="J88" s="122"/>
      <c r="K88" s="24">
        <v>-364743</v>
      </c>
    </row>
    <row r="89" spans="1:11" ht="18.75" customHeight="1" x14ac:dyDescent="0.2">
      <c r="A89" s="32" t="s">
        <v>256</v>
      </c>
      <c r="B89" s="106"/>
      <c r="C89" s="110"/>
      <c r="E89" s="118">
        <v>-180</v>
      </c>
      <c r="F89" s="122"/>
      <c r="G89" s="111">
        <v>-96</v>
      </c>
      <c r="H89" s="122"/>
      <c r="I89" s="65">
        <v>0</v>
      </c>
      <c r="J89" s="122"/>
      <c r="K89" s="24">
        <v>0</v>
      </c>
    </row>
    <row r="90" spans="1:11" ht="5.0999999999999996" customHeight="1" x14ac:dyDescent="0.2">
      <c r="A90" s="106"/>
      <c r="B90" s="106"/>
      <c r="C90" s="110"/>
      <c r="E90" s="107"/>
      <c r="F90" s="122"/>
      <c r="G90" s="126"/>
      <c r="H90" s="122"/>
      <c r="I90" s="107"/>
      <c r="J90" s="122"/>
      <c r="K90" s="126"/>
    </row>
    <row r="91" spans="1:11" ht="18.75" customHeight="1" x14ac:dyDescent="0.2">
      <c r="A91" s="106" t="s">
        <v>257</v>
      </c>
      <c r="B91" s="106"/>
      <c r="C91" s="110"/>
      <c r="E91" s="120">
        <f>SUM(E82:E89)</f>
        <v>-68759062</v>
      </c>
      <c r="F91" s="122"/>
      <c r="G91" s="27">
        <f>SUM(G82:G89)</f>
        <v>-180200831</v>
      </c>
      <c r="H91" s="122"/>
      <c r="I91" s="120">
        <f>SUM(I82:I89)</f>
        <v>-113497388</v>
      </c>
      <c r="J91" s="122"/>
      <c r="K91" s="27">
        <f>SUM(K82:K89)</f>
        <v>-210790462</v>
      </c>
    </row>
    <row r="92" spans="1:11" ht="8.1" customHeight="1" x14ac:dyDescent="0.2">
      <c r="A92" s="93"/>
      <c r="B92" s="106"/>
      <c r="C92" s="106"/>
      <c r="E92" s="107"/>
      <c r="F92" s="122"/>
      <c r="G92" s="24"/>
      <c r="H92" s="122"/>
      <c r="I92" s="107"/>
      <c r="J92" s="122"/>
      <c r="K92" s="24"/>
    </row>
    <row r="93" spans="1:11" ht="18.75" customHeight="1" x14ac:dyDescent="0.2">
      <c r="A93" s="93" t="s">
        <v>258</v>
      </c>
      <c r="B93" s="106"/>
      <c r="C93" s="110"/>
      <c r="E93" s="107">
        <f>SUM(E91,E79,E47)</f>
        <v>30495981</v>
      </c>
      <c r="F93" s="122"/>
      <c r="G93" s="24">
        <f>SUM(G91,G79,G47)</f>
        <v>96973426</v>
      </c>
      <c r="H93" s="122"/>
      <c r="I93" s="107">
        <f>SUM(I91,I79,I47)</f>
        <v>26668940</v>
      </c>
      <c r="J93" s="122"/>
      <c r="K93" s="24">
        <f>SUM(K91,K79,K47)</f>
        <v>442461</v>
      </c>
    </row>
    <row r="94" spans="1:11" ht="18.75" customHeight="1" x14ac:dyDescent="0.2">
      <c r="A94" s="106" t="s">
        <v>259</v>
      </c>
      <c r="B94" s="106"/>
      <c r="C94" s="110"/>
      <c r="E94" s="107">
        <v>246310776</v>
      </c>
      <c r="F94" s="122"/>
      <c r="G94" s="107">
        <v>137011738</v>
      </c>
      <c r="H94" s="122"/>
      <c r="I94" s="24">
        <v>31577319</v>
      </c>
      <c r="J94" s="122"/>
      <c r="K94" s="24">
        <v>57103269</v>
      </c>
    </row>
    <row r="95" spans="1:11" ht="18.75" customHeight="1" x14ac:dyDescent="0.2">
      <c r="A95" s="106" t="s">
        <v>260</v>
      </c>
      <c r="B95" s="106"/>
      <c r="C95" s="110"/>
      <c r="E95" s="120">
        <v>-3130817</v>
      </c>
      <c r="F95" s="122"/>
      <c r="G95" s="107">
        <v>0</v>
      </c>
      <c r="H95" s="122"/>
      <c r="I95" s="65">
        <v>-6735</v>
      </c>
      <c r="J95" s="122"/>
      <c r="K95" s="24">
        <v>0</v>
      </c>
    </row>
    <row r="96" spans="1:11" ht="5.0999999999999996" customHeight="1" x14ac:dyDescent="0.2">
      <c r="A96" s="106"/>
      <c r="B96" s="106"/>
      <c r="C96" s="110"/>
      <c r="E96" s="107"/>
      <c r="F96" s="122"/>
      <c r="G96" s="126"/>
      <c r="H96" s="122"/>
      <c r="I96" s="24"/>
      <c r="J96" s="122"/>
      <c r="K96" s="126"/>
    </row>
    <row r="97" spans="1:11" ht="18.75" customHeight="1" thickBot="1" x14ac:dyDescent="0.25">
      <c r="A97" s="93" t="s">
        <v>261</v>
      </c>
      <c r="B97" s="106"/>
      <c r="C97" s="110"/>
      <c r="E97" s="128">
        <f>SUM(E93:E95)</f>
        <v>273675940</v>
      </c>
      <c r="F97" s="122"/>
      <c r="G97" s="128">
        <f>SUM(G93:G95)</f>
        <v>233985164</v>
      </c>
      <c r="H97" s="122"/>
      <c r="I97" s="128">
        <f>SUM(I93:I95)</f>
        <v>58239524</v>
      </c>
      <c r="J97" s="122"/>
      <c r="K97" s="128">
        <f>SUM(K93:K95)</f>
        <v>57545730</v>
      </c>
    </row>
    <row r="98" spans="1:11" ht="4.5" customHeight="1" thickTop="1" x14ac:dyDescent="0.2">
      <c r="A98" s="93"/>
      <c r="C98" s="59"/>
      <c r="E98" s="107"/>
      <c r="F98" s="108"/>
      <c r="G98" s="107"/>
      <c r="H98" s="108"/>
      <c r="I98" s="107"/>
      <c r="J98" s="108"/>
      <c r="K98" s="107"/>
    </row>
    <row r="99" spans="1:11" ht="18.75" customHeight="1" x14ac:dyDescent="0.2">
      <c r="A99" s="93" t="s">
        <v>262</v>
      </c>
      <c r="C99" s="59"/>
      <c r="E99" s="107"/>
      <c r="F99" s="108"/>
      <c r="G99" s="24"/>
      <c r="H99" s="108"/>
      <c r="I99" s="24"/>
      <c r="J99" s="108"/>
      <c r="K99" s="24"/>
    </row>
    <row r="100" spans="1:11" ht="18.75" customHeight="1" x14ac:dyDescent="0.2">
      <c r="A100" s="129" t="s">
        <v>263</v>
      </c>
      <c r="B100" s="35"/>
      <c r="C100" s="130"/>
      <c r="E100" s="107">
        <v>0</v>
      </c>
      <c r="F100" s="108"/>
      <c r="G100" s="107">
        <v>8034999</v>
      </c>
      <c r="H100" s="108"/>
      <c r="I100" s="24">
        <v>0</v>
      </c>
      <c r="J100" s="108"/>
      <c r="K100" s="24">
        <v>0</v>
      </c>
    </row>
    <row r="101" spans="1:11" ht="18.75" customHeight="1" x14ac:dyDescent="0.2">
      <c r="A101" s="129" t="s">
        <v>264</v>
      </c>
      <c r="B101" s="129"/>
      <c r="C101" s="130"/>
      <c r="E101" s="107">
        <v>344177</v>
      </c>
      <c r="F101" s="108"/>
      <c r="G101" s="107">
        <v>10300108</v>
      </c>
      <c r="H101" s="108"/>
      <c r="I101" s="24">
        <v>75200</v>
      </c>
      <c r="J101" s="108"/>
      <c r="K101" s="24">
        <v>10092018</v>
      </c>
    </row>
    <row r="102" spans="1:11" ht="18.75" customHeight="1" x14ac:dyDescent="0.2">
      <c r="A102" s="129" t="s">
        <v>265</v>
      </c>
      <c r="B102" s="129"/>
      <c r="C102" s="130">
        <v>15</v>
      </c>
      <c r="E102" s="107">
        <v>68730696</v>
      </c>
      <c r="F102" s="108"/>
      <c r="G102" s="107">
        <v>4096766</v>
      </c>
      <c r="H102" s="108"/>
      <c r="I102" s="24">
        <v>0</v>
      </c>
      <c r="J102" s="108"/>
      <c r="K102" s="24">
        <v>0</v>
      </c>
    </row>
    <row r="103" spans="1:11" ht="18.75" customHeight="1" x14ac:dyDescent="0.2">
      <c r="A103" s="129" t="s">
        <v>266</v>
      </c>
      <c r="B103" s="129"/>
      <c r="C103" s="130"/>
      <c r="E103" s="107">
        <v>685924</v>
      </c>
      <c r="F103" s="108"/>
      <c r="G103" s="107">
        <v>0</v>
      </c>
      <c r="H103" s="108"/>
      <c r="I103" s="24">
        <v>0</v>
      </c>
      <c r="J103" s="108"/>
      <c r="K103" s="24">
        <v>0</v>
      </c>
    </row>
    <row r="104" spans="1:11" ht="18.75" customHeight="1" x14ac:dyDescent="0.2">
      <c r="A104" s="129" t="s">
        <v>267</v>
      </c>
      <c r="B104" s="129"/>
      <c r="C104" s="130"/>
      <c r="E104" s="107">
        <v>1910751</v>
      </c>
      <c r="F104" s="108"/>
      <c r="G104" s="107">
        <v>43036090</v>
      </c>
      <c r="H104" s="108"/>
      <c r="I104" s="24">
        <v>0</v>
      </c>
      <c r="J104" s="108"/>
      <c r="K104" s="24">
        <v>32240050</v>
      </c>
    </row>
    <row r="105" spans="1:11" ht="18.75" customHeight="1" x14ac:dyDescent="0.2">
      <c r="A105" s="129" t="s">
        <v>268</v>
      </c>
      <c r="B105" s="129"/>
      <c r="C105" s="130"/>
      <c r="E105" s="107">
        <v>0</v>
      </c>
      <c r="F105" s="108"/>
      <c r="G105" s="107">
        <v>1050000</v>
      </c>
      <c r="H105" s="108"/>
      <c r="I105" s="24">
        <v>0</v>
      </c>
      <c r="J105" s="108"/>
      <c r="K105" s="24">
        <v>0</v>
      </c>
    </row>
    <row r="106" spans="1:11" ht="6" customHeight="1" x14ac:dyDescent="0.2">
      <c r="A106" s="116"/>
      <c r="B106" s="116"/>
      <c r="C106" s="130"/>
      <c r="E106" s="107"/>
      <c r="F106" s="108"/>
      <c r="G106" s="24"/>
      <c r="H106" s="108"/>
      <c r="I106" s="24"/>
      <c r="J106" s="108"/>
      <c r="K106" s="24"/>
    </row>
    <row r="107" spans="1:11" ht="18.75" customHeight="1" x14ac:dyDescent="0.2">
      <c r="A107" s="140" t="s">
        <v>43</v>
      </c>
      <c r="B107" s="141"/>
      <c r="C107" s="141"/>
      <c r="D107" s="141"/>
      <c r="E107" s="141"/>
      <c r="F107" s="141"/>
      <c r="G107" s="141"/>
      <c r="H107" s="141"/>
      <c r="I107" s="141"/>
      <c r="J107" s="141"/>
      <c r="K107" s="141"/>
    </row>
    <row r="108" spans="1:11" ht="18.75" customHeight="1" x14ac:dyDescent="0.2">
      <c r="A108" s="98"/>
      <c r="B108" s="110" t="s">
        <v>229</v>
      </c>
      <c r="C108" s="98"/>
      <c r="D108" s="98"/>
      <c r="F108" s="90"/>
      <c r="G108" s="25" t="s">
        <v>230</v>
      </c>
      <c r="H108" s="90"/>
      <c r="J108" s="90"/>
      <c r="K108" s="25"/>
    </row>
    <row r="109" spans="1:11" ht="4.5" customHeight="1" x14ac:dyDescent="0.2">
      <c r="A109" s="98"/>
      <c r="B109" s="110"/>
      <c r="C109" s="98"/>
      <c r="D109" s="98"/>
      <c r="F109" s="90"/>
      <c r="G109" s="25"/>
      <c r="H109" s="90"/>
      <c r="J109" s="90"/>
      <c r="K109" s="25"/>
    </row>
    <row r="110" spans="1:11" ht="21.95" customHeight="1" x14ac:dyDescent="0.2">
      <c r="A110" s="131" t="s">
        <v>46</v>
      </c>
      <c r="B110" s="96"/>
      <c r="C110" s="96"/>
      <c r="D110" s="96"/>
      <c r="E110" s="96"/>
      <c r="F110" s="96"/>
      <c r="G110" s="96"/>
      <c r="H110" s="96"/>
      <c r="I110" s="96"/>
      <c r="J110" s="96"/>
      <c r="K110" s="96"/>
    </row>
  </sheetData>
  <mergeCells count="6">
    <mergeCell ref="A107:K107"/>
    <mergeCell ref="E5:G5"/>
    <mergeCell ref="I5:K5"/>
    <mergeCell ref="A50:K50"/>
    <mergeCell ref="E58:G58"/>
    <mergeCell ref="I58:K58"/>
  </mergeCells>
  <pageMargins left="0.8" right="0.5" top="0.5" bottom="0.6" header="0.49" footer="0.4"/>
  <pageSetup paperSize="9" scale="82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5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T2-4</vt:lpstr>
      <vt:lpstr>T 5-6 (3M)</vt:lpstr>
      <vt:lpstr>T 7-8 (6M)</vt:lpstr>
      <vt:lpstr>9</vt:lpstr>
      <vt:lpstr>10</vt:lpstr>
      <vt:lpstr>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 (TH)</dc:creator>
  <cp:lastModifiedBy>Mevika Jaisue (TH)</cp:lastModifiedBy>
  <cp:lastPrinted>2025-08-08T09:15:38Z</cp:lastPrinted>
  <dcterms:created xsi:type="dcterms:W3CDTF">2025-08-08T08:42:11Z</dcterms:created>
  <dcterms:modified xsi:type="dcterms:W3CDTF">2025-08-08T09:34:13Z</dcterms:modified>
</cp:coreProperties>
</file>