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L:\ABAS-Listed\ALT Telecom Public Company Limited\ALT Telecom (เดิม ALT Inter)_(NPH) Q2'25\"/>
    </mc:Choice>
  </mc:AlternateContent>
  <xr:revisionPtr revIDLastSave="0" documentId="13_ncr:1_{FB18AE2C-A32D-4080-84E4-36186B7B67D4}" xr6:coauthVersionLast="47" xr6:coauthVersionMax="47" xr10:uidLastSave="{00000000-0000-0000-0000-000000000000}"/>
  <bookViews>
    <workbookView xWindow="-120" yWindow="-120" windowWidth="21840" windowHeight="13020" activeTab="5" xr2:uid="{EA68C2A3-54D2-4CFA-8559-63FAD26989E3}"/>
  </bookViews>
  <sheets>
    <sheet name="2-4" sheetId="1" r:id="rId1"/>
    <sheet name="5-6(3M)" sheetId="2" r:id="rId2"/>
    <sheet name="7-8(6M)" sheetId="3" r:id="rId3"/>
    <sheet name="9" sheetId="4" r:id="rId4"/>
    <sheet name="10" sheetId="5" r:id="rId5"/>
    <sheet name="11-12" sheetId="6" r:id="rId6"/>
  </sheets>
  <definedNames>
    <definedName name="_xlnm.Print_Area" localSheetId="5">'11-12'!$A$1:$K$119</definedName>
    <definedName name="_xlnm.Print_Area" localSheetId="1">'5-6(3M)'!$A$1:$L$115</definedName>
    <definedName name="_xlnm.Print_Area" localSheetId="2">'7-8(6M)'!$A$1:$L$114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8" i="6" l="1"/>
  <c r="I98" i="6"/>
  <c r="G98" i="6"/>
  <c r="E98" i="6"/>
  <c r="K86" i="6"/>
  <c r="I86" i="6"/>
  <c r="G86" i="6"/>
  <c r="E86" i="6"/>
  <c r="A59" i="6"/>
  <c r="K46" i="6"/>
  <c r="K51" i="6" s="1"/>
  <c r="K100" i="6" s="1"/>
  <c r="K104" i="6" s="1"/>
  <c r="I46" i="6"/>
  <c r="I51" i="6" s="1"/>
  <c r="I100" i="6" s="1"/>
  <c r="I104" i="6" s="1"/>
  <c r="G46" i="6"/>
  <c r="G51" i="6" s="1"/>
  <c r="G100" i="6" s="1"/>
  <c r="G104" i="6" s="1"/>
  <c r="K26" i="5"/>
  <c r="I26" i="5"/>
  <c r="M26" i="5" s="1"/>
  <c r="G26" i="5"/>
  <c r="E26" i="5"/>
  <c r="M24" i="5"/>
  <c r="M20" i="5"/>
  <c r="K17" i="5"/>
  <c r="I17" i="5"/>
  <c r="G17" i="5"/>
  <c r="E17" i="5"/>
  <c r="M17" i="5" s="1"/>
  <c r="M15" i="5"/>
  <c r="M12" i="5"/>
  <c r="A3" i="5"/>
  <c r="A3" i="6" s="1"/>
  <c r="A61" i="6" s="1"/>
  <c r="X36" i="4"/>
  <c r="P36" i="4"/>
  <c r="N36" i="4"/>
  <c r="L36" i="4"/>
  <c r="J36" i="4"/>
  <c r="H36" i="4"/>
  <c r="F36" i="4"/>
  <c r="T36" i="4"/>
  <c r="V32" i="4"/>
  <c r="V31" i="4"/>
  <c r="Z28" i="4"/>
  <c r="V28" i="4"/>
  <c r="X25" i="4"/>
  <c r="V25" i="4"/>
  <c r="T25" i="4"/>
  <c r="R25" i="4"/>
  <c r="P25" i="4"/>
  <c r="N25" i="4"/>
  <c r="L25" i="4"/>
  <c r="J25" i="4"/>
  <c r="H25" i="4"/>
  <c r="F25" i="4"/>
  <c r="Z23" i="4"/>
  <c r="Z21" i="4"/>
  <c r="Z18" i="4"/>
  <c r="Z25" i="4" s="1"/>
  <c r="A3" i="4"/>
  <c r="L85" i="3"/>
  <c r="H85" i="3"/>
  <c r="L81" i="3"/>
  <c r="H81" i="3"/>
  <c r="L74" i="3"/>
  <c r="H74" i="3"/>
  <c r="A62" i="3"/>
  <c r="A59" i="3"/>
  <c r="H49" i="3"/>
  <c r="F49" i="3"/>
  <c r="L27" i="3"/>
  <c r="L38" i="3" s="1"/>
  <c r="L41" i="3" s="1"/>
  <c r="L51" i="3" s="1"/>
  <c r="J27" i="3"/>
  <c r="J38" i="3" s="1"/>
  <c r="J41" i="3" s="1"/>
  <c r="H27" i="3"/>
  <c r="H38" i="3" s="1"/>
  <c r="H41" i="3" s="1"/>
  <c r="H51" i="3" s="1"/>
  <c r="L25" i="3"/>
  <c r="J25" i="3"/>
  <c r="H25" i="3"/>
  <c r="F25" i="3"/>
  <c r="L17" i="3"/>
  <c r="J17" i="3"/>
  <c r="H17" i="3"/>
  <c r="F17" i="3"/>
  <c r="F27" i="3" s="1"/>
  <c r="F38" i="3" s="1"/>
  <c r="A115" i="2"/>
  <c r="L86" i="2"/>
  <c r="H86" i="2"/>
  <c r="L82" i="2"/>
  <c r="H82" i="2"/>
  <c r="L75" i="2"/>
  <c r="H75" i="2"/>
  <c r="A63" i="2"/>
  <c r="A60" i="2"/>
  <c r="J49" i="2"/>
  <c r="F49" i="2"/>
  <c r="L25" i="2"/>
  <c r="J25" i="2"/>
  <c r="H25" i="2"/>
  <c r="F25" i="2"/>
  <c r="L17" i="2"/>
  <c r="L27" i="2" s="1"/>
  <c r="L38" i="2" s="1"/>
  <c r="L41" i="2" s="1"/>
  <c r="L51" i="2" s="1"/>
  <c r="J17" i="2"/>
  <c r="J27" i="2" s="1"/>
  <c r="J38" i="2" s="1"/>
  <c r="J41" i="2" s="1"/>
  <c r="H17" i="2"/>
  <c r="H27" i="2" s="1"/>
  <c r="H38" i="2" s="1"/>
  <c r="H41" i="2" s="1"/>
  <c r="H51" i="2" s="1"/>
  <c r="F17" i="2"/>
  <c r="F27" i="2" s="1"/>
  <c r="F38" i="2" s="1"/>
  <c r="F41" i="2" s="1"/>
  <c r="A157" i="1"/>
  <c r="A114" i="3" s="1"/>
  <c r="P141" i="1"/>
  <c r="P144" i="1" s="1"/>
  <c r="P146" i="1" s="1"/>
  <c r="N141" i="1"/>
  <c r="N144" i="1" s="1"/>
  <c r="N146" i="1" s="1"/>
  <c r="L141" i="1"/>
  <c r="L144" i="1" s="1"/>
  <c r="L146" i="1" s="1"/>
  <c r="A105" i="1"/>
  <c r="P93" i="1"/>
  <c r="N93" i="1"/>
  <c r="L93" i="1"/>
  <c r="P91" i="1"/>
  <c r="N91" i="1"/>
  <c r="L91" i="1"/>
  <c r="J91" i="1"/>
  <c r="P80" i="1"/>
  <c r="N80" i="1"/>
  <c r="L80" i="1"/>
  <c r="J80" i="1"/>
  <c r="J93" i="1" s="1"/>
  <c r="A56" i="1"/>
  <c r="A108" i="1" s="1"/>
  <c r="A54" i="1"/>
  <c r="A106" i="1" s="1"/>
  <c r="P46" i="1"/>
  <c r="N46" i="1"/>
  <c r="L46" i="1"/>
  <c r="P44" i="1"/>
  <c r="N44" i="1"/>
  <c r="L44" i="1"/>
  <c r="J44" i="1"/>
  <c r="P26" i="1"/>
  <c r="N26" i="1"/>
  <c r="L26" i="1"/>
  <c r="J26" i="1"/>
  <c r="J46" i="1" s="1"/>
  <c r="F75" i="2" l="1"/>
  <c r="F86" i="2" s="1"/>
  <c r="F51" i="2"/>
  <c r="F82" i="2" s="1"/>
  <c r="A1" i="2"/>
  <c r="A61" i="2" s="1"/>
  <c r="A1" i="3"/>
  <c r="A60" i="3" s="1"/>
  <c r="J51" i="3"/>
  <c r="J78" i="3" s="1"/>
  <c r="J81" i="3" s="1"/>
  <c r="J71" i="3"/>
  <c r="J51" i="2"/>
  <c r="J82" i="2" s="1"/>
  <c r="F41" i="3"/>
  <c r="E46" i="6"/>
  <c r="E51" i="6" s="1"/>
  <c r="E100" i="6" s="1"/>
  <c r="E104" i="6" s="1"/>
  <c r="J86" i="2" l="1"/>
  <c r="J75" i="2"/>
  <c r="J74" i="3"/>
  <c r="J85" i="3"/>
  <c r="F51" i="3"/>
  <c r="F81" i="3" s="1"/>
  <c r="F78" i="3" s="1"/>
  <c r="F74" i="3"/>
  <c r="F71" i="3" s="1"/>
  <c r="F85" i="3" l="1"/>
  <c r="V34" i="4" l="1"/>
  <c r="R36" i="4"/>
  <c r="J141" i="1" s="1"/>
  <c r="J144" i="1" s="1"/>
  <c r="J146" i="1" s="1"/>
  <c r="Z34" i="4" l="1"/>
  <c r="Z36" i="4" s="1"/>
  <c r="V36" i="4"/>
</calcChain>
</file>

<file path=xl/sharedStrings.xml><?xml version="1.0" encoding="utf-8"?>
<sst xmlns="http://schemas.openxmlformats.org/spreadsheetml/2006/main" count="553" uniqueCount="270">
  <si>
    <t>ALT Telecom Public Company Limited</t>
  </si>
  <si>
    <t>Statement of Financial Position</t>
  </si>
  <si>
    <t>As at 30 June 2025</t>
  </si>
  <si>
    <t>Consolidated</t>
  </si>
  <si>
    <t>Separate</t>
  </si>
  <si>
    <t>financial information</t>
  </si>
  <si>
    <t>(Unaudited)</t>
  </si>
  <si>
    <t>(Audited)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</si>
  <si>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</si>
  <si>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</si>
  <si>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</si>
  <si>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</si>
  <si>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</si>
  <si>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</si>
  <si>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</si>
  <si>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</si>
  <si>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</si>
  <si>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amortised cost</t>
  </si>
  <si>
    <t>-</t>
  </si>
  <si>
    <t>Trade and other current receivables</t>
  </si>
  <si>
    <t>Current portion of finance lease receivables</t>
  </si>
  <si>
    <t>Current contract assets</t>
  </si>
  <si>
    <t>Short-term loans to related parties</t>
  </si>
  <si>
    <t>Inventories</t>
  </si>
  <si>
    <t>Other current assets</t>
  </si>
  <si>
    <t>Total current assets</t>
  </si>
  <si>
    <t>Non-current assets</t>
  </si>
  <si>
    <t>Restricted cash at bank</t>
  </si>
  <si>
    <t>Finance lease receivables</t>
  </si>
  <si>
    <t>Investment in subsidiaries</t>
  </si>
  <si>
    <t>Investment in associates</t>
  </si>
  <si>
    <t>Interest in joint ventures</t>
  </si>
  <si>
    <t>Long-term loan to a related party</t>
  </si>
  <si>
    <t>Investment properties</t>
  </si>
  <si>
    <t>Property, plant and equipment</t>
  </si>
  <si>
    <t>Right-of-use assets</t>
  </si>
  <si>
    <t>Fiber optic network equipment</t>
  </si>
  <si>
    <t>Intangible assets</t>
  </si>
  <si>
    <t>Deferred tax assets</t>
  </si>
  <si>
    <t>Other non-current assets</t>
  </si>
  <si>
    <t>Total non-current assets</t>
  </si>
  <si>
    <t>Total assets</t>
  </si>
  <si>
    <t>Director  ___________________________                        Director  ___________________________</t>
  </si>
  <si>
    <t xml:space="preserve">                                             Preeyaporn Tangpaosak                                                        Preeyapun  Bhuwakul</t>
  </si>
  <si>
    <t>The accompanying notes form part of this interim financial information.</t>
  </si>
  <si>
    <r>
      <t xml:space="preserve">Statement of Financial Position </t>
    </r>
    <r>
      <rPr>
        <sz val="9"/>
        <color theme="1"/>
        <rFont val="Arial"/>
        <family val="2"/>
      </rPr>
      <t>(Cont’d)</t>
    </r>
  </si>
  <si>
    <t>Liabilities and equity</t>
  </si>
  <si>
    <t>Current liabilities</t>
  </si>
  <si>
    <t xml:space="preserve">Bank overdrafts and short-term </t>
  </si>
  <si>
    <t>borrowings from financial institutions</t>
  </si>
  <si>
    <t>Trade and other current payables</t>
  </si>
  <si>
    <t>Current portion of lease liabilities</t>
  </si>
  <si>
    <t xml:space="preserve">Current portion of long-term borrowings </t>
  </si>
  <si>
    <t>from financial institutions</t>
  </si>
  <si>
    <t>Short-term loans from related parties</t>
  </si>
  <si>
    <t>Corporate income tax payable</t>
  </si>
  <si>
    <t>Other current liabilities</t>
  </si>
  <si>
    <t>Total current liabilities</t>
  </si>
  <si>
    <t>Non-current liabilities</t>
  </si>
  <si>
    <t>Long-term borrowings from financial institutions</t>
  </si>
  <si>
    <t xml:space="preserve">Advance received from customers </t>
  </si>
  <si>
    <t>Lease liabilities</t>
  </si>
  <si>
    <t>Employee benefit obligations</t>
  </si>
  <si>
    <t>Provisions for decommissioning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</si>
  <si>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</si>
  <si>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</si>
  <si>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</si>
  <si>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color theme="1"/>
        <rFont val="Arial"/>
        <family val="2"/>
      </rPr>
      <t>(Cont’d)</t>
    </r>
  </si>
  <si>
    <t>Equity</t>
  </si>
  <si>
    <t>Share capital</t>
  </si>
  <si>
    <t>Authorised share capital</t>
  </si>
  <si>
    <t>Ordinary share 1,132,227,419 shares</t>
  </si>
  <si>
    <t xml:space="preserve">of par Baht 0.50 each </t>
  </si>
  <si>
    <t>Issued and paid-up share capital</t>
  </si>
  <si>
    <t xml:space="preserve">of paid-up Baht 0.50 each </t>
  </si>
  <si>
    <t>Share premium</t>
  </si>
  <si>
    <t>Discount from business combination</t>
  </si>
  <si>
    <t>under common control</t>
  </si>
  <si>
    <t>Share surplus from share-based payment</t>
  </si>
  <si>
    <t>Change in parent's ownership interest</t>
  </si>
  <si>
    <t>in subsidiaries</t>
  </si>
  <si>
    <t xml:space="preserve">Retained earnings (deficits) </t>
  </si>
  <si>
    <t>Appropriated - legal reserve</t>
  </si>
  <si>
    <t>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</si>
  <si>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</si>
  <si>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</si>
  <si>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</si>
  <si>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</si>
  <si>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</si>
  <si>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</si>
  <si>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June 2025</t>
  </si>
  <si>
    <t>Note</t>
  </si>
  <si>
    <t>Revenues</t>
  </si>
  <si>
    <t xml:space="preserve">Sales </t>
  </si>
  <si>
    <t>Services income</t>
  </si>
  <si>
    <t>Services income - fiber optic network</t>
  </si>
  <si>
    <t>Total revenues</t>
  </si>
  <si>
    <t>Cost</t>
  </si>
  <si>
    <t xml:space="preserve">Cost of sales </t>
  </si>
  <si>
    <t>Cost of services</t>
  </si>
  <si>
    <t>Cost of service - fiber optic network</t>
  </si>
  <si>
    <t>Total cost</t>
  </si>
  <si>
    <t>Gross profit</t>
  </si>
  <si>
    <t xml:space="preserve">Other income </t>
  </si>
  <si>
    <t>Selling expenses</t>
  </si>
  <si>
    <t>Administrative expenses</t>
  </si>
  <si>
    <t>Reversal of expected credit loss</t>
  </si>
  <si>
    <t>Other gain (loss), net</t>
  </si>
  <si>
    <t>Reversal of impairment on interest in joint venture</t>
  </si>
  <si>
    <t>Share of (loss) profit of associates and joint ventures</t>
  </si>
  <si>
    <t>accounted for using the equity method</t>
  </si>
  <si>
    <t xml:space="preserve">Finance costs </t>
  </si>
  <si>
    <t>Profit (loss) before income tax</t>
  </si>
  <si>
    <t xml:space="preserve">Income tax </t>
  </si>
  <si>
    <t>Profit (loss) for the period</t>
  </si>
  <si>
    <t>Other comprehensive income (expense) :</t>
  </si>
  <si>
    <t>Items that will be reclassified to profit or loss</t>
  </si>
  <si>
    <t>Other comprehensive expense from</t>
  </si>
  <si>
    <t>investment in associate for using the equity method</t>
  </si>
  <si>
    <t>Other comprehensive income (expense)</t>
  </si>
  <si>
    <t>for the period, net of tax</t>
  </si>
  <si>
    <t>Total comprehensive income (expense) for the period</t>
  </si>
  <si>
    <t xml:space="preserve">             Preeyaporn Tangpaosak                                                       Preeyapun  Bhuwakul</t>
  </si>
  <si>
    <r>
      <t xml:space="preserve">Statement of Comprehensive Income (Unaudited) </t>
    </r>
    <r>
      <rPr>
        <sz val="9"/>
        <color theme="1"/>
        <rFont val="Arial"/>
        <family val="2"/>
      </rPr>
      <t>(Cont’d)</t>
    </r>
  </si>
  <si>
    <t>Profit (loss) attributable to:</t>
  </si>
  <si>
    <t>Owners of the parent</t>
  </si>
  <si>
    <t>Total comprehensive income (expense)</t>
  </si>
  <si>
    <t>attributable to:</t>
  </si>
  <si>
    <t>Earnings per share</t>
  </si>
  <si>
    <t>Basic earnings per share</t>
  </si>
  <si>
    <t>For the six-month period ended 30 June 2025</t>
  </si>
  <si>
    <t>Reversal (recognition) of expected credit loss</t>
  </si>
  <si>
    <t>Share of profit of associates and joint ventures</t>
  </si>
  <si>
    <t>Statement of Changes in Equity (Unaudited)</t>
  </si>
  <si>
    <t>Consolidated financial information</t>
  </si>
  <si>
    <t>Attributable to owners of the parent</t>
  </si>
  <si>
    <t>Other</t>
  </si>
  <si>
    <t>components</t>
  </si>
  <si>
    <t>of equity</t>
  </si>
  <si>
    <t>Discount</t>
  </si>
  <si>
    <t>Change in</t>
  </si>
  <si>
    <t>Share of other</t>
  </si>
  <si>
    <t>from business</t>
  </si>
  <si>
    <t>Share surplus</t>
  </si>
  <si>
    <t>parent's</t>
  </si>
  <si>
    <t>comprehensive</t>
  </si>
  <si>
    <t>Issued and</t>
  </si>
  <si>
    <t>combination</t>
  </si>
  <si>
    <t>from</t>
  </si>
  <si>
    <t>ownership</t>
  </si>
  <si>
    <t>Appropriated -</t>
  </si>
  <si>
    <t>income from</t>
  </si>
  <si>
    <t>Total</t>
  </si>
  <si>
    <t>Non-</t>
  </si>
  <si>
    <t xml:space="preserve"> paid-up</t>
  </si>
  <si>
    <t>Share</t>
  </si>
  <si>
    <t>under common</t>
  </si>
  <si>
    <t xml:space="preserve"> share-based</t>
  </si>
  <si>
    <t>interest in</t>
  </si>
  <si>
    <t>Legal</t>
  </si>
  <si>
    <t>investment in</t>
  </si>
  <si>
    <t>owners of</t>
  </si>
  <si>
    <t>controlling</t>
  </si>
  <si>
    <t>share capital</t>
  </si>
  <si>
    <t>premium</t>
  </si>
  <si>
    <t>control</t>
  </si>
  <si>
    <t>payment</t>
  </si>
  <si>
    <t>subsidiaries</t>
  </si>
  <si>
    <t xml:space="preserve"> reserve</t>
  </si>
  <si>
    <t>associate</t>
  </si>
  <si>
    <t>the parent</t>
  </si>
  <si>
    <t xml:space="preserve"> interests</t>
  </si>
  <si>
    <t>equity</t>
  </si>
  <si>
    <t>Opening balance as at 1 January 2024</t>
  </si>
  <si>
    <t>Changes in equity for the period</t>
  </si>
  <si>
    <t>Loss of control of a subsidiary</t>
  </si>
  <si>
    <t>for the period</t>
  </si>
  <si>
    <t>Closing balance as at 30 June 2024</t>
  </si>
  <si>
    <t>Opening balance as at 1 January 2025</t>
  </si>
  <si>
    <t>Dividends payment from subsidiary</t>
  </si>
  <si>
    <t>Distributions to deficits</t>
  </si>
  <si>
    <t>Closing balance as at 30 June 2025</t>
  </si>
  <si>
    <t>Director  _______________________________                        Director  _______________________________</t>
  </si>
  <si>
    <t xml:space="preserve">                                                                                               Preeyaporn Tangpaosak                                                                Preeyapun  Bhuwakul</t>
  </si>
  <si>
    <r>
      <t xml:space="preserve">Statement of Changes in Equity (Unaudited) </t>
    </r>
    <r>
      <rPr>
        <sz val="9"/>
        <color theme="1"/>
        <rFont val="Arial"/>
        <family val="2"/>
      </rPr>
      <t>(Cont'd)</t>
    </r>
  </si>
  <si>
    <t>Separate financial information</t>
  </si>
  <si>
    <t>legal  reserve</t>
  </si>
  <si>
    <t>Total comprehensive expense for the period</t>
  </si>
  <si>
    <t>Total comprehensive income for the period</t>
  </si>
  <si>
    <t>Director  ___________________________                                                  Director  ___________________________</t>
  </si>
  <si>
    <t xml:space="preserve">                                                                       Preeyaporn Tangpaosak</t>
  </si>
  <si>
    <t xml:space="preserve">                                     Preeyapun  Bhuwakul</t>
  </si>
  <si>
    <t>Statement of Cash Flows (Unaudited)</t>
  </si>
  <si>
    <t>Cash flows from operating activities</t>
  </si>
  <si>
    <t>Adjustments for:</t>
  </si>
  <si>
    <t>Depreciation on investment properties</t>
  </si>
  <si>
    <t>Depreciation on buildings and equipment</t>
  </si>
  <si>
    <t>Depreciation on fiber optic network</t>
  </si>
  <si>
    <t xml:space="preserve">Depreciation on right-of-use assets </t>
  </si>
  <si>
    <t>Amortisation of intangible assets</t>
  </si>
  <si>
    <t>Expected credit loss (reversal)</t>
  </si>
  <si>
    <t>Write-off of fiber optic network</t>
  </si>
  <si>
    <t>Write-off of equipment</t>
  </si>
  <si>
    <t>Loss on lease termination</t>
  </si>
  <si>
    <t>Loss on liquidation of investment in subsidiary</t>
  </si>
  <si>
    <t>Gain on disposal of interest in joint venture</t>
  </si>
  <si>
    <t>Unrealised loss (gain) on exchange rate</t>
  </si>
  <si>
    <t>Interest income</t>
  </si>
  <si>
    <t>Interest expense</t>
  </si>
  <si>
    <t>Loss on diminution in value of inventories (reversal)</t>
  </si>
  <si>
    <t>Dividend income</t>
  </si>
  <si>
    <t xml:space="preserve">Share of profit of investment in associate and </t>
  </si>
  <si>
    <t xml:space="preserve">    interest in joint ventures</t>
  </si>
  <si>
    <t>Changes in operating assets and liabilities</t>
  </si>
  <si>
    <t xml:space="preserve">   - trade and other current receivables </t>
  </si>
  <si>
    <t xml:space="preserve">   - finance lease receivables </t>
  </si>
  <si>
    <t xml:space="preserve">   - contract assets - current</t>
  </si>
  <si>
    <t xml:space="preserve">   - inventories</t>
  </si>
  <si>
    <t xml:space="preserve">   - other current assets</t>
  </si>
  <si>
    <t xml:space="preserve">   - other non-current assets</t>
  </si>
  <si>
    <t xml:space="preserve">   - trade and other current payables</t>
  </si>
  <si>
    <t xml:space="preserve">   - advance received from customers </t>
  </si>
  <si>
    <t xml:space="preserve">   - other current liabilities</t>
  </si>
  <si>
    <t xml:space="preserve">   - employee benefit obligations paid</t>
  </si>
  <si>
    <t>Cash generated from operations</t>
  </si>
  <si>
    <r>
      <t>Less</t>
    </r>
    <r>
      <rPr>
        <sz val="9"/>
        <color theme="1"/>
        <rFont val="Arial"/>
        <family val="2"/>
      </rPr>
      <t xml:space="preserve">  Interest paid</t>
    </r>
  </si>
  <si>
    <t xml:space="preserve">      Income tax paid</t>
  </si>
  <si>
    <t xml:space="preserve">      Income tax refund</t>
  </si>
  <si>
    <t>Net cash generated from (used in) operating activities</t>
  </si>
  <si>
    <t xml:space="preserve">                                                         Preeyaporn Tangpaosak                                                         Preeyapun  Bhuwakul</t>
  </si>
  <si>
    <r>
      <t xml:space="preserve">Statement of Cash Flows (Unaudited) </t>
    </r>
    <r>
      <rPr>
        <sz val="9"/>
        <color theme="1"/>
        <rFont val="Arial"/>
        <family val="2"/>
      </rPr>
      <t>(Cont’d)</t>
    </r>
  </si>
  <si>
    <t>Cash flows from investing activities</t>
  </si>
  <si>
    <t>Purchase of financial assets measured at amortised cost</t>
  </si>
  <si>
    <t>Purchase of buildings and equipment</t>
  </si>
  <si>
    <t>Purchase of fiber optic network</t>
  </si>
  <si>
    <t>Purchase for borrowing cost of fiber optic network</t>
  </si>
  <si>
    <t>Purchase of intangible assets</t>
  </si>
  <si>
    <t>Decrease (increase) in restricted cash at bank</t>
  </si>
  <si>
    <t>Liquidation of a subsidiaries</t>
  </si>
  <si>
    <t>Payment for investment in subsidiaries</t>
  </si>
  <si>
    <t>Payment for interest in joint venture</t>
  </si>
  <si>
    <t>Proceeds from disposals of interest in joint venture</t>
  </si>
  <si>
    <t>Payment for short-term loans to related parties</t>
  </si>
  <si>
    <t>Repayment received from short-term loans to related parties</t>
  </si>
  <si>
    <t>Payment for long-term loans to a related party</t>
  </si>
  <si>
    <t>Dividend received</t>
  </si>
  <si>
    <t>Interest received</t>
  </si>
  <si>
    <t>Net cash (used in) generated from investing activities</t>
  </si>
  <si>
    <t>Cash flows from financing activities</t>
  </si>
  <si>
    <t>Proceeds from short-term borrowings from related parties</t>
  </si>
  <si>
    <t>Repayment of short-term borrowings from related parties</t>
  </si>
  <si>
    <t>Proceeds of short-term borrowings from financial institutions</t>
  </si>
  <si>
    <t>Repayment of short-term borrowings from financial institutions</t>
  </si>
  <si>
    <t>Proceeds of long-term borrowings from financial institutions</t>
  </si>
  <si>
    <t>Repayment of long-term borrowings from financial institutions</t>
  </si>
  <si>
    <t>Repayment of lease liabilities</t>
  </si>
  <si>
    <t>Dividend paid by subsidiaries</t>
  </si>
  <si>
    <t>Net cash used in financing activities</t>
  </si>
  <si>
    <t>Net increase in cash and cash equivalents</t>
  </si>
  <si>
    <t>Opening balance of cash and cash equivalents</t>
  </si>
  <si>
    <t>Effect of currency translation of cash and cash equivalents</t>
  </si>
  <si>
    <t>Closing balance of cash and cash equivalents</t>
  </si>
  <si>
    <t>Significant non-cash transactions</t>
  </si>
  <si>
    <t>Payable arising from purchase of investment property</t>
  </si>
  <si>
    <t>Payable arising from purchase of buildings and equipment</t>
  </si>
  <si>
    <t>Right-of-use assets arising from lease liabilities</t>
  </si>
  <si>
    <t xml:space="preserve">Right of uses assets arising from provision </t>
  </si>
  <si>
    <t>for decommissioning cost</t>
  </si>
  <si>
    <t>Payable arising from purchase of fiber optic network</t>
  </si>
  <si>
    <t>Payable arising from purchase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</si>
</sst>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;\(#,##0\);&quot;-&quot;"/>
    <numFmt numFmtId="165" formatCode="#,##0;\(#,##0\)"/>
    <numFmt numFmtId="166" formatCode="#,##0;\(#,##0\);&quot;-&quot;;@"/>
    <numFmt numFmtId="167" formatCode="#,##0.00;\(#,##0.00\);&quot;-&quot;"/>
    <numFmt numFmtId="168" formatCode="_(* #,##0_);_(* \(#,##0\);_(* &quot;-&quot;??_);_(@_)"/>
    <numFmt numFmtId="169" formatCode="#,##0.000;\(#,##0.000\);&quot;-&quot;"/>
    <numFmt numFmtId="170" formatCode="#,##0;\(#,##0\);\-"/>
    <numFmt numFmtId="171" formatCode="_(* #,##0_);_(* \(#,##0\);_(* &quot;-&quot;?_);@_)"/>
    <numFmt numFmtId="172" formatCode="_(* #,##0.00_);_(* \(#,##0.00\);_(* &quot;-&quot;??_);_(@_)"/>
    <numFmt numFmtId="173" formatCode="_-* #,##0_-;\-* #,##0_-;_-* &quot;-&quot;??_-;_-@"/>
  </numFmts>
  <fonts count="12" x14ac:knownFonts="1">
    <font>
      <sz val="14"/>
      <color rgb="FF000000"/>
      <name val="Cordia New"/>
      <family val="2"/>
    </font>
    <font>
      <sz val="11"/>
      <color theme="1"/>
      <name val="Aptos Narrow"/>
      <family val="2"/>
      <scheme val="minor"/>
    </font>
    <font>
      <sz val="14"/>
      <color rgb="FF000000"/>
      <name val="Cordia New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u/>
      <sz val="9"/>
      <color theme="1"/>
      <name val="Arial"/>
      <family val="2"/>
    </font>
    <font>
      <sz val="14"/>
      <name val="Cordia New"/>
      <family val="2"/>
    </font>
    <font>
      <b/>
      <sz val="9"/>
      <name val="Arial"/>
      <family val="2"/>
    </font>
    <font>
      <i/>
      <sz val="9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172" fontId="1" fillId="0" borderId="0" applyFont="0" applyFill="0" applyBorder="0" applyAlignment="0" applyProtection="0"/>
  </cellStyleXfs>
  <cellXfs count="213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/>
    <xf numFmtId="37" fontId="3" fillId="0" borderId="1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166" fontId="6" fillId="0" borderId="3" xfId="2" applyNumberFormat="1" applyFont="1" applyBorder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4" fontId="5" fillId="0" borderId="1" xfId="0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166" fontId="6" fillId="0" borderId="0" xfId="2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0" xfId="0" applyNumberFormat="1" applyFont="1" applyAlignment="1">
      <alignment horizontal="left" vertical="center"/>
    </xf>
    <xf numFmtId="37" fontId="5" fillId="0" borderId="1" xfId="0" applyNumberFormat="1" applyFont="1" applyBorder="1" applyAlignment="1">
      <alignment vertical="center"/>
    </xf>
    <xf numFmtId="37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4" fontId="4" fillId="0" borderId="4" xfId="0" applyNumberFormat="1" applyFont="1" applyBorder="1" applyAlignment="1">
      <alignment horizontal="right" vertical="center"/>
    </xf>
    <xf numFmtId="166" fontId="6" fillId="0" borderId="5" xfId="3" applyNumberFormat="1" applyFont="1" applyBorder="1" applyAlignment="1">
      <alignment horizontal="right" vertical="center"/>
    </xf>
    <xf numFmtId="166" fontId="6" fillId="0" borderId="0" xfId="3" applyNumberFormat="1" applyFont="1" applyAlignment="1">
      <alignment horizontal="right" vertical="center"/>
    </xf>
    <xf numFmtId="166" fontId="6" fillId="0" borderId="3" xfId="3" applyNumberFormat="1" applyFont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4" fontId="5" fillId="0" borderId="1" xfId="0" applyNumberFormat="1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4" fontId="3" fillId="0" borderId="3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4" fontId="5" fillId="0" borderId="3" xfId="0" applyNumberFormat="1" applyFont="1" applyBorder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5" fillId="0" borderId="4" xfId="0" applyNumberFormat="1" applyFont="1" applyBorder="1" applyAlignment="1">
      <alignment vertical="center"/>
    </xf>
    <xf numFmtId="169" fontId="5" fillId="0" borderId="4" xfId="0" applyNumberFormat="1" applyFont="1" applyBorder="1" applyAlignment="1">
      <alignment horizontal="right" vertical="center"/>
    </xf>
    <xf numFmtId="169" fontId="5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4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164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4" fontId="3" fillId="0" borderId="2" xfId="0" applyNumberFormat="1" applyFont="1" applyBorder="1" applyAlignment="1">
      <alignment vertical="center"/>
    </xf>
    <xf numFmtId="37" fontId="3" fillId="0" borderId="1" xfId="0" applyNumberFormat="1" applyFont="1" applyBorder="1" applyAlignment="1">
      <alignment horizontal="right" vertical="center"/>
    </xf>
    <xf numFmtId="166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horizontal="right" vertical="center"/>
    </xf>
    <xf numFmtId="164" fontId="6" fillId="0" borderId="0" xfId="2" applyNumberFormat="1" applyFont="1" applyAlignment="1">
      <alignment horizontal="right" vertical="center"/>
    </xf>
    <xf numFmtId="170" fontId="5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164" fontId="4" fillId="0" borderId="0" xfId="0" applyNumberFormat="1" applyFont="1"/>
    <xf numFmtId="164" fontId="4" fillId="0" borderId="3" xfId="0" applyNumberFormat="1" applyFont="1" applyBorder="1"/>
    <xf numFmtId="165" fontId="6" fillId="0" borderId="0" xfId="2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37" fontId="3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5" fillId="0" borderId="0" xfId="4" applyFont="1" applyAlignment="1">
      <alignment horizontal="center" vertical="center"/>
    </xf>
    <xf numFmtId="164" fontId="5" fillId="0" borderId="0" xfId="4" applyNumberFormat="1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5" fillId="0" borderId="0" xfId="4" applyFont="1" applyAlignment="1">
      <alignment vertical="center"/>
    </xf>
    <xf numFmtId="0" fontId="3" fillId="0" borderId="1" xfId="4" applyFont="1" applyBorder="1" applyAlignment="1">
      <alignment horizontal="left" vertical="center"/>
    </xf>
    <xf numFmtId="0" fontId="5" fillId="0" borderId="1" xfId="4" applyFont="1" applyBorder="1" applyAlignment="1">
      <alignment horizontal="center" vertical="center"/>
    </xf>
    <xf numFmtId="164" fontId="5" fillId="0" borderId="1" xfId="4" applyNumberFormat="1" applyFont="1" applyBorder="1" applyAlignment="1">
      <alignment horizontal="center" vertical="center"/>
    </xf>
    <xf numFmtId="0" fontId="3" fillId="0" borderId="0" xfId="4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164" fontId="5" fillId="0" borderId="0" xfId="4" applyNumberFormat="1" applyFont="1" applyAlignment="1">
      <alignment vertical="center"/>
    </xf>
    <xf numFmtId="164" fontId="3" fillId="0" borderId="0" xfId="4" quotePrefix="1" applyNumberFormat="1" applyFont="1" applyAlignment="1">
      <alignment horizontal="right" vertical="center"/>
    </xf>
    <xf numFmtId="164" fontId="7" fillId="0" borderId="0" xfId="4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164" fontId="3" fillId="0" borderId="1" xfId="4" applyNumberFormat="1" applyFont="1" applyBorder="1" applyAlignment="1">
      <alignment horizontal="right" vertical="center"/>
    </xf>
    <xf numFmtId="0" fontId="3" fillId="0" borderId="0" xfId="4" applyFont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164" fontId="5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center" vertical="center"/>
    </xf>
    <xf numFmtId="168" fontId="5" fillId="0" borderId="0" xfId="4" applyNumberFormat="1" applyFont="1" applyAlignment="1">
      <alignment horizontal="right" vertical="center"/>
    </xf>
    <xf numFmtId="165" fontId="5" fillId="0" borderId="0" xfId="4" applyNumberFormat="1" applyFont="1" applyAlignment="1">
      <alignment horizontal="left" vertical="center"/>
    </xf>
    <xf numFmtId="0" fontId="6" fillId="0" borderId="0" xfId="4" applyFont="1" applyAlignment="1">
      <alignment vertical="center"/>
    </xf>
    <xf numFmtId="0" fontId="5" fillId="0" borderId="0" xfId="4" applyFont="1" applyAlignment="1">
      <alignment horizontal="left" vertical="center"/>
    </xf>
    <xf numFmtId="165" fontId="5" fillId="0" borderId="0" xfId="4" quotePrefix="1" applyNumberFormat="1" applyFont="1" applyAlignment="1">
      <alignment horizontal="left" vertical="center"/>
    </xf>
    <xf numFmtId="164" fontId="5" fillId="0" borderId="1" xfId="4" applyNumberFormat="1" applyFont="1" applyBorder="1" applyAlignment="1">
      <alignment horizontal="right" vertical="center"/>
    </xf>
    <xf numFmtId="164" fontId="5" fillId="0" borderId="0" xfId="4" applyNumberFormat="1" applyFont="1" applyAlignment="1">
      <alignment horizontal="right" vertical="center" wrapText="1"/>
    </xf>
    <xf numFmtId="0" fontId="11" fillId="0" borderId="0" xfId="4" applyFont="1" applyAlignment="1">
      <alignment vertical="center"/>
    </xf>
    <xf numFmtId="168" fontId="5" fillId="0" borderId="0" xfId="4" applyNumberFormat="1" applyFont="1" applyAlignment="1">
      <alignment vertical="center"/>
    </xf>
    <xf numFmtId="164" fontId="5" fillId="0" borderId="3" xfId="4" applyNumberFormat="1" applyFont="1" applyBorder="1" applyAlignment="1">
      <alignment horizontal="right" vertical="center"/>
    </xf>
    <xf numFmtId="37" fontId="3" fillId="0" borderId="0" xfId="4" applyNumberFormat="1" applyFont="1" applyAlignment="1">
      <alignment horizontal="left" vertical="center"/>
    </xf>
    <xf numFmtId="171" fontId="5" fillId="0" borderId="0" xfId="4" applyNumberFormat="1" applyFont="1" applyAlignment="1">
      <alignment horizontal="right" vertical="center"/>
    </xf>
    <xf numFmtId="171" fontId="5" fillId="0" borderId="0" xfId="4" applyNumberFormat="1" applyFont="1" applyAlignment="1">
      <alignment vertical="center"/>
    </xf>
    <xf numFmtId="164" fontId="5" fillId="0" borderId="3" xfId="5" quotePrefix="1" applyNumberFormat="1" applyFont="1" applyFill="1" applyBorder="1" applyAlignment="1">
      <alignment horizontal="right" vertical="center"/>
    </xf>
    <xf numFmtId="166" fontId="5" fillId="0" borderId="1" xfId="4" applyNumberFormat="1" applyFont="1" applyBorder="1" applyAlignment="1">
      <alignment horizontal="right" vertical="center"/>
    </xf>
    <xf numFmtId="165" fontId="3" fillId="0" borderId="0" xfId="4" applyNumberFormat="1" applyFont="1" applyAlignment="1">
      <alignment vertical="center"/>
    </xf>
    <xf numFmtId="165" fontId="5" fillId="0" borderId="0" xfId="4" applyNumberFormat="1" applyFont="1" applyAlignment="1">
      <alignment vertical="center"/>
    </xf>
    <xf numFmtId="171" fontId="5" fillId="0" borderId="0" xfId="0" applyNumberFormat="1" applyFont="1" applyAlignment="1">
      <alignment vertical="center"/>
    </xf>
    <xf numFmtId="0" fontId="5" fillId="0" borderId="0" xfId="4" applyFont="1" applyAlignment="1">
      <alignment horizontal="left" vertical="center" wrapText="1"/>
    </xf>
    <xf numFmtId="0" fontId="5" fillId="0" borderId="0" xfId="4" applyFont="1" applyAlignment="1">
      <alignment horizontal="right" vertical="center"/>
    </xf>
    <xf numFmtId="0" fontId="3" fillId="0" borderId="0" xfId="4" quotePrefix="1" applyFont="1" applyAlignment="1">
      <alignment horizontal="left" vertical="center"/>
    </xf>
    <xf numFmtId="165" fontId="3" fillId="0" borderId="0" xfId="4" quotePrefix="1" applyNumberFormat="1" applyFont="1" applyAlignment="1">
      <alignment horizontal="left" vertical="center"/>
    </xf>
    <xf numFmtId="164" fontId="5" fillId="0" borderId="4" xfId="4" applyNumberFormat="1" applyFont="1" applyBorder="1" applyAlignment="1">
      <alignment horizontal="right" vertical="center"/>
    </xf>
    <xf numFmtId="173" fontId="5" fillId="0" borderId="0" xfId="4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37" fontId="5" fillId="0" borderId="0" xfId="0" applyNumberFormat="1" applyFont="1" applyAlignment="1">
      <alignment horizontal="left" vertical="center"/>
    </xf>
    <xf numFmtId="37" fontId="5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37" fontId="5" fillId="0" borderId="1" xfId="0" applyNumberFormat="1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/>
    </xf>
    <xf numFmtId="0" fontId="6" fillId="0" borderId="6" xfId="0" applyFont="1" applyBorder="1"/>
    <xf numFmtId="0" fontId="6" fillId="0" borderId="2" xfId="0" applyFont="1" applyBorder="1"/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0" xfId="4" applyFont="1" applyAlignment="1">
      <alignment horizontal="left" vertical="center"/>
    </xf>
    <xf numFmtId="0" fontId="5" fillId="0" borderId="0" xfId="4" applyFont="1" applyAlignment="1">
      <alignment vertical="center"/>
    </xf>
    <xf numFmtId="37" fontId="5" fillId="0" borderId="1" xfId="4" applyNumberFormat="1" applyFont="1" applyBorder="1" applyAlignment="1">
      <alignment horizontal="left" vertical="center"/>
    </xf>
    <xf numFmtId="0" fontId="5" fillId="0" borderId="1" xfId="4" applyFont="1" applyBorder="1" applyAlignment="1">
      <alignment vertical="center"/>
    </xf>
    <xf numFmtId="0" fontId="5" fillId="0" borderId="1" xfId="4" applyFont="1" applyBorder="1" applyAlignment="1">
      <alignment horizontal="left" vertical="center" wrapText="1"/>
    </xf>
    <xf numFmtId="0" fontId="3" fillId="0" borderId="0" xfId="4" applyFont="1" applyAlignment="1">
      <alignment horizontal="center" vertical="center"/>
    </xf>
    <xf numFmtId="164" fontId="3" fillId="0" borderId="0" xfId="4" applyNumberFormat="1" applyFont="1" applyAlignment="1">
      <alignment horizontal="center" vertical="center"/>
    </xf>
    <xf numFmtId="0" fontId="3" fillId="0" borderId="1" xfId="4" applyFont="1" applyBorder="1" applyAlignment="1">
      <alignment horizontal="center" vertical="center"/>
    </xf>
    <xf numFmtId="164" fontId="3" fillId="0" borderId="1" xfId="4" applyNumberFormat="1" applyFont="1" applyBorder="1" applyAlignment="1">
      <alignment horizontal="center" vertical="center"/>
    </xf>
    <xf numFmtId="37" fontId="5" fillId="0" borderId="0" xfId="4" applyNumberFormat="1" applyFont="1" applyAlignment="1">
      <alignment horizontal="center" vertical="center"/>
    </xf>
    <xf numFmtId="37" fontId="3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/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167" fontId="5" fillId="0" borderId="0" xfId="0" applyNumberFormat="1" applyFont="1" applyFill="1" applyAlignment="1">
      <alignment horizontal="right" vertical="center"/>
    </xf>
    <xf numFmtId="164" fontId="5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/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/>
    <xf numFmtId="164" fontId="3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164" fontId="3" fillId="0" borderId="0" xfId="0" quotePrefix="1" applyNumberFormat="1" applyFont="1" applyFill="1" applyAlignment="1">
      <alignment horizontal="right" vertical="center"/>
    </xf>
    <xf numFmtId="16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3" fillId="0" borderId="3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3" fontId="4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3" fontId="4" fillId="0" borderId="1" xfId="0" applyNumberFormat="1" applyFont="1" applyFill="1" applyBorder="1" applyAlignment="1">
      <alignment horizontal="right" vertical="center"/>
    </xf>
    <xf numFmtId="164" fontId="5" fillId="0" borderId="3" xfId="0" applyNumberFormat="1" applyFont="1" applyFill="1" applyBorder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5" fillId="0" borderId="4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37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164" fontId="5" fillId="0" borderId="4" xfId="0" applyNumberFormat="1" applyFont="1" applyFill="1" applyBorder="1" applyAlignment="1">
      <alignment vertical="center"/>
    </xf>
    <xf numFmtId="169" fontId="5" fillId="0" borderId="4" xfId="0" applyNumberFormat="1" applyFont="1" applyFill="1" applyBorder="1" applyAlignment="1">
      <alignment horizontal="right" vertical="center"/>
    </xf>
    <xf numFmtId="169" fontId="5" fillId="0" borderId="0" xfId="0" applyNumberFormat="1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37" fontId="5" fillId="0" borderId="1" xfId="0" applyNumberFormat="1" applyFont="1" applyFill="1" applyBorder="1" applyAlignment="1">
      <alignment horizontal="left" vertical="center"/>
    </xf>
  </cellXfs>
  <cellStyles count="6">
    <cellStyle name="Comma" xfId="1" builtinId="3"/>
    <cellStyle name="Comma 2 2 18 2 2" xfId="5" xr:uid="{9B194F0E-6505-4C99-A8F8-8B4D3350D508}"/>
    <cellStyle name="Normal" xfId="0" builtinId="0"/>
    <cellStyle name="Normal 1078 2" xfId="4" xr:uid="{CA487ACB-A890-42A2-9D37-367BA0885243}"/>
    <cellStyle name="Normal 4" xfId="2" xr:uid="{C23CA275-09C2-4EC2-9053-C98DA38ACBF4}"/>
    <cellStyle name="Normal 6 2" xfId="3" xr:uid="{F10ACC1C-B2CF-4AD5-B22D-C71808CE63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B3216-F484-4F1A-A659-463B72576C15}">
  <dimension ref="A1:P157"/>
  <sheetViews>
    <sheetView topLeftCell="A137" zoomScale="85" zoomScaleNormal="85" zoomScaleSheetLayoutView="100" zoomScalePageLayoutView="85" workbookViewId="0">
      <selection activeCell="S159" sqref="S159"/>
    </sheetView>
  </sheetViews>
  <sheetFormatPr defaultColWidth="10.140625" defaultRowHeight="15" customHeight="1" x14ac:dyDescent="0.2"/>
  <cols>
    <col min="1" max="6" width="1.7109375" style="5" customWidth="1"/>
    <col min="7" max="7" width="27.42578125" style="5" customWidth="1"/>
    <col min="8" max="8" width="6.140625" style="5" customWidth="1"/>
    <col min="9" max="9" width="0.5703125" style="5" customWidth="1"/>
    <col min="10" max="10" width="14.28515625" style="5" customWidth="1"/>
    <col min="11" max="11" width="0.5703125" style="5" customWidth="1"/>
    <col min="12" max="12" width="14.28515625" style="5" customWidth="1"/>
    <col min="13" max="13" width="0.5703125" style="5" customWidth="1"/>
    <col min="14" max="14" width="14.28515625" style="5" customWidth="1"/>
    <col min="15" max="15" width="0.5703125" style="5" customWidth="1"/>
    <col min="16" max="16" width="14.28515625" style="5" customWidth="1"/>
    <col min="17" max="16384" width="10.140625" style="5"/>
  </cols>
  <sheetData>
    <row r="1" spans="1:16" ht="16.5" customHeight="1" x14ac:dyDescent="0.2">
      <c r="A1" s="1" t="s">
        <v>0</v>
      </c>
      <c r="B1" s="1"/>
      <c r="C1" s="1"/>
      <c r="D1" s="1"/>
      <c r="E1" s="1"/>
      <c r="F1" s="1"/>
      <c r="G1" s="1"/>
      <c r="H1" s="2"/>
      <c r="I1" s="2"/>
      <c r="J1" s="2"/>
      <c r="K1" s="2"/>
      <c r="L1" s="3"/>
      <c r="M1" s="4"/>
      <c r="N1" s="3"/>
      <c r="O1" s="3"/>
      <c r="P1" s="3"/>
    </row>
    <row r="2" spans="1:16" ht="16.5" customHeight="1" x14ac:dyDescent="0.2">
      <c r="A2" s="1" t="s">
        <v>1</v>
      </c>
      <c r="B2" s="1"/>
      <c r="C2" s="1"/>
      <c r="D2" s="1"/>
      <c r="E2" s="1"/>
      <c r="F2" s="1"/>
      <c r="G2" s="1"/>
      <c r="H2" s="2"/>
      <c r="I2" s="2"/>
      <c r="J2" s="2"/>
      <c r="K2" s="2"/>
      <c r="L2" s="3"/>
      <c r="M2" s="4"/>
      <c r="N2" s="3"/>
      <c r="O2" s="3"/>
      <c r="P2" s="3"/>
    </row>
    <row r="3" spans="1:16" ht="16.5" customHeight="1" x14ac:dyDescent="0.2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8"/>
      <c r="M3" s="9"/>
      <c r="N3" s="8"/>
      <c r="O3" s="8"/>
      <c r="P3" s="8"/>
    </row>
    <row r="4" spans="1:16" ht="15.95" customHeight="1" x14ac:dyDescent="0.2">
      <c r="A4" s="1"/>
      <c r="B4" s="1"/>
      <c r="C4" s="1"/>
      <c r="D4" s="1"/>
      <c r="E4" s="1"/>
      <c r="F4" s="1"/>
      <c r="G4" s="1"/>
      <c r="H4" s="2"/>
      <c r="I4" s="2"/>
      <c r="J4" s="2"/>
      <c r="K4" s="2"/>
      <c r="L4" s="3"/>
      <c r="M4" s="4"/>
      <c r="N4" s="3"/>
      <c r="O4" s="3"/>
      <c r="P4" s="3"/>
    </row>
    <row r="5" spans="1:16" ht="15.95" customHeight="1" x14ac:dyDescent="0.2">
      <c r="A5" s="1"/>
      <c r="B5" s="1"/>
      <c r="C5" s="1"/>
      <c r="D5" s="1"/>
      <c r="E5" s="1"/>
      <c r="F5" s="1"/>
      <c r="G5" s="1"/>
      <c r="H5" s="2"/>
      <c r="I5" s="2"/>
      <c r="J5" s="2"/>
      <c r="K5" s="2"/>
      <c r="L5" s="3"/>
      <c r="M5" s="4"/>
      <c r="N5" s="3"/>
      <c r="O5" s="3"/>
      <c r="P5" s="3"/>
    </row>
    <row r="6" spans="1:16" ht="15.95" customHeight="1" x14ac:dyDescent="0.2">
      <c r="A6" s="10"/>
      <c r="B6" s="1"/>
      <c r="C6" s="1"/>
      <c r="D6" s="1"/>
      <c r="E6" s="1"/>
      <c r="F6" s="1"/>
      <c r="G6" s="1"/>
      <c r="H6" s="2"/>
      <c r="I6" s="2"/>
      <c r="J6" s="136" t="s">
        <v>3</v>
      </c>
      <c r="K6" s="134"/>
      <c r="L6" s="134"/>
      <c r="M6" s="4"/>
      <c r="N6" s="137" t="s">
        <v>4</v>
      </c>
      <c r="O6" s="134"/>
      <c r="P6" s="134"/>
    </row>
    <row r="7" spans="1:16" ht="15.95" customHeight="1" x14ac:dyDescent="0.2">
      <c r="A7" s="1"/>
      <c r="B7" s="1"/>
      <c r="C7" s="1"/>
      <c r="D7" s="1"/>
      <c r="E7" s="1"/>
      <c r="F7" s="1"/>
      <c r="G7" s="1"/>
      <c r="H7" s="12"/>
      <c r="I7" s="12"/>
      <c r="J7" s="138" t="s">
        <v>5</v>
      </c>
      <c r="K7" s="139"/>
      <c r="L7" s="139"/>
      <c r="M7" s="12"/>
      <c r="N7" s="140" t="s">
        <v>5</v>
      </c>
      <c r="O7" s="139"/>
      <c r="P7" s="139"/>
    </row>
    <row r="8" spans="1:16" ht="15.95" customHeight="1" x14ac:dyDescent="0.2">
      <c r="A8" s="1"/>
      <c r="B8" s="1"/>
      <c r="C8" s="1"/>
      <c r="D8" s="1"/>
      <c r="E8" s="1"/>
      <c r="F8" s="1"/>
      <c r="G8" s="1"/>
      <c r="H8" s="14"/>
      <c r="I8" s="14"/>
      <c r="J8" s="15" t="s">
        <v>6</v>
      </c>
      <c r="K8" s="16"/>
      <c r="L8" s="15" t="s">
        <v>7</v>
      </c>
      <c r="M8" s="12"/>
      <c r="N8" s="15" t="s">
        <v>6</v>
      </c>
      <c r="O8" s="16"/>
      <c r="P8" s="15" t="s">
        <v>7</v>
      </c>
    </row>
    <row r="9" spans="1:16" ht="15.95" customHeight="1" x14ac:dyDescent="0.2">
      <c r="A9" s="1"/>
      <c r="B9" s="1"/>
      <c r="C9" s="1"/>
      <c r="D9" s="1"/>
      <c r="E9" s="1"/>
      <c r="F9" s="1"/>
      <c r="G9" s="1"/>
      <c r="H9" s="14"/>
      <c r="I9" s="14"/>
      <c r="J9" s="17" t="s">
        <v>8</v>
      </c>
      <c r="K9" s="3"/>
      <c r="L9" s="3" t="s">
        <v>9</v>
      </c>
      <c r="M9" s="14"/>
      <c r="N9" s="17" t="s">
        <v>8</v>
      </c>
      <c r="O9" s="3"/>
      <c r="P9" s="3" t="s">
        <v>9</v>
      </c>
    </row>
    <row r="10" spans="1:16" ht="15.95" customHeight="1" x14ac:dyDescent="0.2">
      <c r="A10" s="1"/>
      <c r="B10" s="1"/>
      <c r="C10" s="1"/>
      <c r="D10" s="1"/>
      <c r="E10" s="1"/>
      <c r="F10" s="1"/>
      <c r="G10" s="1"/>
      <c r="H10" s="18"/>
      <c r="I10" s="18"/>
      <c r="J10" s="17" t="s">
        <v>10</v>
      </c>
      <c r="K10" s="19"/>
      <c r="L10" s="17" t="s">
        <v>11</v>
      </c>
      <c r="M10" s="18"/>
      <c r="N10" s="17" t="s">
        <v>10</v>
      </c>
      <c r="O10" s="19"/>
      <c r="P10" s="17" t="s">
        <v>11</v>
      </c>
    </row>
    <row r="11" spans="1:16" ht="15.95" customHeight="1" x14ac:dyDescent="0.2">
      <c r="A11" s="1"/>
      <c r="B11" s="1"/>
      <c r="C11" s="1"/>
      <c r="D11" s="1"/>
      <c r="E11" s="1"/>
      <c r="F11" s="1"/>
      <c r="G11" s="1"/>
      <c r="H11" s="13" t="s">
        <v>12</v>
      </c>
      <c r="I11" s="11"/>
      <c r="J11" s="8" t="s">
        <v>13</v>
      </c>
      <c r="K11" s="4"/>
      <c r="L11" s="8" t="s">
        <v>13</v>
      </c>
      <c r="M11" s="11"/>
      <c r="N11" s="8" t="s">
        <v>13</v>
      </c>
      <c r="O11" s="4"/>
      <c r="P11" s="8" t="s">
        <v>13</v>
      </c>
    </row>
    <row r="12" spans="1:16" ht="15.95" customHeight="1" x14ac:dyDescent="0.2">
      <c r="A12" s="1"/>
      <c r="B12" s="1"/>
      <c r="C12" s="1"/>
      <c r="D12" s="1"/>
      <c r="E12" s="1"/>
      <c r="F12" s="1"/>
      <c r="G12" s="1"/>
      <c r="H12" s="11"/>
      <c r="I12" s="11"/>
      <c r="J12" s="3"/>
      <c r="K12" s="4"/>
      <c r="L12" s="3"/>
      <c r="M12" s="11"/>
      <c r="N12" s="3"/>
      <c r="O12" s="4"/>
      <c r="P12" s="3"/>
    </row>
    <row r="13" spans="1:16" ht="15.95" customHeight="1" x14ac:dyDescent="0.2">
      <c r="A13" s="10" t="s">
        <v>14</v>
      </c>
      <c r="B13" s="20"/>
      <c r="C13" s="20"/>
      <c r="D13" s="20"/>
      <c r="E13" s="20"/>
      <c r="F13" s="20"/>
      <c r="G13" s="20"/>
      <c r="H13" s="21"/>
      <c r="I13" s="21"/>
      <c r="J13" s="22"/>
      <c r="K13" s="21"/>
      <c r="L13" s="22"/>
      <c r="M13" s="23"/>
      <c r="N13" s="22"/>
      <c r="O13" s="22"/>
      <c r="P13" s="22"/>
    </row>
    <row r="14" spans="1:16" ht="15.95" customHeight="1" x14ac:dyDescent="0.2">
      <c r="A14" s="20"/>
      <c r="B14" s="20"/>
      <c r="C14" s="20"/>
      <c r="D14" s="20"/>
      <c r="E14" s="20"/>
      <c r="F14" s="20"/>
      <c r="G14" s="20"/>
      <c r="H14" s="21"/>
      <c r="I14" s="21"/>
      <c r="J14" s="22"/>
      <c r="K14" s="21"/>
      <c r="L14" s="22"/>
      <c r="M14" s="23"/>
      <c r="N14" s="22"/>
      <c r="O14" s="22"/>
      <c r="P14" s="22"/>
    </row>
    <row r="15" spans="1:16" ht="15.95" customHeight="1" x14ac:dyDescent="0.2">
      <c r="A15" s="10" t="s">
        <v>15</v>
      </c>
      <c r="B15" s="20"/>
      <c r="C15" s="20"/>
      <c r="D15" s="20"/>
      <c r="E15" s="20"/>
      <c r="F15" s="20"/>
      <c r="G15" s="20"/>
      <c r="H15" s="21"/>
      <c r="I15" s="21"/>
      <c r="J15" s="22"/>
      <c r="K15" s="21"/>
      <c r="L15" s="22"/>
      <c r="M15" s="23"/>
      <c r="N15" s="22"/>
      <c r="O15" s="22"/>
      <c r="P15" s="22"/>
    </row>
    <row r="16" spans="1:16" ht="15.95" customHeight="1" x14ac:dyDescent="0.2">
      <c r="A16" s="1"/>
      <c r="B16" s="20"/>
      <c r="C16" s="20"/>
      <c r="D16" s="20"/>
      <c r="E16" s="20"/>
      <c r="F16" s="20"/>
      <c r="G16" s="20"/>
      <c r="H16" s="21"/>
      <c r="I16" s="21"/>
      <c r="J16" s="22"/>
      <c r="K16" s="21"/>
      <c r="L16" s="22"/>
      <c r="M16" s="23"/>
      <c r="N16" s="22"/>
      <c r="O16" s="22"/>
      <c r="P16" s="22"/>
    </row>
    <row r="17" spans="1:16" ht="15.95" customHeight="1" x14ac:dyDescent="0.2">
      <c r="A17" s="14" t="s">
        <v>16</v>
      </c>
      <c r="B17" s="20"/>
      <c r="C17" s="20"/>
      <c r="D17" s="20"/>
      <c r="E17" s="20"/>
      <c r="F17" s="20"/>
      <c r="G17" s="20"/>
      <c r="H17" s="21"/>
      <c r="I17" s="21"/>
      <c r="J17" s="24">
        <v>273675940</v>
      </c>
      <c r="K17" s="21"/>
      <c r="L17" s="25">
        <v>246310776</v>
      </c>
      <c r="M17" s="22"/>
      <c r="N17" s="24">
        <v>58239524</v>
      </c>
      <c r="O17" s="22"/>
      <c r="P17" s="25">
        <v>31577319</v>
      </c>
    </row>
    <row r="18" spans="1:16" ht="15.95" customHeight="1" x14ac:dyDescent="0.2">
      <c r="A18" s="20" t="s">
        <v>17</v>
      </c>
      <c r="B18" s="20"/>
      <c r="C18" s="20"/>
      <c r="D18" s="20"/>
      <c r="E18" s="20"/>
      <c r="F18" s="20"/>
      <c r="G18" s="20"/>
      <c r="H18" s="21"/>
      <c r="I18" s="21"/>
      <c r="J18" s="24">
        <v>50000000</v>
      </c>
      <c r="K18" s="21"/>
      <c r="L18" s="25">
        <v>0</v>
      </c>
      <c r="M18" s="22"/>
      <c r="N18" s="24" t="s">
        <v>18</v>
      </c>
      <c r="O18" s="22"/>
      <c r="P18" s="25">
        <v>0</v>
      </c>
    </row>
    <row r="19" spans="1:16" ht="15.95" customHeight="1" x14ac:dyDescent="0.2">
      <c r="A19" s="14" t="s">
        <v>19</v>
      </c>
      <c r="B19" s="20"/>
      <c r="C19" s="20"/>
      <c r="D19" s="20"/>
      <c r="E19" s="20"/>
      <c r="F19" s="20"/>
      <c r="G19" s="20"/>
      <c r="H19" s="21"/>
      <c r="I19" s="21"/>
      <c r="J19" s="24">
        <v>489375861</v>
      </c>
      <c r="K19" s="21"/>
      <c r="L19" s="25">
        <v>531311065</v>
      </c>
      <c r="M19" s="22"/>
      <c r="N19" s="24">
        <v>93515706</v>
      </c>
      <c r="O19" s="22"/>
      <c r="P19" s="25">
        <v>93251926</v>
      </c>
    </row>
    <row r="20" spans="1:16" ht="15.95" customHeight="1" x14ac:dyDescent="0.2">
      <c r="A20" s="20" t="s">
        <v>20</v>
      </c>
      <c r="B20" s="20"/>
      <c r="C20" s="20"/>
      <c r="D20" s="20"/>
      <c r="E20" s="20"/>
      <c r="F20" s="20"/>
      <c r="G20" s="20"/>
      <c r="H20" s="21">
        <v>8</v>
      </c>
      <c r="I20" s="21"/>
      <c r="J20" s="24">
        <v>10087663</v>
      </c>
      <c r="K20" s="21"/>
      <c r="L20" s="25">
        <v>8650409</v>
      </c>
      <c r="M20" s="22"/>
      <c r="N20" s="24">
        <v>8827269</v>
      </c>
      <c r="O20" s="22"/>
      <c r="P20" s="25">
        <v>8650409</v>
      </c>
    </row>
    <row r="21" spans="1:16" ht="15.95" customHeight="1" x14ac:dyDescent="0.2">
      <c r="A21" s="20" t="s">
        <v>21</v>
      </c>
      <c r="B21" s="20"/>
      <c r="C21" s="20"/>
      <c r="D21" s="20"/>
      <c r="E21" s="20"/>
      <c r="F21" s="20"/>
      <c r="G21" s="20"/>
      <c r="H21" s="21">
        <v>7</v>
      </c>
      <c r="I21" s="21"/>
      <c r="J21" s="24">
        <v>64651723</v>
      </c>
      <c r="K21" s="21"/>
      <c r="L21" s="25">
        <v>90321654</v>
      </c>
      <c r="M21" s="22"/>
      <c r="N21" s="24">
        <v>40269808</v>
      </c>
      <c r="O21" s="22"/>
      <c r="P21" s="25">
        <v>31737804</v>
      </c>
    </row>
    <row r="22" spans="1:16" ht="15.95" customHeight="1" x14ac:dyDescent="0.2">
      <c r="A22" s="20" t="s">
        <v>22</v>
      </c>
      <c r="B22" s="20"/>
      <c r="C22" s="20"/>
      <c r="D22" s="20"/>
      <c r="E22" s="20"/>
      <c r="F22" s="20"/>
      <c r="G22" s="20"/>
      <c r="H22" s="21">
        <v>19</v>
      </c>
      <c r="I22" s="21"/>
      <c r="J22" s="24">
        <v>111511400</v>
      </c>
      <c r="K22" s="21"/>
      <c r="L22" s="25">
        <v>160226400</v>
      </c>
      <c r="M22" s="22"/>
      <c r="N22" s="24">
        <v>281511400</v>
      </c>
      <c r="O22" s="22"/>
      <c r="P22" s="25">
        <v>249226400</v>
      </c>
    </row>
    <row r="23" spans="1:16" ht="15.95" customHeight="1" x14ac:dyDescent="0.2">
      <c r="A23" s="20" t="s">
        <v>23</v>
      </c>
      <c r="B23" s="20"/>
      <c r="C23" s="20"/>
      <c r="D23" s="20"/>
      <c r="E23" s="20"/>
      <c r="F23" s="20"/>
      <c r="G23" s="20"/>
      <c r="H23" s="21"/>
      <c r="I23" s="21"/>
      <c r="J23" s="24">
        <v>80524238</v>
      </c>
      <c r="K23" s="21"/>
      <c r="L23" s="25">
        <v>67400310</v>
      </c>
      <c r="M23" s="22"/>
      <c r="N23" s="24">
        <v>48194822</v>
      </c>
      <c r="O23" s="22"/>
      <c r="P23" s="25">
        <v>24187347</v>
      </c>
    </row>
    <row r="24" spans="1:16" ht="15.95" customHeight="1" x14ac:dyDescent="0.2">
      <c r="A24" s="20" t="s">
        <v>24</v>
      </c>
      <c r="B24" s="20"/>
      <c r="C24" s="20"/>
      <c r="D24" s="20"/>
      <c r="E24" s="20"/>
      <c r="F24" s="20"/>
      <c r="G24" s="20"/>
      <c r="H24" s="21"/>
      <c r="I24" s="21"/>
      <c r="J24" s="26">
        <v>133527489</v>
      </c>
      <c r="K24" s="21"/>
      <c r="L24" s="27">
        <v>186339323</v>
      </c>
      <c r="M24" s="22"/>
      <c r="N24" s="26">
        <v>13962193</v>
      </c>
      <c r="O24" s="22"/>
      <c r="P24" s="27">
        <v>35812499</v>
      </c>
    </row>
    <row r="25" spans="1:16" ht="15.95" customHeight="1" x14ac:dyDescent="0.2">
      <c r="A25" s="20"/>
      <c r="B25" s="20"/>
      <c r="C25" s="20"/>
      <c r="D25" s="20"/>
      <c r="E25" s="20"/>
      <c r="F25" s="20"/>
      <c r="G25" s="20"/>
      <c r="H25" s="21"/>
      <c r="I25" s="21"/>
      <c r="J25" s="22"/>
      <c r="K25" s="21"/>
      <c r="L25" s="22"/>
      <c r="M25" s="23"/>
      <c r="N25" s="22"/>
      <c r="O25" s="22"/>
      <c r="P25" s="22"/>
    </row>
    <row r="26" spans="1:16" ht="15.95" customHeight="1" x14ac:dyDescent="0.2">
      <c r="A26" s="28" t="s">
        <v>25</v>
      </c>
      <c r="B26" s="20"/>
      <c r="C26" s="20"/>
      <c r="D26" s="20"/>
      <c r="E26" s="20"/>
      <c r="F26" s="20"/>
      <c r="G26" s="20"/>
      <c r="H26" s="21"/>
      <c r="I26" s="21"/>
      <c r="J26" s="29">
        <f>SUM(J17:J24)</f>
        <v>1213354314</v>
      </c>
      <c r="K26" s="21"/>
      <c r="L26" s="29">
        <f>SUM(L17:L24)</f>
        <v>1290559937</v>
      </c>
      <c r="M26" s="23"/>
      <c r="N26" s="29">
        <f>SUM(N17:N24)</f>
        <v>544520722</v>
      </c>
      <c r="O26" s="22"/>
      <c r="P26" s="29">
        <f>SUM(P17:P24)</f>
        <v>474443704</v>
      </c>
    </row>
    <row r="27" spans="1:16" ht="15.95" customHeight="1" x14ac:dyDescent="0.2">
      <c r="A27" s="20"/>
      <c r="B27" s="20"/>
      <c r="C27" s="20"/>
      <c r="D27" s="20"/>
      <c r="E27" s="20"/>
      <c r="F27" s="20"/>
      <c r="G27" s="20"/>
      <c r="H27" s="21"/>
      <c r="I27" s="21"/>
      <c r="J27" s="22"/>
      <c r="K27" s="21"/>
      <c r="L27" s="22"/>
      <c r="M27" s="23"/>
      <c r="N27" s="22"/>
      <c r="O27" s="22"/>
      <c r="P27" s="22"/>
    </row>
    <row r="28" spans="1:16" ht="15.95" customHeight="1" x14ac:dyDescent="0.2">
      <c r="A28" s="28" t="s">
        <v>26</v>
      </c>
      <c r="B28" s="20"/>
      <c r="C28" s="20"/>
      <c r="D28" s="20"/>
      <c r="E28" s="20"/>
      <c r="F28" s="20"/>
      <c r="G28" s="20"/>
      <c r="H28" s="21"/>
      <c r="I28" s="21"/>
      <c r="J28" s="22"/>
      <c r="K28" s="21"/>
      <c r="L28" s="22"/>
      <c r="M28" s="23"/>
      <c r="N28" s="22"/>
      <c r="O28" s="22"/>
      <c r="P28" s="22"/>
    </row>
    <row r="29" spans="1:16" ht="15.95" customHeight="1" x14ac:dyDescent="0.2">
      <c r="A29" s="1"/>
      <c r="B29" s="20"/>
      <c r="C29" s="20"/>
      <c r="D29" s="20"/>
      <c r="E29" s="20"/>
      <c r="F29" s="20"/>
      <c r="G29" s="20"/>
      <c r="H29" s="21"/>
      <c r="I29" s="21"/>
      <c r="J29" s="22"/>
      <c r="K29" s="21"/>
      <c r="L29" s="22"/>
      <c r="M29" s="23"/>
      <c r="N29" s="22"/>
      <c r="O29" s="22"/>
      <c r="P29" s="22"/>
    </row>
    <row r="30" spans="1:16" ht="15.95" customHeight="1" x14ac:dyDescent="0.2">
      <c r="A30" s="30" t="s">
        <v>27</v>
      </c>
      <c r="B30" s="20"/>
      <c r="C30" s="20"/>
      <c r="D30" s="20"/>
      <c r="E30" s="20"/>
      <c r="F30" s="20"/>
      <c r="G30" s="20"/>
      <c r="H30" s="21"/>
      <c r="I30" s="21"/>
      <c r="J30" s="31">
        <v>126723762</v>
      </c>
      <c r="K30" s="21"/>
      <c r="L30" s="25">
        <v>152384327</v>
      </c>
      <c r="M30" s="23"/>
      <c r="N30" s="31">
        <v>52314319</v>
      </c>
      <c r="O30" s="22"/>
      <c r="P30" s="25">
        <v>52225097</v>
      </c>
    </row>
    <row r="31" spans="1:16" ht="15.95" customHeight="1" x14ac:dyDescent="0.2">
      <c r="A31" s="30" t="s">
        <v>28</v>
      </c>
      <c r="B31" s="20"/>
      <c r="C31" s="20"/>
      <c r="D31" s="20"/>
      <c r="E31" s="20"/>
      <c r="F31" s="20"/>
      <c r="G31" s="20"/>
      <c r="H31" s="21">
        <v>8</v>
      </c>
      <c r="I31" s="21"/>
      <c r="J31" s="31">
        <v>175905328</v>
      </c>
      <c r="K31" s="21"/>
      <c r="L31" s="25">
        <v>175862825</v>
      </c>
      <c r="M31" s="23"/>
      <c r="N31" s="31">
        <v>171244728</v>
      </c>
      <c r="O31" s="22"/>
      <c r="P31" s="25">
        <v>175862825</v>
      </c>
    </row>
    <row r="32" spans="1:16" ht="15.95" customHeight="1" x14ac:dyDescent="0.2">
      <c r="A32" s="30" t="s">
        <v>29</v>
      </c>
      <c r="B32" s="20"/>
      <c r="C32" s="20"/>
      <c r="D32" s="20"/>
      <c r="E32" s="20"/>
      <c r="F32" s="20"/>
      <c r="G32" s="20"/>
      <c r="H32" s="21">
        <v>9</v>
      </c>
      <c r="I32" s="20"/>
      <c r="J32" s="32" t="s">
        <v>18</v>
      </c>
      <c r="K32" s="20"/>
      <c r="L32" s="25">
        <v>0</v>
      </c>
      <c r="M32" s="20"/>
      <c r="N32" s="31">
        <v>1017519740</v>
      </c>
      <c r="O32" s="20"/>
      <c r="P32" s="25">
        <v>1007529740</v>
      </c>
    </row>
    <row r="33" spans="1:16" ht="15.95" customHeight="1" x14ac:dyDescent="0.2">
      <c r="A33" s="30" t="s">
        <v>30</v>
      </c>
      <c r="B33" s="20"/>
      <c r="C33" s="20"/>
      <c r="D33" s="20"/>
      <c r="E33" s="20"/>
      <c r="F33" s="20"/>
      <c r="G33" s="20"/>
      <c r="H33" s="21">
        <v>9</v>
      </c>
      <c r="I33" s="21"/>
      <c r="J33" s="31">
        <v>5336133</v>
      </c>
      <c r="K33" s="21"/>
      <c r="L33" s="25">
        <v>5518202</v>
      </c>
      <c r="M33" s="23"/>
      <c r="N33" s="31">
        <v>11075345</v>
      </c>
      <c r="O33" s="22"/>
      <c r="P33" s="25">
        <v>11075345</v>
      </c>
    </row>
    <row r="34" spans="1:16" ht="15.95" customHeight="1" x14ac:dyDescent="0.2">
      <c r="A34" s="30" t="s">
        <v>31</v>
      </c>
      <c r="B34" s="20"/>
      <c r="C34" s="20"/>
      <c r="D34" s="20"/>
      <c r="E34" s="20"/>
      <c r="F34" s="20"/>
      <c r="G34" s="20"/>
      <c r="H34" s="21">
        <v>9</v>
      </c>
      <c r="I34" s="21"/>
      <c r="J34" s="31">
        <v>220980151</v>
      </c>
      <c r="K34" s="21"/>
      <c r="L34" s="25">
        <v>232791578</v>
      </c>
      <c r="M34" s="23"/>
      <c r="N34" s="31">
        <v>41724825</v>
      </c>
      <c r="O34" s="22"/>
      <c r="P34" s="25">
        <v>172603825</v>
      </c>
    </row>
    <row r="35" spans="1:16" ht="15.95" customHeight="1" x14ac:dyDescent="0.2">
      <c r="A35" s="30" t="s">
        <v>32</v>
      </c>
      <c r="B35" s="20"/>
      <c r="C35" s="20"/>
      <c r="D35" s="20"/>
      <c r="E35" s="20"/>
      <c r="F35" s="20"/>
      <c r="G35" s="20"/>
      <c r="H35" s="21">
        <v>19</v>
      </c>
      <c r="I35" s="21"/>
      <c r="J35" s="31">
        <v>66655649</v>
      </c>
      <c r="K35" s="21"/>
      <c r="L35" s="25">
        <v>0</v>
      </c>
      <c r="M35" s="23"/>
      <c r="N35" s="32" t="s">
        <v>18</v>
      </c>
      <c r="O35" s="22"/>
      <c r="P35" s="25">
        <v>0</v>
      </c>
    </row>
    <row r="36" spans="1:16" ht="15.95" customHeight="1" x14ac:dyDescent="0.2">
      <c r="A36" s="30" t="s">
        <v>33</v>
      </c>
      <c r="B36" s="20"/>
      <c r="C36" s="20"/>
      <c r="D36" s="20"/>
      <c r="E36" s="20"/>
      <c r="F36" s="20"/>
      <c r="G36" s="20"/>
      <c r="H36" s="21">
        <v>10</v>
      </c>
      <c r="I36" s="21"/>
      <c r="J36" s="31">
        <v>150956724</v>
      </c>
      <c r="K36" s="21"/>
      <c r="L36" s="25">
        <v>153063476</v>
      </c>
      <c r="M36" s="23"/>
      <c r="N36" s="32" t="s">
        <v>18</v>
      </c>
      <c r="O36" s="22"/>
      <c r="P36" s="25" t="s">
        <v>18</v>
      </c>
    </row>
    <row r="37" spans="1:16" ht="15.95" customHeight="1" x14ac:dyDescent="0.2">
      <c r="A37" s="30" t="s">
        <v>34</v>
      </c>
      <c r="B37" s="20"/>
      <c r="C37" s="20"/>
      <c r="D37" s="20"/>
      <c r="E37" s="20"/>
      <c r="F37" s="20"/>
      <c r="G37" s="20"/>
      <c r="H37" s="21">
        <v>11</v>
      </c>
      <c r="I37" s="21"/>
      <c r="J37" s="31">
        <v>317776353</v>
      </c>
      <c r="K37" s="21"/>
      <c r="L37" s="25">
        <v>290892482</v>
      </c>
      <c r="M37" s="23"/>
      <c r="N37" s="31">
        <v>270929534</v>
      </c>
      <c r="O37" s="22"/>
      <c r="P37" s="25">
        <v>279327067</v>
      </c>
    </row>
    <row r="38" spans="1:16" ht="15.95" customHeight="1" x14ac:dyDescent="0.2">
      <c r="A38" s="30" t="s">
        <v>35</v>
      </c>
      <c r="B38" s="20"/>
      <c r="C38" s="20"/>
      <c r="D38" s="20"/>
      <c r="E38" s="20"/>
      <c r="F38" s="20"/>
      <c r="G38" s="20"/>
      <c r="H38" s="21">
        <v>11</v>
      </c>
      <c r="I38" s="21"/>
      <c r="J38" s="31">
        <v>454059535</v>
      </c>
      <c r="K38" s="21"/>
      <c r="L38" s="25">
        <v>442411954</v>
      </c>
      <c r="M38" s="23"/>
      <c r="N38" s="31">
        <v>73439794</v>
      </c>
      <c r="O38" s="22"/>
      <c r="P38" s="25">
        <v>81338657</v>
      </c>
    </row>
    <row r="39" spans="1:16" ht="15.95" customHeight="1" x14ac:dyDescent="0.2">
      <c r="A39" s="20" t="s">
        <v>36</v>
      </c>
      <c r="B39" s="20"/>
      <c r="C39" s="20"/>
      <c r="D39" s="20"/>
      <c r="E39" s="20"/>
      <c r="F39" s="20"/>
      <c r="G39" s="20"/>
      <c r="H39" s="21">
        <v>12</v>
      </c>
      <c r="I39" s="21"/>
      <c r="J39" s="31">
        <v>1394901281</v>
      </c>
      <c r="K39" s="21"/>
      <c r="L39" s="25">
        <v>1334460447</v>
      </c>
      <c r="M39" s="23"/>
      <c r="N39" s="31">
        <v>598686052</v>
      </c>
      <c r="O39" s="22"/>
      <c r="P39" s="25">
        <v>616296692</v>
      </c>
    </row>
    <row r="40" spans="1:16" ht="15.95" customHeight="1" x14ac:dyDescent="0.2">
      <c r="A40" s="30" t="s">
        <v>37</v>
      </c>
      <c r="B40" s="20"/>
      <c r="C40" s="20"/>
      <c r="D40" s="20"/>
      <c r="E40" s="20"/>
      <c r="F40" s="20"/>
      <c r="G40" s="20"/>
      <c r="H40" s="21">
        <v>11</v>
      </c>
      <c r="I40" s="21"/>
      <c r="J40" s="31">
        <v>9856121</v>
      </c>
      <c r="K40" s="21"/>
      <c r="L40" s="25">
        <v>9916108</v>
      </c>
      <c r="M40" s="23"/>
      <c r="N40" s="31">
        <v>2043000</v>
      </c>
      <c r="O40" s="22"/>
      <c r="P40" s="25">
        <v>1790963</v>
      </c>
    </row>
    <row r="41" spans="1:16" ht="15.95" customHeight="1" x14ac:dyDescent="0.2">
      <c r="A41" s="20" t="s">
        <v>38</v>
      </c>
      <c r="B41" s="20"/>
      <c r="C41" s="20"/>
      <c r="D41" s="20"/>
      <c r="E41" s="20"/>
      <c r="F41" s="20"/>
      <c r="G41" s="20"/>
      <c r="H41" s="21"/>
      <c r="I41" s="20"/>
      <c r="J41" s="31">
        <v>52390276</v>
      </c>
      <c r="K41" s="20"/>
      <c r="L41" s="33">
        <v>55486606</v>
      </c>
      <c r="M41" s="34"/>
      <c r="N41" s="31">
        <v>10464386</v>
      </c>
      <c r="O41" s="34"/>
      <c r="P41" s="33">
        <v>37885525</v>
      </c>
    </row>
    <row r="42" spans="1:16" ht="15.95" customHeight="1" x14ac:dyDescent="0.2">
      <c r="A42" s="20" t="s">
        <v>39</v>
      </c>
      <c r="B42" s="20"/>
      <c r="C42" s="20"/>
      <c r="D42" s="20"/>
      <c r="E42" s="20"/>
      <c r="F42" s="20"/>
      <c r="G42" s="20"/>
      <c r="H42" s="21"/>
      <c r="I42" s="21"/>
      <c r="J42" s="35">
        <v>133871709</v>
      </c>
      <c r="K42" s="21"/>
      <c r="L42" s="27">
        <v>80984165</v>
      </c>
      <c r="M42" s="23"/>
      <c r="N42" s="35">
        <v>64811664</v>
      </c>
      <c r="O42" s="22"/>
      <c r="P42" s="27">
        <v>52876432</v>
      </c>
    </row>
    <row r="43" spans="1:16" ht="15.95" customHeight="1" x14ac:dyDescent="0.2">
      <c r="A43" s="20"/>
      <c r="B43" s="20"/>
      <c r="C43" s="20"/>
      <c r="D43" s="20"/>
      <c r="E43" s="20"/>
      <c r="F43" s="20"/>
      <c r="G43" s="20"/>
      <c r="H43" s="21"/>
      <c r="I43" s="21"/>
      <c r="J43" s="22"/>
      <c r="K43" s="21"/>
      <c r="L43" s="22"/>
      <c r="M43" s="23"/>
      <c r="N43" s="22"/>
      <c r="O43" s="22"/>
      <c r="P43" s="22"/>
    </row>
    <row r="44" spans="1:16" ht="15.95" customHeight="1" x14ac:dyDescent="0.2">
      <c r="A44" s="28" t="s">
        <v>40</v>
      </c>
      <c r="B44" s="20"/>
      <c r="C44" s="20"/>
      <c r="D44" s="20"/>
      <c r="E44" s="20"/>
      <c r="F44" s="20"/>
      <c r="G44" s="20"/>
      <c r="H44" s="21"/>
      <c r="I44" s="21"/>
      <c r="J44" s="29">
        <f>SUM(J30:J42)</f>
        <v>3109413022</v>
      </c>
      <c r="K44" s="21"/>
      <c r="L44" s="29">
        <f>SUM(L30:L42)</f>
        <v>2933772170</v>
      </c>
      <c r="M44" s="23"/>
      <c r="N44" s="29">
        <f>SUM(N30:N42)</f>
        <v>2314253387</v>
      </c>
      <c r="O44" s="22"/>
      <c r="P44" s="29">
        <f>SUM(P30:P42)</f>
        <v>2488812168</v>
      </c>
    </row>
    <row r="45" spans="1:16" ht="15.95" customHeight="1" x14ac:dyDescent="0.2">
      <c r="A45" s="14"/>
      <c r="B45" s="20"/>
      <c r="C45" s="20"/>
      <c r="D45" s="20"/>
      <c r="E45" s="20"/>
      <c r="F45" s="20"/>
      <c r="G45" s="20"/>
      <c r="H45" s="21"/>
      <c r="I45" s="21"/>
      <c r="J45" s="22"/>
      <c r="K45" s="21"/>
      <c r="L45" s="22"/>
      <c r="M45" s="23"/>
      <c r="N45" s="22"/>
      <c r="O45" s="22"/>
      <c r="P45" s="22"/>
    </row>
    <row r="46" spans="1:16" ht="15.95" customHeight="1" thickBot="1" x14ac:dyDescent="0.25">
      <c r="A46" s="1" t="s">
        <v>41</v>
      </c>
      <c r="B46" s="20"/>
      <c r="C46" s="20"/>
      <c r="D46" s="20"/>
      <c r="E46" s="20"/>
      <c r="F46" s="20"/>
      <c r="G46" s="20"/>
      <c r="H46" s="21"/>
      <c r="I46" s="21"/>
      <c r="J46" s="36">
        <f>SUM(J26,J44)</f>
        <v>4322767336</v>
      </c>
      <c r="K46" s="21"/>
      <c r="L46" s="36">
        <f>SUM(L26,L44)</f>
        <v>4224332107</v>
      </c>
      <c r="M46" s="23"/>
      <c r="N46" s="36">
        <f>SUM(N26,N44)</f>
        <v>2858774109</v>
      </c>
      <c r="O46" s="22"/>
      <c r="P46" s="36">
        <f>SUM(P26,P44)</f>
        <v>2963255872</v>
      </c>
    </row>
    <row r="47" spans="1:16" ht="15.95" customHeight="1" thickTop="1" x14ac:dyDescent="0.2">
      <c r="A47" s="1"/>
      <c r="B47" s="20"/>
      <c r="C47" s="20"/>
      <c r="D47" s="20"/>
      <c r="E47" s="20"/>
      <c r="F47" s="20"/>
      <c r="G47" s="20"/>
      <c r="H47" s="21"/>
      <c r="I47" s="21"/>
      <c r="J47" s="22"/>
      <c r="K47" s="21"/>
      <c r="L47" s="22"/>
      <c r="M47" s="23"/>
      <c r="N47" s="22"/>
      <c r="O47" s="22"/>
      <c r="P47" s="22"/>
    </row>
    <row r="48" spans="1:16" ht="13.5" customHeight="1" x14ac:dyDescent="0.2">
      <c r="A48" s="1"/>
      <c r="B48" s="20"/>
      <c r="C48" s="20"/>
      <c r="D48" s="20"/>
      <c r="E48" s="20"/>
      <c r="F48" s="20"/>
      <c r="G48" s="20"/>
      <c r="H48" s="21"/>
      <c r="I48" s="21"/>
      <c r="J48" s="22"/>
      <c r="K48" s="21"/>
      <c r="L48" s="22"/>
      <c r="M48" s="23"/>
      <c r="N48" s="22"/>
      <c r="O48" s="22"/>
      <c r="P48" s="22"/>
    </row>
    <row r="49" spans="1:16" ht="20.25" customHeight="1" x14ac:dyDescent="0.2">
      <c r="A49" s="1"/>
      <c r="B49" s="20"/>
      <c r="C49" s="20"/>
      <c r="D49" s="20"/>
      <c r="E49" s="20"/>
      <c r="F49" s="20"/>
      <c r="G49" s="20"/>
      <c r="H49" s="21"/>
      <c r="I49" s="21"/>
      <c r="J49" s="22"/>
      <c r="K49" s="21"/>
      <c r="L49" s="22"/>
      <c r="M49" s="23"/>
      <c r="N49" s="22"/>
      <c r="O49" s="22"/>
      <c r="P49" s="22"/>
    </row>
    <row r="50" spans="1:16" ht="15.95" customHeight="1" x14ac:dyDescent="0.2">
      <c r="A50" s="133" t="s">
        <v>42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</row>
    <row r="51" spans="1:16" ht="15.95" customHeight="1" x14ac:dyDescent="0.2">
      <c r="A51" s="135" t="s">
        <v>43</v>
      </c>
      <c r="B51" s="135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</row>
    <row r="52" spans="1:16" ht="15.95" customHeight="1" x14ac:dyDescent="0.2">
      <c r="A52" s="37"/>
    </row>
    <row r="53" spans="1:16" ht="21.95" customHeight="1" x14ac:dyDescent="0.2">
      <c r="A53" s="38" t="s">
        <v>44</v>
      </c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</row>
    <row r="54" spans="1:16" ht="16.5" customHeight="1" x14ac:dyDescent="0.2">
      <c r="A54" s="1" t="str">
        <f>+A1</f>
        <v>ALT Telecom Public Company Limited</v>
      </c>
      <c r="B54" s="1"/>
      <c r="C54" s="1"/>
      <c r="D54" s="1"/>
      <c r="E54" s="1"/>
      <c r="F54" s="1"/>
      <c r="G54" s="1"/>
      <c r="H54" s="2"/>
      <c r="I54" s="2"/>
      <c r="J54" s="2"/>
      <c r="K54" s="2"/>
      <c r="L54" s="3"/>
      <c r="M54" s="4"/>
      <c r="N54" s="3"/>
      <c r="O54" s="3"/>
      <c r="P54" s="3"/>
    </row>
    <row r="55" spans="1:16" ht="16.5" customHeight="1" x14ac:dyDescent="0.2">
      <c r="A55" s="28" t="s">
        <v>45</v>
      </c>
      <c r="B55" s="1"/>
      <c r="C55" s="1"/>
      <c r="D55" s="1"/>
      <c r="E55" s="1"/>
      <c r="F55" s="1"/>
      <c r="G55" s="1"/>
      <c r="H55" s="2"/>
      <c r="I55" s="2"/>
      <c r="J55" s="2"/>
      <c r="K55" s="2"/>
      <c r="L55" s="3"/>
      <c r="M55" s="4"/>
      <c r="N55" s="3"/>
      <c r="O55" s="3"/>
      <c r="P55" s="3"/>
    </row>
    <row r="56" spans="1:16" ht="16.5" customHeight="1" x14ac:dyDescent="0.2">
      <c r="A56" s="39" t="str">
        <f>A3</f>
        <v>As at 30 June 2025</v>
      </c>
      <c r="B56" s="6"/>
      <c r="C56" s="6"/>
      <c r="D56" s="6"/>
      <c r="E56" s="6"/>
      <c r="F56" s="6"/>
      <c r="G56" s="6"/>
      <c r="H56" s="7"/>
      <c r="I56" s="7"/>
      <c r="J56" s="7"/>
      <c r="K56" s="7"/>
      <c r="L56" s="8"/>
      <c r="M56" s="9"/>
      <c r="N56" s="8"/>
      <c r="O56" s="8"/>
      <c r="P56" s="8"/>
    </row>
    <row r="57" spans="1:16" ht="16.5" customHeight="1" x14ac:dyDescent="0.2">
      <c r="A57" s="40"/>
      <c r="B57" s="1"/>
      <c r="C57" s="1"/>
      <c r="D57" s="1"/>
      <c r="E57" s="1"/>
      <c r="F57" s="1"/>
      <c r="G57" s="1"/>
      <c r="H57" s="2"/>
      <c r="I57" s="2"/>
      <c r="J57" s="2"/>
      <c r="K57" s="2"/>
      <c r="L57" s="3"/>
      <c r="M57" s="4"/>
      <c r="N57" s="3"/>
      <c r="O57" s="3"/>
      <c r="P57" s="3"/>
    </row>
    <row r="58" spans="1:16" ht="16.5" customHeight="1" x14ac:dyDescent="0.2">
      <c r="A58" s="40"/>
      <c r="B58" s="1"/>
      <c r="C58" s="1"/>
      <c r="D58" s="1"/>
      <c r="E58" s="1"/>
      <c r="F58" s="1"/>
      <c r="G58" s="1"/>
      <c r="H58" s="2"/>
      <c r="I58" s="2"/>
      <c r="J58" s="2"/>
      <c r="K58" s="2"/>
      <c r="L58" s="3"/>
      <c r="M58" s="4"/>
      <c r="N58" s="3"/>
      <c r="O58" s="3"/>
      <c r="P58" s="3"/>
    </row>
    <row r="59" spans="1:16" ht="16.5" customHeight="1" x14ac:dyDescent="0.2">
      <c r="A59" s="1"/>
      <c r="B59" s="1"/>
      <c r="C59" s="1"/>
      <c r="D59" s="1"/>
      <c r="E59" s="1"/>
      <c r="F59" s="1"/>
      <c r="G59" s="1"/>
      <c r="H59" s="2"/>
      <c r="I59" s="2"/>
      <c r="J59" s="136" t="s">
        <v>3</v>
      </c>
      <c r="K59" s="134"/>
      <c r="L59" s="134"/>
      <c r="M59" s="4"/>
      <c r="N59" s="137" t="s">
        <v>4</v>
      </c>
      <c r="O59" s="134"/>
      <c r="P59" s="134"/>
    </row>
    <row r="60" spans="1:16" ht="16.5" customHeight="1" x14ac:dyDescent="0.2">
      <c r="A60" s="1"/>
      <c r="B60" s="1"/>
      <c r="C60" s="1"/>
      <c r="D60" s="1"/>
      <c r="E60" s="1"/>
      <c r="F60" s="1"/>
      <c r="G60" s="1"/>
      <c r="H60" s="12"/>
      <c r="I60" s="12"/>
      <c r="J60" s="138" t="s">
        <v>5</v>
      </c>
      <c r="K60" s="139"/>
      <c r="L60" s="139"/>
      <c r="M60" s="12"/>
      <c r="N60" s="140" t="s">
        <v>5</v>
      </c>
      <c r="O60" s="139"/>
      <c r="P60" s="139"/>
    </row>
    <row r="61" spans="1:16" ht="16.5" customHeight="1" x14ac:dyDescent="0.2">
      <c r="A61" s="1"/>
      <c r="B61" s="1"/>
      <c r="C61" s="1"/>
      <c r="D61" s="1"/>
      <c r="E61" s="1"/>
      <c r="F61" s="1"/>
      <c r="G61" s="1"/>
      <c r="H61" s="14"/>
      <c r="I61" s="14"/>
      <c r="J61" s="15" t="s">
        <v>6</v>
      </c>
      <c r="K61" s="16"/>
      <c r="L61" s="15" t="s">
        <v>7</v>
      </c>
      <c r="M61" s="12"/>
      <c r="N61" s="15" t="s">
        <v>6</v>
      </c>
      <c r="O61" s="16"/>
      <c r="P61" s="15" t="s">
        <v>7</v>
      </c>
    </row>
    <row r="62" spans="1:16" ht="16.5" customHeight="1" x14ac:dyDescent="0.2">
      <c r="A62" s="1"/>
      <c r="B62" s="1"/>
      <c r="C62" s="1"/>
      <c r="D62" s="1"/>
      <c r="E62" s="1"/>
      <c r="F62" s="1"/>
      <c r="G62" s="1"/>
      <c r="H62" s="14"/>
      <c r="I62" s="14"/>
      <c r="J62" s="17" t="s">
        <v>8</v>
      </c>
      <c r="K62" s="3"/>
      <c r="L62" s="3" t="s">
        <v>9</v>
      </c>
      <c r="M62" s="14"/>
      <c r="N62" s="17" t="s">
        <v>8</v>
      </c>
      <c r="O62" s="3"/>
      <c r="P62" s="3" t="s">
        <v>9</v>
      </c>
    </row>
    <row r="63" spans="1:16" ht="16.5" customHeight="1" x14ac:dyDescent="0.2">
      <c r="A63" s="1"/>
      <c r="B63" s="1"/>
      <c r="C63" s="1"/>
      <c r="D63" s="1"/>
      <c r="E63" s="1"/>
      <c r="F63" s="1"/>
      <c r="G63" s="1"/>
      <c r="H63" s="18"/>
      <c r="I63" s="18"/>
      <c r="J63" s="17" t="s">
        <v>10</v>
      </c>
      <c r="K63" s="19"/>
      <c r="L63" s="17" t="s">
        <v>11</v>
      </c>
      <c r="M63" s="18"/>
      <c r="N63" s="17" t="s">
        <v>10</v>
      </c>
      <c r="O63" s="19"/>
      <c r="P63" s="17" t="s">
        <v>11</v>
      </c>
    </row>
    <row r="64" spans="1:16" ht="16.5" customHeight="1" x14ac:dyDescent="0.2">
      <c r="A64" s="1"/>
      <c r="B64" s="1"/>
      <c r="C64" s="1"/>
      <c r="D64" s="1"/>
      <c r="E64" s="1"/>
      <c r="F64" s="1"/>
      <c r="G64" s="1"/>
      <c r="H64" s="13" t="s">
        <v>12</v>
      </c>
      <c r="I64" s="11"/>
      <c r="J64" s="8" t="s">
        <v>13</v>
      </c>
      <c r="K64" s="4"/>
      <c r="L64" s="8" t="s">
        <v>13</v>
      </c>
      <c r="M64" s="11"/>
      <c r="N64" s="8" t="s">
        <v>13</v>
      </c>
      <c r="O64" s="4"/>
      <c r="P64" s="8" t="s">
        <v>13</v>
      </c>
    </row>
    <row r="65" spans="1:16" ht="16.5" customHeight="1" x14ac:dyDescent="0.2">
      <c r="A65" s="1"/>
      <c r="B65" s="1"/>
      <c r="C65" s="1"/>
      <c r="D65" s="1"/>
      <c r="E65" s="1"/>
      <c r="F65" s="1"/>
      <c r="G65" s="1"/>
      <c r="H65" s="2"/>
      <c r="I65" s="2"/>
      <c r="J65" s="3"/>
      <c r="K65" s="2"/>
      <c r="L65" s="3"/>
      <c r="M65" s="4"/>
      <c r="N65" s="3"/>
      <c r="O65" s="3"/>
      <c r="P65" s="3"/>
    </row>
    <row r="66" spans="1:16" ht="16.5" customHeight="1" x14ac:dyDescent="0.2">
      <c r="A66" s="40" t="s">
        <v>46</v>
      </c>
      <c r="B66" s="20"/>
      <c r="C66" s="20"/>
      <c r="D66" s="20"/>
      <c r="E66" s="20"/>
      <c r="F66" s="20"/>
      <c r="G66" s="20"/>
      <c r="H66" s="21"/>
      <c r="I66" s="21"/>
      <c r="J66" s="21"/>
      <c r="K66" s="21"/>
      <c r="L66" s="21"/>
      <c r="M66" s="23"/>
      <c r="N66" s="22"/>
      <c r="O66" s="22"/>
      <c r="P66" s="22"/>
    </row>
    <row r="67" spans="1:16" ht="16.5" customHeight="1" x14ac:dyDescent="0.2">
      <c r="A67" s="1"/>
      <c r="B67" s="1"/>
      <c r="C67" s="1"/>
      <c r="D67" s="1"/>
      <c r="E67" s="1"/>
      <c r="F67" s="1"/>
      <c r="G67" s="1"/>
      <c r="H67" s="2"/>
      <c r="I67" s="2"/>
      <c r="J67" s="3"/>
      <c r="K67" s="2"/>
      <c r="L67" s="3"/>
      <c r="M67" s="4"/>
      <c r="N67" s="3"/>
      <c r="O67" s="3"/>
      <c r="P67" s="3"/>
    </row>
    <row r="68" spans="1:16" ht="16.5" customHeight="1" x14ac:dyDescent="0.2">
      <c r="A68" s="1" t="s">
        <v>47</v>
      </c>
      <c r="B68" s="20"/>
      <c r="C68" s="20"/>
      <c r="D68" s="20"/>
      <c r="E68" s="20"/>
      <c r="F68" s="20"/>
      <c r="G68" s="20"/>
      <c r="H68" s="21"/>
      <c r="I68" s="21"/>
      <c r="J68" s="23"/>
      <c r="K68" s="21"/>
      <c r="L68" s="21"/>
      <c r="M68" s="23"/>
      <c r="N68" s="22"/>
      <c r="O68" s="22"/>
      <c r="P68" s="22"/>
    </row>
    <row r="69" spans="1:16" ht="16.5" customHeight="1" x14ac:dyDescent="0.2">
      <c r="A69" s="1"/>
      <c r="B69" s="1"/>
      <c r="C69" s="1"/>
      <c r="D69" s="1"/>
      <c r="E69" s="1"/>
      <c r="F69" s="1"/>
      <c r="G69" s="1"/>
      <c r="H69" s="2"/>
      <c r="I69" s="2"/>
      <c r="J69" s="3"/>
      <c r="K69" s="2"/>
      <c r="L69" s="3"/>
      <c r="M69" s="4"/>
      <c r="N69" s="3"/>
      <c r="O69" s="3"/>
      <c r="P69" s="3"/>
    </row>
    <row r="70" spans="1:16" ht="16.5" customHeight="1" x14ac:dyDescent="0.2">
      <c r="A70" s="141" t="s">
        <v>48</v>
      </c>
      <c r="B70" s="134"/>
      <c r="C70" s="134"/>
      <c r="D70" s="134"/>
      <c r="E70" s="134"/>
      <c r="F70" s="134"/>
      <c r="G70" s="134"/>
      <c r="H70" s="21"/>
      <c r="I70" s="21"/>
      <c r="J70" s="22"/>
      <c r="K70" s="21"/>
      <c r="L70" s="22"/>
      <c r="M70" s="23"/>
      <c r="N70" s="22"/>
      <c r="O70" s="22"/>
      <c r="P70" s="22"/>
    </row>
    <row r="71" spans="1:16" ht="16.5" customHeight="1" x14ac:dyDescent="0.2">
      <c r="A71" s="14"/>
      <c r="B71" s="20" t="s">
        <v>49</v>
      </c>
      <c r="C71" s="20"/>
      <c r="D71" s="20"/>
      <c r="E71" s="20"/>
      <c r="F71" s="20"/>
      <c r="G71" s="20"/>
      <c r="H71" s="21">
        <v>13</v>
      </c>
      <c r="I71" s="21"/>
      <c r="J71" s="31">
        <v>310866096</v>
      </c>
      <c r="K71" s="21"/>
      <c r="L71" s="25">
        <v>402626604</v>
      </c>
      <c r="M71" s="23"/>
      <c r="N71" s="31">
        <v>222136150</v>
      </c>
      <c r="O71" s="22"/>
      <c r="P71" s="25">
        <v>266680603</v>
      </c>
    </row>
    <row r="72" spans="1:16" ht="16.5" customHeight="1" x14ac:dyDescent="0.2">
      <c r="A72" s="141" t="s">
        <v>50</v>
      </c>
      <c r="B72" s="134"/>
      <c r="C72" s="134"/>
      <c r="D72" s="134"/>
      <c r="E72" s="134"/>
      <c r="F72" s="134"/>
      <c r="G72" s="134"/>
      <c r="H72" s="21"/>
      <c r="I72" s="21"/>
      <c r="J72" s="31">
        <v>546871211</v>
      </c>
      <c r="K72" s="21"/>
      <c r="L72" s="25">
        <v>497335952</v>
      </c>
      <c r="M72" s="23"/>
      <c r="N72" s="31">
        <v>158382043</v>
      </c>
      <c r="O72" s="22"/>
      <c r="P72" s="25">
        <v>144460434</v>
      </c>
    </row>
    <row r="73" spans="1:16" ht="16.149999999999999" customHeight="1" x14ac:dyDescent="0.2">
      <c r="A73" s="14" t="s">
        <v>51</v>
      </c>
      <c r="B73" s="20"/>
      <c r="C73" s="20"/>
      <c r="D73" s="20"/>
      <c r="E73" s="20"/>
      <c r="F73" s="20"/>
      <c r="G73" s="20"/>
      <c r="H73" s="21">
        <v>15</v>
      </c>
      <c r="I73" s="21"/>
      <c r="J73" s="31">
        <v>82411157</v>
      </c>
      <c r="K73" s="21"/>
      <c r="L73" s="25">
        <v>87123435</v>
      </c>
      <c r="M73" s="23"/>
      <c r="N73" s="31">
        <v>10408160</v>
      </c>
      <c r="O73" s="22"/>
      <c r="P73" s="25">
        <v>9640707</v>
      </c>
    </row>
    <row r="74" spans="1:16" ht="16.5" customHeight="1" x14ac:dyDescent="0.2">
      <c r="A74" s="30" t="s">
        <v>52</v>
      </c>
      <c r="B74" s="20"/>
      <c r="C74" s="20"/>
      <c r="D74" s="20"/>
      <c r="E74" s="20"/>
      <c r="F74" s="20"/>
      <c r="G74" s="20"/>
      <c r="H74" s="21"/>
      <c r="I74" s="21"/>
      <c r="J74" s="32"/>
      <c r="K74" s="21"/>
      <c r="L74" s="25"/>
      <c r="M74" s="23"/>
      <c r="N74" s="32"/>
      <c r="O74" s="22"/>
      <c r="P74" s="25"/>
    </row>
    <row r="75" spans="1:16" ht="16.5" customHeight="1" x14ac:dyDescent="0.2">
      <c r="A75" s="14"/>
      <c r="B75" s="20" t="s">
        <v>53</v>
      </c>
      <c r="C75" s="20"/>
      <c r="D75" s="20"/>
      <c r="E75" s="20"/>
      <c r="F75" s="20"/>
      <c r="G75" s="20"/>
      <c r="H75" s="21">
        <v>14</v>
      </c>
      <c r="I75" s="21"/>
      <c r="J75" s="31">
        <v>19915617</v>
      </c>
      <c r="K75" s="21"/>
      <c r="L75" s="25">
        <v>11467869</v>
      </c>
      <c r="M75" s="23"/>
      <c r="N75" s="31">
        <v>17119606</v>
      </c>
      <c r="O75" s="22"/>
      <c r="P75" s="25">
        <v>11467869</v>
      </c>
    </row>
    <row r="76" spans="1:16" ht="16.5" customHeight="1" x14ac:dyDescent="0.2">
      <c r="A76" s="14" t="s">
        <v>54</v>
      </c>
      <c r="B76" s="14"/>
      <c r="C76" s="20"/>
      <c r="D76" s="20"/>
      <c r="E76" s="20"/>
      <c r="F76" s="20"/>
      <c r="G76" s="20"/>
      <c r="H76" s="21">
        <v>19</v>
      </c>
      <c r="I76" s="21"/>
      <c r="J76" s="31">
        <v>5000000</v>
      </c>
      <c r="K76" s="21"/>
      <c r="L76" s="25">
        <v>5000000</v>
      </c>
      <c r="M76" s="23"/>
      <c r="N76" s="31">
        <v>29000000</v>
      </c>
      <c r="O76" s="22"/>
      <c r="P76" s="22">
        <v>132000000</v>
      </c>
    </row>
    <row r="77" spans="1:16" ht="16.5" customHeight="1" x14ac:dyDescent="0.2">
      <c r="A77" s="14" t="s">
        <v>55</v>
      </c>
      <c r="B77" s="20"/>
      <c r="C77" s="20"/>
      <c r="D77" s="20"/>
      <c r="E77" s="20"/>
      <c r="F77" s="20"/>
      <c r="G77" s="20"/>
      <c r="H77" s="21"/>
      <c r="I77" s="21"/>
      <c r="J77" s="31">
        <v>2880785</v>
      </c>
      <c r="K77" s="21"/>
      <c r="L77" s="25">
        <v>2984470</v>
      </c>
      <c r="M77" s="23"/>
      <c r="N77" s="32" t="s">
        <v>18</v>
      </c>
      <c r="O77" s="22"/>
      <c r="P77" s="25" t="s">
        <v>18</v>
      </c>
    </row>
    <row r="78" spans="1:16" ht="16.5" customHeight="1" x14ac:dyDescent="0.2">
      <c r="A78" s="20" t="s">
        <v>56</v>
      </c>
      <c r="B78" s="20"/>
      <c r="C78" s="1"/>
      <c r="D78" s="20"/>
      <c r="E78" s="20"/>
      <c r="F78" s="20"/>
      <c r="G78" s="20"/>
      <c r="H78" s="21"/>
      <c r="I78" s="21"/>
      <c r="J78" s="35">
        <v>9891389</v>
      </c>
      <c r="K78" s="21"/>
      <c r="L78" s="27">
        <v>12735193</v>
      </c>
      <c r="M78" s="23"/>
      <c r="N78" s="35">
        <v>3335410</v>
      </c>
      <c r="O78" s="22"/>
      <c r="P78" s="27">
        <v>4532332</v>
      </c>
    </row>
    <row r="79" spans="1:16" ht="16.5" customHeight="1" x14ac:dyDescent="0.2">
      <c r="A79" s="1"/>
      <c r="B79" s="1"/>
      <c r="C79" s="1"/>
      <c r="D79" s="1"/>
      <c r="E79" s="1"/>
      <c r="F79" s="1"/>
      <c r="G79" s="1"/>
      <c r="H79" s="2"/>
      <c r="I79" s="2"/>
      <c r="J79" s="3"/>
      <c r="K79" s="2"/>
      <c r="L79" s="3"/>
      <c r="M79" s="4"/>
      <c r="N79" s="3"/>
      <c r="O79" s="3"/>
      <c r="P79" s="3"/>
    </row>
    <row r="80" spans="1:16" ht="16.5" customHeight="1" x14ac:dyDescent="0.2">
      <c r="A80" s="28" t="s">
        <v>57</v>
      </c>
      <c r="B80" s="20"/>
      <c r="C80" s="20"/>
      <c r="D80" s="20"/>
      <c r="E80" s="20"/>
      <c r="F80" s="20"/>
      <c r="G80" s="20"/>
      <c r="H80" s="21"/>
      <c r="I80" s="21"/>
      <c r="J80" s="29">
        <f>SUM(J71:J78)</f>
        <v>977836255</v>
      </c>
      <c r="K80" s="21"/>
      <c r="L80" s="29">
        <f>SUM(L71:L78)</f>
        <v>1019273523</v>
      </c>
      <c r="M80" s="23"/>
      <c r="N80" s="29">
        <f>SUM(N71:N78)</f>
        <v>440381369</v>
      </c>
      <c r="O80" s="22"/>
      <c r="P80" s="29">
        <f>SUM(P71:P78)</f>
        <v>568781945</v>
      </c>
    </row>
    <row r="81" spans="1:16" ht="16.5" customHeight="1" x14ac:dyDescent="0.2">
      <c r="A81" s="20"/>
      <c r="B81" s="20"/>
      <c r="C81" s="20"/>
      <c r="D81" s="20"/>
      <c r="E81" s="20"/>
      <c r="F81" s="20"/>
      <c r="G81" s="20"/>
      <c r="H81" s="21"/>
      <c r="I81" s="21"/>
      <c r="J81" s="22"/>
      <c r="K81" s="21"/>
      <c r="L81" s="22"/>
      <c r="M81" s="23"/>
      <c r="N81" s="22"/>
      <c r="O81" s="22"/>
      <c r="P81" s="22"/>
    </row>
    <row r="82" spans="1:16" ht="16.5" customHeight="1" x14ac:dyDescent="0.2">
      <c r="A82" s="1" t="s">
        <v>58</v>
      </c>
      <c r="B82" s="20"/>
      <c r="C82" s="20"/>
      <c r="D82" s="20"/>
      <c r="E82" s="20"/>
      <c r="F82" s="20"/>
      <c r="G82" s="20"/>
      <c r="H82" s="21"/>
      <c r="I82" s="20"/>
      <c r="J82" s="22"/>
      <c r="K82" s="20"/>
      <c r="L82" s="22"/>
      <c r="M82" s="34"/>
      <c r="N82" s="22"/>
      <c r="O82" s="34"/>
      <c r="P82" s="22"/>
    </row>
    <row r="83" spans="1:16" ht="16.5" customHeight="1" x14ac:dyDescent="0.2">
      <c r="A83" s="1"/>
      <c r="B83" s="1"/>
      <c r="C83" s="1"/>
      <c r="D83" s="1"/>
      <c r="E83" s="1"/>
      <c r="F83" s="1"/>
      <c r="G83" s="1"/>
      <c r="H83" s="2"/>
      <c r="I83" s="2"/>
      <c r="J83" s="3"/>
      <c r="K83" s="2"/>
      <c r="L83" s="3"/>
      <c r="M83" s="4"/>
      <c r="N83" s="3"/>
      <c r="O83" s="3"/>
      <c r="P83" s="3"/>
    </row>
    <row r="84" spans="1:16" ht="16.5" customHeight="1" x14ac:dyDescent="0.2">
      <c r="A84" s="20" t="s">
        <v>59</v>
      </c>
      <c r="B84" s="1"/>
      <c r="C84" s="1"/>
      <c r="D84" s="1"/>
      <c r="E84" s="1"/>
      <c r="F84" s="1"/>
      <c r="G84" s="1"/>
      <c r="H84" s="21">
        <v>14</v>
      </c>
      <c r="I84" s="2"/>
      <c r="J84" s="31">
        <v>157828362</v>
      </c>
      <c r="K84" s="21"/>
      <c r="L84" s="25">
        <v>87402838</v>
      </c>
      <c r="M84" s="23"/>
      <c r="N84" s="24">
        <v>120397978</v>
      </c>
      <c r="O84" s="22"/>
      <c r="P84" s="25">
        <v>87402838</v>
      </c>
    </row>
    <row r="85" spans="1:16" ht="16.5" customHeight="1" x14ac:dyDescent="0.2">
      <c r="A85" s="20" t="s">
        <v>60</v>
      </c>
      <c r="B85" s="20"/>
      <c r="C85" s="20"/>
      <c r="D85" s="20"/>
      <c r="E85" s="20"/>
      <c r="F85" s="20"/>
      <c r="G85" s="20"/>
      <c r="H85" s="21"/>
      <c r="I85" s="21"/>
      <c r="J85" s="24">
        <v>1038855031</v>
      </c>
      <c r="K85" s="21"/>
      <c r="L85" s="25">
        <v>1083594363</v>
      </c>
      <c r="M85" s="23"/>
      <c r="N85" s="24">
        <v>518453873</v>
      </c>
      <c r="O85" s="22"/>
      <c r="P85" s="25">
        <v>545607819</v>
      </c>
    </row>
    <row r="86" spans="1:16" ht="16.5" customHeight="1" x14ac:dyDescent="0.2">
      <c r="A86" s="14" t="s">
        <v>61</v>
      </c>
      <c r="B86" s="20"/>
      <c r="C86" s="20"/>
      <c r="D86" s="20"/>
      <c r="E86" s="20"/>
      <c r="F86" s="20"/>
      <c r="G86" s="20"/>
      <c r="H86" s="21">
        <v>15</v>
      </c>
      <c r="I86" s="20"/>
      <c r="J86" s="24">
        <v>343014111</v>
      </c>
      <c r="K86" s="20"/>
      <c r="L86" s="25">
        <v>325913690</v>
      </c>
      <c r="M86" s="34"/>
      <c r="N86" s="24">
        <v>39248157</v>
      </c>
      <c r="O86" s="34"/>
      <c r="P86" s="25">
        <v>44615422</v>
      </c>
    </row>
    <row r="87" spans="1:16" ht="16.5" customHeight="1" x14ac:dyDescent="0.2">
      <c r="A87" s="14" t="s">
        <v>62</v>
      </c>
      <c r="B87" s="20"/>
      <c r="C87" s="20"/>
      <c r="D87" s="20"/>
      <c r="E87" s="20"/>
      <c r="F87" s="20"/>
      <c r="G87" s="20"/>
      <c r="H87" s="21"/>
      <c r="I87" s="20"/>
      <c r="J87" s="24">
        <v>59425230</v>
      </c>
      <c r="K87" s="20"/>
      <c r="L87" s="25">
        <v>56922000</v>
      </c>
      <c r="M87" s="34"/>
      <c r="N87" s="24">
        <v>22444362</v>
      </c>
      <c r="O87" s="34"/>
      <c r="P87" s="25">
        <v>21916428</v>
      </c>
    </row>
    <row r="88" spans="1:16" ht="16.5" customHeight="1" x14ac:dyDescent="0.2">
      <c r="A88" s="14" t="s">
        <v>63</v>
      </c>
      <c r="B88" s="20"/>
      <c r="C88" s="20"/>
      <c r="D88" s="20"/>
      <c r="E88" s="20"/>
      <c r="F88" s="20"/>
      <c r="G88" s="20"/>
      <c r="H88" s="21"/>
      <c r="I88" s="20"/>
      <c r="J88" s="24">
        <v>18312083</v>
      </c>
      <c r="K88" s="20"/>
      <c r="L88" s="25">
        <v>17154309</v>
      </c>
      <c r="M88" s="34"/>
      <c r="N88" s="24">
        <v>13177284</v>
      </c>
      <c r="O88" s="34"/>
      <c r="P88" s="25">
        <v>12830924</v>
      </c>
    </row>
    <row r="89" spans="1:16" ht="16.5" customHeight="1" x14ac:dyDescent="0.2">
      <c r="A89" s="20" t="s">
        <v>64</v>
      </c>
      <c r="B89" s="20"/>
      <c r="C89" s="20"/>
      <c r="D89" s="20"/>
      <c r="E89" s="20"/>
      <c r="F89" s="20"/>
      <c r="G89" s="20"/>
      <c r="H89" s="21"/>
      <c r="I89" s="20"/>
      <c r="J89" s="26">
        <v>14492234</v>
      </c>
      <c r="K89" s="20"/>
      <c r="L89" s="27">
        <v>14492234</v>
      </c>
      <c r="M89" s="34"/>
      <c r="N89" s="26" t="s">
        <v>18</v>
      </c>
      <c r="O89" s="34"/>
      <c r="P89" s="27" t="s">
        <v>18</v>
      </c>
    </row>
    <row r="90" spans="1:16" ht="16.5" customHeight="1" x14ac:dyDescent="0.2">
      <c r="A90" s="1"/>
      <c r="B90" s="1"/>
      <c r="C90" s="1"/>
      <c r="D90" s="1"/>
      <c r="E90" s="1"/>
      <c r="F90" s="1"/>
      <c r="G90" s="1"/>
      <c r="H90" s="2"/>
      <c r="I90" s="2"/>
      <c r="J90" s="3"/>
      <c r="K90" s="2"/>
      <c r="L90" s="3"/>
      <c r="M90" s="4"/>
      <c r="N90" s="3"/>
      <c r="O90" s="3"/>
      <c r="P90" s="3"/>
    </row>
    <row r="91" spans="1:16" ht="16.5" customHeight="1" x14ac:dyDescent="0.2">
      <c r="A91" s="28" t="s">
        <v>65</v>
      </c>
      <c r="B91" s="20"/>
      <c r="C91" s="20"/>
      <c r="D91" s="20"/>
      <c r="E91" s="20"/>
      <c r="F91" s="20"/>
      <c r="G91" s="20"/>
      <c r="H91" s="21"/>
      <c r="I91" s="20"/>
      <c r="J91" s="29">
        <f>SUM(J84:J89)</f>
        <v>1631927051</v>
      </c>
      <c r="K91" s="20"/>
      <c r="L91" s="29">
        <f>SUM(L84:L89)</f>
        <v>1585479434</v>
      </c>
      <c r="M91" s="34"/>
      <c r="N91" s="29">
        <f>SUM(N84:N89)</f>
        <v>713721654</v>
      </c>
      <c r="O91" s="22"/>
      <c r="P91" s="29">
        <f>SUM(P84:P89)</f>
        <v>712373431</v>
      </c>
    </row>
    <row r="92" spans="1:16" ht="16.5" customHeight="1" x14ac:dyDescent="0.2">
      <c r="A92" s="1"/>
      <c r="B92" s="1"/>
      <c r="C92" s="1"/>
      <c r="D92" s="1"/>
      <c r="E92" s="1"/>
      <c r="F92" s="1"/>
      <c r="G92" s="1"/>
      <c r="H92" s="2"/>
      <c r="I92" s="2"/>
      <c r="J92" s="3"/>
      <c r="K92" s="2"/>
      <c r="L92" s="3"/>
      <c r="M92" s="4"/>
      <c r="N92" s="3"/>
      <c r="O92" s="3"/>
      <c r="P92" s="3"/>
    </row>
    <row r="93" spans="1:16" ht="16.5" customHeight="1" x14ac:dyDescent="0.2">
      <c r="A93" s="1" t="s">
        <v>66</v>
      </c>
      <c r="B93" s="20"/>
      <c r="C93" s="1"/>
      <c r="D93" s="20"/>
      <c r="E93" s="20"/>
      <c r="F93" s="20"/>
      <c r="G93" s="20"/>
      <c r="H93" s="21"/>
      <c r="I93" s="21"/>
      <c r="J93" s="29">
        <f>SUM(J80,J91)</f>
        <v>2609763306</v>
      </c>
      <c r="K93" s="21"/>
      <c r="L93" s="29">
        <f>SUM(L80,L91)</f>
        <v>2604752957</v>
      </c>
      <c r="M93" s="23"/>
      <c r="N93" s="29">
        <f>SUM(N80,N91)</f>
        <v>1154103023</v>
      </c>
      <c r="O93" s="22"/>
      <c r="P93" s="29">
        <f>SUM(P80,P91)</f>
        <v>1281155376</v>
      </c>
    </row>
    <row r="94" spans="1:16" ht="16.5" customHeight="1" x14ac:dyDescent="0.2">
      <c r="A94" s="1"/>
      <c r="B94" s="20"/>
      <c r="C94" s="1"/>
      <c r="D94" s="20"/>
      <c r="E94" s="20"/>
      <c r="F94" s="20"/>
      <c r="G94" s="20"/>
      <c r="H94" s="21"/>
      <c r="I94" s="21"/>
      <c r="J94" s="22"/>
      <c r="K94" s="21"/>
      <c r="L94" s="22"/>
      <c r="M94" s="23"/>
      <c r="N94" s="22"/>
      <c r="O94" s="22"/>
      <c r="P94" s="22"/>
    </row>
    <row r="95" spans="1:16" ht="16.5" customHeight="1" x14ac:dyDescent="0.2">
      <c r="A95" s="1"/>
      <c r="B95" s="20"/>
      <c r="C95" s="1"/>
      <c r="D95" s="20"/>
      <c r="E95" s="20"/>
      <c r="F95" s="20"/>
      <c r="G95" s="20"/>
      <c r="H95" s="21"/>
      <c r="I95" s="21"/>
      <c r="J95" s="22"/>
      <c r="K95" s="21"/>
      <c r="L95" s="22"/>
      <c r="M95" s="23"/>
      <c r="N95" s="22"/>
      <c r="O95" s="22"/>
      <c r="P95" s="22"/>
    </row>
    <row r="96" spans="1:16" ht="16.5" customHeight="1" x14ac:dyDescent="0.2">
      <c r="A96" s="1"/>
      <c r="B96" s="20"/>
      <c r="C96" s="1"/>
      <c r="D96" s="20"/>
      <c r="E96" s="20"/>
      <c r="F96" s="20"/>
      <c r="G96" s="20"/>
      <c r="H96" s="21"/>
      <c r="I96" s="21"/>
      <c r="J96" s="22"/>
      <c r="K96" s="21"/>
      <c r="L96" s="22"/>
      <c r="M96" s="23"/>
      <c r="N96" s="22"/>
      <c r="O96" s="22"/>
      <c r="P96" s="22"/>
    </row>
    <row r="97" spans="1:16" ht="16.5" customHeight="1" x14ac:dyDescent="0.2">
      <c r="A97" s="1"/>
      <c r="B97" s="20"/>
      <c r="C97" s="1"/>
      <c r="D97" s="20"/>
      <c r="E97" s="20"/>
      <c r="F97" s="20"/>
      <c r="G97" s="20"/>
      <c r="H97" s="21"/>
      <c r="I97" s="21"/>
      <c r="J97" s="22"/>
      <c r="K97" s="21"/>
      <c r="L97" s="22"/>
      <c r="M97" s="23"/>
      <c r="N97" s="22"/>
      <c r="O97" s="22"/>
      <c r="P97" s="22"/>
    </row>
    <row r="98" spans="1:16" ht="16.5" customHeight="1" x14ac:dyDescent="0.2">
      <c r="A98" s="1"/>
      <c r="B98" s="20"/>
      <c r="C98" s="1"/>
      <c r="D98" s="20"/>
      <c r="E98" s="20"/>
      <c r="F98" s="20"/>
      <c r="G98" s="20"/>
      <c r="H98" s="21"/>
      <c r="I98" s="21"/>
      <c r="J98" s="22"/>
      <c r="K98" s="21"/>
      <c r="L98" s="22"/>
      <c r="M98" s="23"/>
      <c r="N98" s="22"/>
      <c r="O98" s="22"/>
      <c r="P98" s="22"/>
    </row>
    <row r="99" spans="1:16" ht="9.75" customHeight="1" x14ac:dyDescent="0.2">
      <c r="A99" s="1"/>
      <c r="B99" s="20"/>
      <c r="C99" s="1"/>
      <c r="D99" s="20"/>
      <c r="E99" s="20"/>
      <c r="F99" s="20"/>
      <c r="G99" s="20"/>
      <c r="H99" s="21"/>
      <c r="I99" s="21"/>
      <c r="J99" s="22"/>
      <c r="K99" s="21"/>
      <c r="L99" s="22"/>
      <c r="M99" s="23"/>
      <c r="N99" s="22"/>
      <c r="O99" s="22"/>
      <c r="P99" s="22"/>
    </row>
    <row r="100" spans="1:16" ht="16.5" customHeight="1" x14ac:dyDescent="0.2">
      <c r="A100" s="133" t="s">
        <v>42</v>
      </c>
      <c r="B100" s="134"/>
      <c r="C100" s="134"/>
      <c r="D100" s="134"/>
      <c r="E100" s="134"/>
      <c r="F100" s="134"/>
      <c r="G100" s="134"/>
      <c r="H100" s="134"/>
      <c r="I100" s="134"/>
      <c r="J100" s="134"/>
      <c r="K100" s="134"/>
      <c r="L100" s="134"/>
      <c r="M100" s="134"/>
      <c r="N100" s="134"/>
      <c r="O100" s="134"/>
      <c r="P100" s="134"/>
    </row>
    <row r="101" spans="1:16" ht="16.5" customHeight="1" x14ac:dyDescent="0.2">
      <c r="A101" s="135" t="s">
        <v>43</v>
      </c>
      <c r="B101" s="135"/>
      <c r="C101" s="135"/>
      <c r="D101" s="135"/>
      <c r="E101" s="135"/>
      <c r="F101" s="135"/>
      <c r="G101" s="135"/>
      <c r="H101" s="135"/>
      <c r="I101" s="135"/>
      <c r="J101" s="135"/>
      <c r="K101" s="135"/>
      <c r="L101" s="135"/>
      <c r="M101" s="135"/>
      <c r="N101" s="135"/>
      <c r="O101" s="135"/>
      <c r="P101" s="135"/>
    </row>
    <row r="102" spans="1:16" ht="16.5" customHeight="1" x14ac:dyDescent="0.2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</row>
    <row r="103" spans="1:16" ht="16.5" customHeight="1" x14ac:dyDescent="0.2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</row>
    <row r="104" spans="1:16" ht="16.5" customHeight="1" x14ac:dyDescent="0.2">
      <c r="A104" s="37"/>
    </row>
    <row r="105" spans="1:16" ht="21.95" customHeight="1" x14ac:dyDescent="0.2">
      <c r="A105" s="41" t="str">
        <f t="shared" ref="A105:A106" si="0">A53</f>
        <v>The accompanying notes form part of this interim financial information.</v>
      </c>
      <c r="B105" s="41"/>
      <c r="C105" s="41"/>
      <c r="D105" s="41"/>
      <c r="E105" s="41"/>
      <c r="F105" s="41"/>
      <c r="G105" s="41"/>
      <c r="H105" s="42"/>
      <c r="I105" s="42"/>
      <c r="J105" s="42"/>
      <c r="K105" s="42"/>
      <c r="L105" s="29"/>
      <c r="M105" s="43"/>
      <c r="N105" s="29"/>
      <c r="O105" s="29"/>
      <c r="P105" s="29"/>
    </row>
    <row r="106" spans="1:16" ht="16.5" customHeight="1" x14ac:dyDescent="0.2">
      <c r="A106" s="1" t="str">
        <f t="shared" si="0"/>
        <v>ALT Telecom Public Company Limited</v>
      </c>
      <c r="B106" s="1"/>
      <c r="C106" s="1"/>
      <c r="D106" s="1"/>
      <c r="E106" s="1"/>
      <c r="F106" s="1"/>
      <c r="G106" s="1"/>
      <c r="H106" s="2"/>
      <c r="I106" s="2"/>
      <c r="J106" s="2"/>
      <c r="K106" s="2"/>
      <c r="L106" s="3"/>
      <c r="M106" s="4"/>
      <c r="N106" s="3"/>
      <c r="O106" s="3"/>
      <c r="P106" s="3"/>
    </row>
    <row r="107" spans="1:16" ht="16.5" customHeight="1" x14ac:dyDescent="0.2">
      <c r="A107" s="1" t="s">
        <v>45</v>
      </c>
      <c r="B107" s="1"/>
      <c r="C107" s="1"/>
      <c r="D107" s="1"/>
      <c r="E107" s="1"/>
      <c r="F107" s="1"/>
      <c r="G107" s="1"/>
      <c r="H107" s="2"/>
      <c r="I107" s="2"/>
      <c r="J107" s="2"/>
      <c r="K107" s="2"/>
      <c r="L107" s="3"/>
      <c r="M107" s="4"/>
      <c r="N107" s="3"/>
      <c r="O107" s="3"/>
      <c r="P107" s="3"/>
    </row>
    <row r="108" spans="1:16" ht="16.5" customHeight="1" x14ac:dyDescent="0.2">
      <c r="A108" s="44" t="str">
        <f>A56</f>
        <v>As at 30 June 2025</v>
      </c>
      <c r="B108" s="6"/>
      <c r="C108" s="6"/>
      <c r="D108" s="6"/>
      <c r="E108" s="6"/>
      <c r="F108" s="6"/>
      <c r="G108" s="6"/>
      <c r="H108" s="7"/>
      <c r="I108" s="7"/>
      <c r="J108" s="7"/>
      <c r="K108" s="7"/>
      <c r="L108" s="8"/>
      <c r="M108" s="9"/>
      <c r="N108" s="8"/>
      <c r="O108" s="8"/>
      <c r="P108" s="8"/>
    </row>
    <row r="109" spans="1:16" ht="16.5" customHeight="1" x14ac:dyDescent="0.2">
      <c r="A109" s="10"/>
      <c r="B109" s="1"/>
      <c r="C109" s="1"/>
      <c r="D109" s="1"/>
      <c r="E109" s="1"/>
      <c r="F109" s="1"/>
      <c r="G109" s="1"/>
      <c r="H109" s="2"/>
      <c r="I109" s="2"/>
      <c r="J109" s="2"/>
      <c r="K109" s="2"/>
      <c r="L109" s="3"/>
      <c r="M109" s="4"/>
      <c r="N109" s="3"/>
      <c r="O109" s="3"/>
      <c r="P109" s="3"/>
    </row>
    <row r="110" spans="1:16" ht="16.5" customHeight="1" x14ac:dyDescent="0.2">
      <c r="A110" s="10"/>
      <c r="B110" s="1"/>
      <c r="C110" s="1"/>
      <c r="D110" s="1"/>
      <c r="E110" s="1"/>
      <c r="F110" s="1"/>
      <c r="G110" s="1"/>
      <c r="H110" s="2"/>
      <c r="I110" s="2"/>
      <c r="J110" s="2"/>
      <c r="K110" s="2"/>
      <c r="L110" s="3"/>
      <c r="M110" s="4"/>
      <c r="N110" s="3"/>
      <c r="O110" s="3"/>
      <c r="P110" s="3"/>
    </row>
    <row r="111" spans="1:16" ht="16.5" customHeight="1" x14ac:dyDescent="0.2">
      <c r="A111" s="1"/>
      <c r="B111" s="1"/>
      <c r="C111" s="1"/>
      <c r="D111" s="1"/>
      <c r="E111" s="1"/>
      <c r="F111" s="1"/>
      <c r="G111" s="1"/>
      <c r="H111" s="2"/>
      <c r="I111" s="2"/>
      <c r="J111" s="136" t="s">
        <v>3</v>
      </c>
      <c r="K111" s="134"/>
      <c r="L111" s="134"/>
      <c r="M111" s="4"/>
      <c r="N111" s="137" t="s">
        <v>4</v>
      </c>
      <c r="O111" s="134"/>
      <c r="P111" s="134"/>
    </row>
    <row r="112" spans="1:16" ht="16.5" customHeight="1" x14ac:dyDescent="0.2">
      <c r="A112" s="1"/>
      <c r="B112" s="1"/>
      <c r="C112" s="1"/>
      <c r="D112" s="1"/>
      <c r="E112" s="1"/>
      <c r="F112" s="1"/>
      <c r="G112" s="1"/>
      <c r="H112" s="12"/>
      <c r="I112" s="12"/>
      <c r="J112" s="138" t="s">
        <v>5</v>
      </c>
      <c r="K112" s="139"/>
      <c r="L112" s="139"/>
      <c r="M112" s="12"/>
      <c r="N112" s="140" t="s">
        <v>5</v>
      </c>
      <c r="O112" s="139"/>
      <c r="P112" s="139"/>
    </row>
    <row r="113" spans="1:16" ht="16.5" customHeight="1" x14ac:dyDescent="0.2">
      <c r="A113" s="1"/>
      <c r="B113" s="1"/>
      <c r="C113" s="1"/>
      <c r="D113" s="1"/>
      <c r="E113" s="1"/>
      <c r="F113" s="1"/>
      <c r="G113" s="1"/>
      <c r="H113" s="14"/>
      <c r="I113" s="14"/>
      <c r="J113" s="15" t="s">
        <v>6</v>
      </c>
      <c r="K113" s="16"/>
      <c r="L113" s="15" t="s">
        <v>7</v>
      </c>
      <c r="M113" s="12"/>
      <c r="N113" s="15" t="s">
        <v>6</v>
      </c>
      <c r="O113" s="16"/>
      <c r="P113" s="15" t="s">
        <v>7</v>
      </c>
    </row>
    <row r="114" spans="1:16" ht="16.5" customHeight="1" x14ac:dyDescent="0.2">
      <c r="A114" s="1"/>
      <c r="B114" s="1"/>
      <c r="C114" s="1"/>
      <c r="D114" s="1"/>
      <c r="E114" s="1"/>
      <c r="F114" s="1"/>
      <c r="G114" s="1"/>
      <c r="H114" s="14"/>
      <c r="I114" s="14"/>
      <c r="J114" s="17" t="s">
        <v>8</v>
      </c>
      <c r="K114" s="3"/>
      <c r="L114" s="3" t="s">
        <v>9</v>
      </c>
      <c r="M114" s="14"/>
      <c r="N114" s="17" t="s">
        <v>8</v>
      </c>
      <c r="O114" s="3"/>
      <c r="P114" s="3" t="s">
        <v>9</v>
      </c>
    </row>
    <row r="115" spans="1:16" ht="16.5" customHeight="1" x14ac:dyDescent="0.2">
      <c r="A115" s="1"/>
      <c r="B115" s="1"/>
      <c r="C115" s="1"/>
      <c r="D115" s="1"/>
      <c r="E115" s="1"/>
      <c r="F115" s="1"/>
      <c r="G115" s="1"/>
      <c r="H115" s="18"/>
      <c r="I115" s="18"/>
      <c r="J115" s="17" t="s">
        <v>10</v>
      </c>
      <c r="K115" s="19"/>
      <c r="L115" s="17" t="s">
        <v>11</v>
      </c>
      <c r="M115" s="18"/>
      <c r="N115" s="17" t="s">
        <v>10</v>
      </c>
      <c r="O115" s="19"/>
      <c r="P115" s="17" t="s">
        <v>11</v>
      </c>
    </row>
    <row r="116" spans="1:16" ht="16.5" customHeight="1" x14ac:dyDescent="0.2">
      <c r="A116" s="1"/>
      <c r="B116" s="1"/>
      <c r="C116" s="1"/>
      <c r="D116" s="1"/>
      <c r="E116" s="1"/>
      <c r="F116" s="1"/>
      <c r="G116" s="1"/>
      <c r="H116" s="13" t="s">
        <v>12</v>
      </c>
      <c r="I116" s="11"/>
      <c r="J116" s="8" t="s">
        <v>13</v>
      </c>
      <c r="K116" s="4"/>
      <c r="L116" s="8" t="s">
        <v>13</v>
      </c>
      <c r="M116" s="11"/>
      <c r="N116" s="8" t="s">
        <v>13</v>
      </c>
      <c r="O116" s="4"/>
      <c r="P116" s="8" t="s">
        <v>13</v>
      </c>
    </row>
    <row r="117" spans="1:16" ht="16.5" customHeight="1" x14ac:dyDescent="0.2">
      <c r="A117" s="1"/>
      <c r="B117" s="1"/>
      <c r="C117" s="1"/>
      <c r="D117" s="1"/>
      <c r="E117" s="1"/>
      <c r="F117" s="1"/>
      <c r="G117" s="1"/>
      <c r="H117" s="18"/>
      <c r="I117" s="2"/>
      <c r="J117" s="2"/>
      <c r="K117" s="2"/>
      <c r="L117" s="2"/>
      <c r="M117" s="4"/>
      <c r="N117" s="3"/>
      <c r="O117" s="3"/>
      <c r="P117" s="3"/>
    </row>
    <row r="118" spans="1:16" ht="16.5" customHeight="1" x14ac:dyDescent="0.2">
      <c r="A118" s="1" t="s">
        <v>67</v>
      </c>
      <c r="B118" s="1"/>
      <c r="C118" s="1"/>
      <c r="D118" s="1"/>
      <c r="E118" s="1"/>
      <c r="F118" s="1"/>
      <c r="G118" s="1"/>
      <c r="H118" s="18"/>
      <c r="I118" s="2"/>
      <c r="J118" s="2"/>
      <c r="K118" s="2"/>
      <c r="L118" s="2"/>
      <c r="M118" s="4"/>
      <c r="N118" s="3"/>
      <c r="O118" s="3"/>
      <c r="P118" s="3"/>
    </row>
    <row r="119" spans="1:16" ht="16.5" customHeight="1" x14ac:dyDescent="0.2">
      <c r="A119" s="1"/>
      <c r="B119" s="1"/>
      <c r="C119" s="1"/>
      <c r="D119" s="1"/>
      <c r="E119" s="1"/>
      <c r="F119" s="1"/>
      <c r="G119" s="1"/>
      <c r="H119" s="18"/>
      <c r="I119" s="2"/>
      <c r="J119" s="2"/>
      <c r="K119" s="2"/>
      <c r="L119" s="2"/>
      <c r="M119" s="4"/>
      <c r="N119" s="3"/>
      <c r="O119" s="3"/>
      <c r="P119" s="3"/>
    </row>
    <row r="120" spans="1:16" ht="16.5" customHeight="1" x14ac:dyDescent="0.2">
      <c r="A120" s="1" t="s">
        <v>68</v>
      </c>
      <c r="B120" s="20"/>
      <c r="C120" s="20"/>
      <c r="D120" s="20"/>
      <c r="E120" s="20"/>
      <c r="F120" s="20"/>
      <c r="G120" s="20"/>
      <c r="H120" s="18"/>
      <c r="I120" s="21"/>
      <c r="J120" s="21"/>
      <c r="K120" s="21"/>
      <c r="L120" s="21"/>
      <c r="M120" s="23"/>
      <c r="N120" s="22"/>
      <c r="O120" s="22"/>
      <c r="P120" s="22"/>
    </row>
    <row r="121" spans="1:16" ht="16.5" customHeight="1" x14ac:dyDescent="0.2">
      <c r="A121" s="1"/>
      <c r="B121" s="1"/>
      <c r="C121" s="1"/>
      <c r="D121" s="1"/>
      <c r="E121" s="1"/>
      <c r="F121" s="1"/>
      <c r="G121" s="1"/>
      <c r="H121" s="18"/>
      <c r="I121" s="2"/>
      <c r="J121" s="2"/>
      <c r="K121" s="2"/>
      <c r="L121" s="2"/>
      <c r="M121" s="4"/>
      <c r="N121" s="3"/>
      <c r="O121" s="3"/>
      <c r="P121" s="3"/>
    </row>
    <row r="122" spans="1:16" ht="16.5" customHeight="1" x14ac:dyDescent="0.2">
      <c r="A122" s="20" t="s">
        <v>69</v>
      </c>
      <c r="B122" s="20"/>
      <c r="C122" s="20"/>
      <c r="D122" s="20"/>
      <c r="E122" s="20"/>
      <c r="F122" s="20"/>
      <c r="G122" s="20"/>
      <c r="H122" s="18"/>
      <c r="I122" s="21"/>
      <c r="J122" s="21"/>
      <c r="K122" s="21"/>
      <c r="L122" s="21"/>
      <c r="M122" s="23"/>
      <c r="N122" s="22"/>
      <c r="O122" s="22"/>
      <c r="P122" s="22"/>
    </row>
    <row r="123" spans="1:16" ht="16.5" customHeight="1" x14ac:dyDescent="0.2">
      <c r="A123" s="20"/>
      <c r="B123" s="30" t="s">
        <v>70</v>
      </c>
      <c r="C123" s="14"/>
      <c r="D123" s="14"/>
      <c r="E123" s="20"/>
      <c r="F123" s="20"/>
      <c r="G123" s="20"/>
      <c r="H123" s="21"/>
      <c r="I123" s="21"/>
      <c r="J123" s="21"/>
      <c r="K123" s="21"/>
      <c r="L123" s="21"/>
      <c r="M123" s="23"/>
      <c r="N123" s="34"/>
      <c r="O123" s="34"/>
      <c r="P123" s="34"/>
    </row>
    <row r="124" spans="1:16" ht="16.5" customHeight="1" x14ac:dyDescent="0.2">
      <c r="A124" s="20"/>
      <c r="B124" s="30"/>
      <c r="C124" s="14" t="s">
        <v>71</v>
      </c>
      <c r="D124" s="14"/>
      <c r="E124" s="20"/>
      <c r="F124" s="20"/>
      <c r="G124" s="20"/>
      <c r="H124" s="21"/>
      <c r="I124" s="21"/>
      <c r="J124" s="21"/>
      <c r="K124" s="21"/>
      <c r="L124" s="21"/>
      <c r="M124" s="23"/>
      <c r="N124" s="22"/>
      <c r="O124" s="3"/>
      <c r="P124" s="22"/>
    </row>
    <row r="125" spans="1:16" ht="16.5" customHeight="1" thickBot="1" x14ac:dyDescent="0.25">
      <c r="A125" s="20"/>
      <c r="B125" s="30"/>
      <c r="C125" s="14"/>
      <c r="D125" s="14" t="s">
        <v>72</v>
      </c>
      <c r="E125" s="14"/>
      <c r="F125" s="14"/>
      <c r="G125" s="14"/>
      <c r="H125" s="21">
        <v>16</v>
      </c>
      <c r="I125" s="21"/>
      <c r="J125" s="45">
        <v>566113710</v>
      </c>
      <c r="K125" s="21"/>
      <c r="L125" s="46">
        <v>566113710</v>
      </c>
      <c r="M125" s="23"/>
      <c r="N125" s="45">
        <v>566113710</v>
      </c>
      <c r="O125" s="3"/>
      <c r="P125" s="46">
        <v>566113710</v>
      </c>
    </row>
    <row r="126" spans="1:16" ht="16.5" customHeight="1" thickTop="1" x14ac:dyDescent="0.2">
      <c r="A126" s="1"/>
      <c r="B126" s="1"/>
      <c r="C126" s="1"/>
      <c r="D126" s="1"/>
      <c r="E126" s="1"/>
      <c r="F126" s="1"/>
      <c r="G126" s="1"/>
      <c r="H126" s="2"/>
      <c r="I126" s="2"/>
      <c r="J126" s="2"/>
      <c r="K126" s="2"/>
      <c r="L126" s="2"/>
      <c r="M126" s="4"/>
      <c r="N126" s="3"/>
      <c r="O126" s="3"/>
      <c r="P126" s="3"/>
    </row>
    <row r="127" spans="1:16" ht="16.5" customHeight="1" x14ac:dyDescent="0.2">
      <c r="A127" s="20"/>
      <c r="B127" s="30" t="s">
        <v>73</v>
      </c>
      <c r="C127" s="14"/>
      <c r="D127" s="14"/>
      <c r="E127" s="20"/>
      <c r="F127" s="20"/>
      <c r="G127" s="20"/>
      <c r="H127" s="21"/>
      <c r="I127" s="21"/>
      <c r="J127" s="34"/>
      <c r="K127" s="21"/>
      <c r="L127" s="34"/>
      <c r="M127" s="23"/>
      <c r="N127" s="34"/>
      <c r="O127" s="34"/>
      <c r="P127" s="34"/>
    </row>
    <row r="128" spans="1:16" ht="16.5" customHeight="1" x14ac:dyDescent="0.2">
      <c r="A128" s="20"/>
      <c r="B128" s="30"/>
      <c r="C128" s="14" t="s">
        <v>71</v>
      </c>
      <c r="D128" s="14"/>
      <c r="E128" s="20"/>
      <c r="F128" s="20"/>
      <c r="G128" s="20"/>
      <c r="H128" s="21"/>
      <c r="I128" s="21"/>
      <c r="J128" s="22"/>
      <c r="K128" s="21"/>
      <c r="L128" s="22"/>
      <c r="M128" s="23"/>
      <c r="N128" s="22"/>
      <c r="O128" s="3"/>
      <c r="P128" s="22"/>
    </row>
    <row r="129" spans="1:16" ht="16.5" customHeight="1" x14ac:dyDescent="0.2">
      <c r="A129" s="20"/>
      <c r="B129" s="30"/>
      <c r="C129" s="14"/>
      <c r="D129" s="14" t="s">
        <v>74</v>
      </c>
      <c r="E129" s="14"/>
      <c r="F129" s="14"/>
      <c r="G129" s="14"/>
      <c r="H129" s="21"/>
      <c r="I129" s="21"/>
      <c r="J129" s="22">
        <v>566113710</v>
      </c>
      <c r="K129" s="21"/>
      <c r="L129" s="47">
        <v>566113710</v>
      </c>
      <c r="M129" s="23"/>
      <c r="N129" s="22">
        <v>566113710</v>
      </c>
      <c r="O129" s="3"/>
      <c r="P129" s="47">
        <v>566113710</v>
      </c>
    </row>
    <row r="130" spans="1:16" ht="16.5" customHeight="1" x14ac:dyDescent="0.2">
      <c r="A130" s="20" t="s">
        <v>75</v>
      </c>
      <c r="B130" s="30"/>
      <c r="C130" s="14"/>
      <c r="D130" s="14"/>
      <c r="E130" s="20"/>
      <c r="F130" s="20"/>
      <c r="G130" s="20"/>
      <c r="H130" s="21">
        <v>16</v>
      </c>
      <c r="I130" s="21"/>
      <c r="J130" s="22">
        <v>1116061548</v>
      </c>
      <c r="K130" s="21"/>
      <c r="L130" s="47">
        <v>1341061548</v>
      </c>
      <c r="M130" s="23"/>
      <c r="N130" s="22">
        <v>1116061548</v>
      </c>
      <c r="O130" s="3"/>
      <c r="P130" s="47">
        <v>1341061548</v>
      </c>
    </row>
    <row r="131" spans="1:16" ht="16.5" customHeight="1" x14ac:dyDescent="0.2">
      <c r="A131" s="20" t="s">
        <v>76</v>
      </c>
      <c r="B131" s="14"/>
      <c r="C131" s="20"/>
      <c r="D131" s="20"/>
      <c r="E131" s="20"/>
      <c r="F131" s="20"/>
      <c r="G131" s="20"/>
      <c r="H131" s="21"/>
      <c r="I131" s="21"/>
      <c r="J131" s="22"/>
      <c r="K131" s="22"/>
      <c r="L131" s="22"/>
      <c r="M131" s="23"/>
      <c r="N131" s="22"/>
      <c r="O131" s="22"/>
      <c r="P131" s="22"/>
    </row>
    <row r="132" spans="1:16" ht="16.5" customHeight="1" x14ac:dyDescent="0.2">
      <c r="A132" s="20"/>
      <c r="B132" s="14" t="s">
        <v>77</v>
      </c>
      <c r="C132" s="20"/>
      <c r="D132" s="20"/>
      <c r="E132" s="20"/>
      <c r="F132" s="20"/>
      <c r="G132" s="20"/>
      <c r="H132" s="21"/>
      <c r="I132" s="21"/>
      <c r="J132" s="24">
        <v>-11884999</v>
      </c>
      <c r="K132" s="22"/>
      <c r="L132" s="25">
        <v>-11884999</v>
      </c>
      <c r="M132" s="23"/>
      <c r="N132" s="22" t="s">
        <v>18</v>
      </c>
      <c r="O132" s="22"/>
      <c r="P132" s="25" t="s">
        <v>18</v>
      </c>
    </row>
    <row r="133" spans="1:16" ht="16.5" customHeight="1" x14ac:dyDescent="0.2">
      <c r="A133" s="20" t="s">
        <v>78</v>
      </c>
      <c r="B133" s="14"/>
      <c r="C133" s="20"/>
      <c r="D133" s="20"/>
      <c r="E133" s="20"/>
      <c r="F133" s="20"/>
      <c r="G133" s="20"/>
      <c r="H133" s="21"/>
      <c r="I133" s="21"/>
      <c r="J133" s="24">
        <v>1836570</v>
      </c>
      <c r="K133" s="22"/>
      <c r="L133" s="25">
        <v>1836570</v>
      </c>
      <c r="M133" s="23"/>
      <c r="N133" s="22" t="s">
        <v>18</v>
      </c>
      <c r="O133" s="22"/>
      <c r="P133" s="25" t="s">
        <v>18</v>
      </c>
    </row>
    <row r="134" spans="1:16" ht="16.5" customHeight="1" x14ac:dyDescent="0.2">
      <c r="A134" s="20" t="s">
        <v>79</v>
      </c>
      <c r="B134" s="14"/>
      <c r="C134" s="20"/>
      <c r="D134" s="20"/>
      <c r="E134" s="20"/>
      <c r="F134" s="20"/>
      <c r="G134" s="20"/>
      <c r="H134" s="21"/>
      <c r="I134" s="21"/>
      <c r="K134" s="22"/>
      <c r="L134" s="22"/>
      <c r="M134" s="23"/>
      <c r="N134" s="22"/>
      <c r="O134" s="22"/>
      <c r="P134" s="22"/>
    </row>
    <row r="135" spans="1:16" ht="16.5" customHeight="1" x14ac:dyDescent="0.2">
      <c r="A135" s="20"/>
      <c r="B135" s="20" t="s">
        <v>80</v>
      </c>
      <c r="C135" s="20"/>
      <c r="D135" s="20"/>
      <c r="E135" s="20"/>
      <c r="F135" s="20"/>
      <c r="G135" s="20"/>
      <c r="H135" s="21"/>
      <c r="I135" s="21"/>
      <c r="J135" s="22">
        <v>43114858</v>
      </c>
      <c r="K135" s="22"/>
      <c r="L135" s="25">
        <v>43114858</v>
      </c>
      <c r="M135" s="23"/>
      <c r="N135" s="22" t="s">
        <v>18</v>
      </c>
      <c r="O135" s="22"/>
      <c r="P135" s="25" t="s">
        <v>18</v>
      </c>
    </row>
    <row r="136" spans="1:16" ht="16.5" customHeight="1" x14ac:dyDescent="0.2">
      <c r="A136" s="14" t="s">
        <v>81</v>
      </c>
      <c r="B136" s="20"/>
      <c r="C136" s="20"/>
      <c r="D136" s="20"/>
      <c r="E136" s="20"/>
      <c r="F136" s="20"/>
      <c r="G136" s="20"/>
      <c r="H136" s="21"/>
      <c r="I136" s="21"/>
      <c r="J136" s="21"/>
      <c r="K136" s="21"/>
      <c r="L136" s="21"/>
      <c r="M136" s="23"/>
      <c r="N136" s="22"/>
      <c r="O136" s="22"/>
      <c r="P136" s="22"/>
    </row>
    <row r="137" spans="1:16" ht="16.5" customHeight="1" x14ac:dyDescent="0.2">
      <c r="A137" s="1"/>
      <c r="B137" s="14" t="s">
        <v>82</v>
      </c>
      <c r="C137" s="20"/>
      <c r="D137" s="20"/>
      <c r="E137" s="20"/>
      <c r="F137" s="20"/>
      <c r="G137" s="20"/>
      <c r="H137" s="21">
        <v>16</v>
      </c>
      <c r="I137" s="21"/>
      <c r="J137" s="22">
        <v>0</v>
      </c>
      <c r="K137" s="22"/>
      <c r="L137" s="25">
        <v>62500000</v>
      </c>
      <c r="M137" s="23"/>
      <c r="N137" s="22" t="s">
        <v>18</v>
      </c>
      <c r="O137" s="22"/>
      <c r="P137" s="25">
        <v>62500000</v>
      </c>
    </row>
    <row r="138" spans="1:16" ht="16.5" customHeight="1" x14ac:dyDescent="0.2">
      <c r="A138" s="1"/>
      <c r="B138" s="14" t="s">
        <v>83</v>
      </c>
      <c r="C138" s="20"/>
      <c r="D138" s="20"/>
      <c r="E138" s="20"/>
      <c r="F138" s="20"/>
      <c r="G138" s="20"/>
      <c r="H138" s="21"/>
      <c r="I138" s="21"/>
      <c r="J138" s="22">
        <v>-1930092</v>
      </c>
      <c r="K138" s="21"/>
      <c r="L138" s="25">
        <v>-383015113</v>
      </c>
      <c r="M138" s="23"/>
      <c r="N138" s="22">
        <v>22495828</v>
      </c>
      <c r="O138" s="22"/>
      <c r="P138" s="25">
        <v>-287574762</v>
      </c>
    </row>
    <row r="139" spans="1:16" ht="16.5" customHeight="1" x14ac:dyDescent="0.2">
      <c r="A139" s="14" t="s">
        <v>84</v>
      </c>
      <c r="B139" s="20"/>
      <c r="C139" s="20"/>
      <c r="D139" s="20"/>
      <c r="E139" s="20"/>
      <c r="F139" s="20"/>
      <c r="G139" s="20"/>
      <c r="H139" s="21"/>
      <c r="I139" s="21"/>
      <c r="J139" s="29">
        <v>-450464</v>
      </c>
      <c r="K139" s="21"/>
      <c r="L139" s="48">
        <v>-318035</v>
      </c>
      <c r="M139" s="23"/>
      <c r="N139" s="29" t="s">
        <v>18</v>
      </c>
      <c r="O139" s="3"/>
      <c r="P139" s="48" t="s">
        <v>18</v>
      </c>
    </row>
    <row r="140" spans="1:16" ht="16.5" customHeight="1" x14ac:dyDescent="0.2">
      <c r="A140" s="1"/>
      <c r="B140" s="1"/>
      <c r="C140" s="1"/>
      <c r="D140" s="1"/>
      <c r="E140" s="1"/>
      <c r="F140" s="1"/>
      <c r="G140" s="1"/>
      <c r="H140" s="2"/>
      <c r="I140" s="2"/>
      <c r="J140" s="2"/>
      <c r="K140" s="2"/>
      <c r="L140" s="2"/>
      <c r="M140" s="4"/>
      <c r="N140" s="3"/>
      <c r="O140" s="3"/>
      <c r="P140" s="3"/>
    </row>
    <row r="141" spans="1:16" ht="16.5" customHeight="1" x14ac:dyDescent="0.2">
      <c r="A141" s="20" t="s">
        <v>85</v>
      </c>
      <c r="B141" s="20"/>
      <c r="C141" s="20"/>
      <c r="D141" s="20"/>
      <c r="E141" s="20"/>
      <c r="F141" s="20"/>
      <c r="G141" s="20"/>
      <c r="H141" s="21"/>
      <c r="I141" s="21"/>
      <c r="J141" s="22">
        <f>SUM(J129:J139)</f>
        <v>1712861131</v>
      </c>
      <c r="K141" s="22"/>
      <c r="L141" s="22">
        <f>SUM(L129:L139)</f>
        <v>1619408539</v>
      </c>
      <c r="M141" s="22"/>
      <c r="N141" s="22">
        <f>SUM(N129:N139)</f>
        <v>1704671086</v>
      </c>
      <c r="O141" s="22"/>
      <c r="P141" s="22">
        <f>SUM(P129:P139)</f>
        <v>1682100496</v>
      </c>
    </row>
    <row r="142" spans="1:16" ht="16.5" customHeight="1" x14ac:dyDescent="0.2">
      <c r="A142" s="20" t="s">
        <v>86</v>
      </c>
      <c r="B142" s="20"/>
      <c r="C142" s="20"/>
      <c r="D142" s="20"/>
      <c r="E142" s="20"/>
      <c r="F142" s="20"/>
      <c r="G142" s="20"/>
      <c r="H142" s="21"/>
      <c r="I142" s="21"/>
      <c r="J142" s="29">
        <v>142899</v>
      </c>
      <c r="K142" s="21"/>
      <c r="L142" s="48">
        <v>170611</v>
      </c>
      <c r="M142" s="23"/>
      <c r="N142" s="29">
        <v>0</v>
      </c>
      <c r="O142" s="3"/>
      <c r="P142" s="48">
        <v>0</v>
      </c>
    </row>
    <row r="143" spans="1:16" ht="16.5" customHeight="1" x14ac:dyDescent="0.2">
      <c r="A143" s="1"/>
      <c r="B143" s="1"/>
      <c r="C143" s="1"/>
      <c r="D143" s="1"/>
      <c r="E143" s="1"/>
      <c r="F143" s="1"/>
      <c r="G143" s="1"/>
      <c r="H143" s="2"/>
      <c r="I143" s="2"/>
      <c r="J143" s="2"/>
      <c r="K143" s="2"/>
      <c r="L143" s="2"/>
      <c r="M143" s="4"/>
      <c r="N143" s="3"/>
      <c r="O143" s="3"/>
      <c r="P143" s="3"/>
    </row>
    <row r="144" spans="1:16" ht="16.5" customHeight="1" x14ac:dyDescent="0.2">
      <c r="A144" s="28" t="s">
        <v>87</v>
      </c>
      <c r="B144" s="20"/>
      <c r="C144" s="20"/>
      <c r="D144" s="20"/>
      <c r="E144" s="20"/>
      <c r="F144" s="20"/>
      <c r="G144" s="20"/>
      <c r="H144" s="21"/>
      <c r="I144" s="21"/>
      <c r="J144" s="29">
        <f>+SUM(J141:J142)</f>
        <v>1713004030</v>
      </c>
      <c r="K144" s="21"/>
      <c r="L144" s="29">
        <f>+SUM(L141:L142)</f>
        <v>1619579150</v>
      </c>
      <c r="M144" s="23"/>
      <c r="N144" s="29">
        <f>+SUM(N141:N142)</f>
        <v>1704671086</v>
      </c>
      <c r="O144" s="22"/>
      <c r="P144" s="29">
        <f>+SUM(P141:P142)</f>
        <v>1682100496</v>
      </c>
    </row>
    <row r="145" spans="1:16" ht="16.5" customHeight="1" x14ac:dyDescent="0.2">
      <c r="A145" s="1"/>
      <c r="B145" s="1"/>
      <c r="C145" s="1"/>
      <c r="D145" s="1"/>
      <c r="E145" s="1"/>
      <c r="F145" s="1"/>
      <c r="G145" s="1"/>
      <c r="H145" s="2"/>
      <c r="I145" s="2"/>
      <c r="J145" s="2"/>
      <c r="K145" s="2"/>
      <c r="L145" s="2"/>
      <c r="M145" s="4"/>
      <c r="N145" s="3"/>
      <c r="O145" s="3"/>
      <c r="P145" s="3"/>
    </row>
    <row r="146" spans="1:16" ht="16.5" customHeight="1" thickBot="1" x14ac:dyDescent="0.25">
      <c r="A146" s="28" t="s">
        <v>88</v>
      </c>
      <c r="B146" s="20"/>
      <c r="C146" s="20"/>
      <c r="D146" s="20"/>
      <c r="E146" s="20"/>
      <c r="F146" s="20"/>
      <c r="G146" s="20"/>
      <c r="H146" s="21"/>
      <c r="I146" s="21"/>
      <c r="J146" s="36">
        <f>SUM(J144,J93)</f>
        <v>4322767336</v>
      </c>
      <c r="K146" s="21"/>
      <c r="L146" s="36">
        <f>SUM(L144,L93)</f>
        <v>4224332107</v>
      </c>
      <c r="M146" s="23"/>
      <c r="N146" s="36">
        <f>SUM(N144,N93)</f>
        <v>2858774109</v>
      </c>
      <c r="O146" s="22"/>
      <c r="P146" s="36">
        <f>SUM(P144,P93)</f>
        <v>2963255872</v>
      </c>
    </row>
    <row r="147" spans="1:16" ht="16.5" customHeight="1" thickTop="1" x14ac:dyDescent="0.2">
      <c r="A147" s="1"/>
      <c r="B147" s="20"/>
      <c r="C147" s="20"/>
      <c r="D147" s="20"/>
      <c r="E147" s="20"/>
      <c r="F147" s="20"/>
      <c r="G147" s="20"/>
      <c r="H147" s="21"/>
      <c r="I147" s="21"/>
      <c r="J147" s="49"/>
      <c r="K147" s="49"/>
      <c r="L147" s="49"/>
      <c r="M147" s="49"/>
      <c r="N147" s="49"/>
      <c r="O147" s="49"/>
      <c r="P147" s="49"/>
    </row>
    <row r="148" spans="1:16" ht="16.5" customHeight="1" x14ac:dyDescent="0.2">
      <c r="A148" s="1"/>
      <c r="B148" s="20"/>
      <c r="C148" s="20"/>
      <c r="D148" s="20"/>
      <c r="E148" s="20"/>
      <c r="F148" s="20"/>
      <c r="G148" s="20"/>
      <c r="H148" s="21"/>
      <c r="I148" s="21"/>
      <c r="J148" s="22"/>
      <c r="K148" s="22"/>
      <c r="L148" s="22"/>
      <c r="M148" s="22"/>
      <c r="N148" s="22"/>
      <c r="O148" s="22"/>
      <c r="P148" s="22"/>
    </row>
    <row r="149" spans="1:16" ht="18" customHeight="1" x14ac:dyDescent="0.2">
      <c r="A149" s="1"/>
      <c r="B149" s="20"/>
      <c r="C149" s="20"/>
      <c r="D149" s="20"/>
      <c r="E149" s="20"/>
      <c r="F149" s="20"/>
      <c r="G149" s="20"/>
      <c r="H149" s="21"/>
      <c r="I149" s="21"/>
      <c r="J149" s="22"/>
      <c r="K149" s="21"/>
      <c r="L149" s="22"/>
      <c r="M149" s="23"/>
      <c r="N149" s="22"/>
      <c r="O149" s="22"/>
      <c r="P149" s="22"/>
    </row>
    <row r="150" spans="1:16" ht="16.5" customHeight="1" x14ac:dyDescent="0.2">
      <c r="A150" s="1"/>
      <c r="B150" s="20"/>
      <c r="C150" s="20"/>
      <c r="D150" s="20"/>
      <c r="E150" s="20"/>
      <c r="F150" s="20"/>
      <c r="G150" s="20"/>
      <c r="H150" s="21"/>
      <c r="I150" s="21"/>
      <c r="J150" s="22"/>
      <c r="K150" s="21"/>
      <c r="L150" s="22"/>
      <c r="M150" s="23"/>
      <c r="N150" s="22"/>
      <c r="O150" s="22"/>
      <c r="P150" s="22"/>
    </row>
    <row r="151" spans="1:16" ht="11.25" customHeight="1" x14ac:dyDescent="0.2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</row>
    <row r="152" spans="1:16" ht="16.5" customHeight="1" x14ac:dyDescent="0.2">
      <c r="A152" s="133" t="s">
        <v>42</v>
      </c>
      <c r="B152" s="134"/>
      <c r="C152" s="134"/>
      <c r="D152" s="134"/>
      <c r="E152" s="134"/>
      <c r="F152" s="134"/>
      <c r="G152" s="134"/>
      <c r="H152" s="134"/>
      <c r="I152" s="134"/>
      <c r="J152" s="134"/>
      <c r="K152" s="134"/>
      <c r="L152" s="134"/>
      <c r="M152" s="134"/>
      <c r="N152" s="134"/>
      <c r="O152" s="134"/>
      <c r="P152" s="134"/>
    </row>
    <row r="153" spans="1:16" ht="16.5" customHeight="1" x14ac:dyDescent="0.2">
      <c r="A153" s="135" t="s">
        <v>43</v>
      </c>
      <c r="B153" s="135"/>
      <c r="C153" s="135"/>
      <c r="D153" s="135"/>
      <c r="E153" s="135"/>
      <c r="F153" s="135"/>
      <c r="G153" s="135"/>
      <c r="H153" s="135"/>
      <c r="I153" s="135"/>
      <c r="J153" s="135"/>
      <c r="K153" s="135"/>
      <c r="L153" s="135"/>
      <c r="M153" s="135"/>
      <c r="N153" s="135"/>
      <c r="O153" s="135"/>
      <c r="P153" s="135"/>
    </row>
    <row r="154" spans="1:16" ht="16.5" customHeight="1" x14ac:dyDescent="0.2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</row>
    <row r="155" spans="1:16" ht="16.5" customHeight="1" x14ac:dyDescent="0.2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</row>
    <row r="156" spans="1:16" ht="13.5" customHeight="1" x14ac:dyDescent="0.2">
      <c r="A156" s="37"/>
    </row>
    <row r="157" spans="1:16" ht="21.95" customHeight="1" x14ac:dyDescent="0.2">
      <c r="A157" s="41" t="str">
        <f>A53</f>
        <v>The accompanying notes form part of this interim financial information.</v>
      </c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50"/>
      <c r="M157" s="50"/>
      <c r="N157" s="50"/>
      <c r="O157" s="50"/>
      <c r="P157" s="50"/>
    </row>
  </sheetData>
  <mergeCells count="20">
    <mergeCell ref="A72:G72"/>
    <mergeCell ref="J6:L6"/>
    <mergeCell ref="N6:P6"/>
    <mergeCell ref="J7:L7"/>
    <mergeCell ref="N7:P7"/>
    <mergeCell ref="A50:P50"/>
    <mergeCell ref="A51:P51"/>
    <mergeCell ref="J59:L59"/>
    <mergeCell ref="N59:P59"/>
    <mergeCell ref="J60:L60"/>
    <mergeCell ref="N60:P60"/>
    <mergeCell ref="A70:G70"/>
    <mergeCell ref="A152:P152"/>
    <mergeCell ref="A153:P153"/>
    <mergeCell ref="A100:P100"/>
    <mergeCell ref="A101:P101"/>
    <mergeCell ref="J111:L111"/>
    <mergeCell ref="N111:P111"/>
    <mergeCell ref="J112:L112"/>
    <mergeCell ref="N112:P112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n="1"/>
    <brk id="10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AB805-C642-4AAF-8985-92240CBB0DAB}">
  <dimension ref="A1:L115"/>
  <sheetViews>
    <sheetView topLeftCell="A58" zoomScale="80" zoomScaleNormal="80" zoomScaleSheetLayoutView="100" workbookViewId="0">
      <selection activeCell="P73" sqref="P73"/>
    </sheetView>
  </sheetViews>
  <sheetFormatPr defaultColWidth="10.140625" defaultRowHeight="16.5" customHeight="1" x14ac:dyDescent="0.2"/>
  <cols>
    <col min="1" max="2" width="1.7109375" style="165" customWidth="1"/>
    <col min="3" max="3" width="41.7109375" style="165" customWidth="1"/>
    <col min="4" max="4" width="6" style="165" customWidth="1"/>
    <col min="5" max="5" width="0.85546875" style="165" customWidth="1"/>
    <col min="6" max="6" width="13.7109375" style="165" customWidth="1"/>
    <col min="7" max="7" width="0.7109375" style="165" customWidth="1"/>
    <col min="8" max="8" width="13.7109375" style="165" customWidth="1"/>
    <col min="9" max="9" width="0.7109375" style="165" customWidth="1"/>
    <col min="10" max="10" width="13.7109375" style="165" customWidth="1"/>
    <col min="11" max="11" width="0.7109375" style="165" customWidth="1"/>
    <col min="12" max="12" width="13.7109375" style="165" customWidth="1"/>
    <col min="13" max="16384" width="10.140625" style="165"/>
  </cols>
  <sheetData>
    <row r="1" spans="1:12" ht="16.5" customHeight="1" x14ac:dyDescent="0.2">
      <c r="A1" s="160" t="str">
        <f>'2-4'!A106</f>
        <v>ALT Telecom Public Company Limited</v>
      </c>
      <c r="B1" s="160"/>
      <c r="C1" s="160"/>
      <c r="D1" s="161"/>
      <c r="E1" s="162"/>
      <c r="F1" s="162"/>
      <c r="G1" s="162"/>
      <c r="H1" s="162"/>
      <c r="I1" s="162"/>
      <c r="J1" s="163"/>
      <c r="K1" s="164"/>
      <c r="L1" s="163"/>
    </row>
    <row r="2" spans="1:12" ht="16.5" customHeight="1" x14ac:dyDescent="0.2">
      <c r="A2" s="166" t="s">
        <v>89</v>
      </c>
      <c r="B2" s="166"/>
      <c r="C2" s="166"/>
      <c r="D2" s="161"/>
      <c r="E2" s="163"/>
      <c r="F2" s="163"/>
      <c r="G2" s="163"/>
      <c r="H2" s="163"/>
      <c r="I2" s="163"/>
      <c r="J2" s="163"/>
      <c r="K2" s="164"/>
      <c r="L2" s="163"/>
    </row>
    <row r="3" spans="1:12" ht="16.5" customHeight="1" x14ac:dyDescent="0.2">
      <c r="A3" s="167" t="s">
        <v>90</v>
      </c>
      <c r="B3" s="167"/>
      <c r="C3" s="167"/>
      <c r="D3" s="168"/>
      <c r="E3" s="169"/>
      <c r="F3" s="169"/>
      <c r="G3" s="169"/>
      <c r="H3" s="169"/>
      <c r="I3" s="169"/>
      <c r="J3" s="169"/>
      <c r="K3" s="170"/>
      <c r="L3" s="169"/>
    </row>
    <row r="4" spans="1:12" ht="16.5" customHeight="1" x14ac:dyDescent="0.2">
      <c r="A4" s="164"/>
      <c r="B4" s="171"/>
      <c r="C4" s="171"/>
      <c r="D4" s="161"/>
      <c r="E4" s="172"/>
      <c r="F4" s="172"/>
      <c r="G4" s="172"/>
      <c r="H4" s="172"/>
      <c r="I4" s="172"/>
      <c r="J4" s="172"/>
      <c r="K4" s="164"/>
      <c r="L4" s="172"/>
    </row>
    <row r="5" spans="1:12" ht="16.5" customHeight="1" x14ac:dyDescent="0.2">
      <c r="A5" s="164"/>
      <c r="B5" s="171"/>
      <c r="C5" s="171"/>
      <c r="D5" s="161"/>
      <c r="E5" s="172"/>
      <c r="F5" s="172"/>
      <c r="G5" s="172"/>
      <c r="H5" s="172"/>
      <c r="I5" s="172"/>
      <c r="J5" s="172"/>
      <c r="K5" s="164"/>
      <c r="L5" s="172"/>
    </row>
    <row r="6" spans="1:12" ht="16.5" customHeight="1" x14ac:dyDescent="0.2">
      <c r="A6" s="164"/>
      <c r="B6" s="164"/>
      <c r="C6" s="164"/>
      <c r="D6" s="161"/>
      <c r="E6" s="173"/>
      <c r="F6" s="174" t="s">
        <v>3</v>
      </c>
      <c r="G6" s="175"/>
      <c r="H6" s="175"/>
      <c r="I6" s="176"/>
      <c r="J6" s="177" t="s">
        <v>4</v>
      </c>
      <c r="K6" s="175"/>
      <c r="L6" s="175"/>
    </row>
    <row r="7" spans="1:12" ht="16.5" customHeight="1" x14ac:dyDescent="0.2">
      <c r="A7" s="164"/>
      <c r="B7" s="164"/>
      <c r="C7" s="164"/>
      <c r="E7" s="173"/>
      <c r="F7" s="178" t="s">
        <v>5</v>
      </c>
      <c r="G7" s="179"/>
      <c r="H7" s="179"/>
      <c r="I7" s="161"/>
      <c r="J7" s="180" t="s">
        <v>5</v>
      </c>
      <c r="K7" s="179"/>
      <c r="L7" s="179"/>
    </row>
    <row r="8" spans="1:12" ht="16.5" customHeight="1" x14ac:dyDescent="0.2">
      <c r="A8" s="164"/>
      <c r="B8" s="164"/>
      <c r="C8" s="164"/>
      <c r="D8" s="164"/>
      <c r="E8" s="181"/>
      <c r="F8" s="182" t="s">
        <v>10</v>
      </c>
      <c r="G8" s="183"/>
      <c r="H8" s="182" t="s">
        <v>11</v>
      </c>
      <c r="I8" s="184"/>
      <c r="J8" s="182" t="s">
        <v>10</v>
      </c>
      <c r="K8" s="183"/>
      <c r="L8" s="182" t="s">
        <v>11</v>
      </c>
    </row>
    <row r="9" spans="1:12" ht="16.5" customHeight="1" x14ac:dyDescent="0.2">
      <c r="A9" s="164"/>
      <c r="B9" s="164"/>
      <c r="C9" s="164"/>
      <c r="D9" s="185" t="s">
        <v>91</v>
      </c>
      <c r="E9" s="164"/>
      <c r="F9" s="186" t="s">
        <v>13</v>
      </c>
      <c r="G9" s="187"/>
      <c r="H9" s="186" t="s">
        <v>13</v>
      </c>
      <c r="I9" s="164"/>
      <c r="J9" s="186" t="s">
        <v>13</v>
      </c>
      <c r="K9" s="187"/>
      <c r="L9" s="186" t="s">
        <v>13</v>
      </c>
    </row>
    <row r="10" spans="1:12" ht="8.1" customHeight="1" x14ac:dyDescent="0.2">
      <c r="A10" s="164"/>
      <c r="B10" s="164"/>
      <c r="C10" s="164"/>
      <c r="D10" s="164"/>
      <c r="E10" s="164"/>
      <c r="F10" s="187"/>
      <c r="G10" s="187"/>
      <c r="H10" s="187"/>
      <c r="I10" s="164"/>
      <c r="J10" s="187"/>
      <c r="K10" s="187"/>
      <c r="L10" s="187"/>
    </row>
    <row r="11" spans="1:12" ht="16.5" customHeight="1" x14ac:dyDescent="0.2">
      <c r="A11" s="166" t="s">
        <v>92</v>
      </c>
      <c r="B11" s="166"/>
      <c r="C11" s="166"/>
      <c r="D11" s="161"/>
      <c r="E11" s="173"/>
      <c r="F11" s="173"/>
      <c r="G11" s="173"/>
      <c r="H11" s="173"/>
      <c r="I11" s="173"/>
      <c r="J11" s="164"/>
      <c r="K11" s="164"/>
      <c r="L11" s="164"/>
    </row>
    <row r="12" spans="1:12" ht="8.1" customHeight="1" x14ac:dyDescent="0.2">
      <c r="A12" s="164"/>
      <c r="B12" s="164"/>
      <c r="C12" s="164"/>
      <c r="D12" s="164"/>
      <c r="E12" s="164"/>
      <c r="F12" s="187"/>
      <c r="G12" s="187"/>
      <c r="H12" s="187"/>
      <c r="I12" s="164"/>
      <c r="J12" s="187"/>
      <c r="K12" s="187"/>
      <c r="L12" s="187"/>
    </row>
    <row r="13" spans="1:12" ht="16.5" customHeight="1" x14ac:dyDescent="0.2">
      <c r="A13" s="171" t="s">
        <v>93</v>
      </c>
      <c r="B13" s="171"/>
      <c r="C13" s="171"/>
      <c r="D13" s="188"/>
      <c r="E13" s="189"/>
      <c r="F13" s="173">
        <v>87264441</v>
      </c>
      <c r="G13" s="161"/>
      <c r="H13" s="173">
        <v>32091625</v>
      </c>
      <c r="I13" s="161"/>
      <c r="J13" s="190">
        <v>20123822</v>
      </c>
      <c r="K13" s="191"/>
      <c r="L13" s="173">
        <v>3917914</v>
      </c>
    </row>
    <row r="14" spans="1:12" ht="16.5" customHeight="1" x14ac:dyDescent="0.2">
      <c r="A14" s="171" t="s">
        <v>94</v>
      </c>
      <c r="B14" s="171"/>
      <c r="C14" s="171"/>
      <c r="D14" s="161"/>
      <c r="E14" s="192"/>
      <c r="F14" s="173">
        <v>149754450</v>
      </c>
      <c r="G14" s="161"/>
      <c r="H14" s="173">
        <v>107331132</v>
      </c>
      <c r="I14" s="161"/>
      <c r="J14" s="190">
        <v>42712406</v>
      </c>
      <c r="K14" s="191"/>
      <c r="L14" s="173">
        <v>58829142</v>
      </c>
    </row>
    <row r="15" spans="1:12" ht="16.5" customHeight="1" x14ac:dyDescent="0.2">
      <c r="A15" s="171" t="s">
        <v>95</v>
      </c>
      <c r="B15" s="171"/>
      <c r="C15" s="171"/>
      <c r="D15" s="161"/>
      <c r="E15" s="173"/>
      <c r="F15" s="193">
        <v>152204250</v>
      </c>
      <c r="G15" s="173"/>
      <c r="H15" s="193">
        <v>156258363</v>
      </c>
      <c r="I15" s="173"/>
      <c r="J15" s="194">
        <v>18224393</v>
      </c>
      <c r="K15" s="164"/>
      <c r="L15" s="193">
        <v>18404505</v>
      </c>
    </row>
    <row r="16" spans="1:12" ht="8.1" customHeight="1" x14ac:dyDescent="0.2">
      <c r="A16" s="164"/>
      <c r="B16" s="164"/>
      <c r="C16" s="164"/>
      <c r="D16" s="164"/>
      <c r="E16" s="164"/>
      <c r="F16" s="187"/>
      <c r="G16" s="187"/>
      <c r="H16" s="187"/>
      <c r="I16" s="164"/>
      <c r="J16" s="187"/>
      <c r="K16" s="187"/>
      <c r="L16" s="187"/>
    </row>
    <row r="17" spans="1:12" ht="16.5" customHeight="1" x14ac:dyDescent="0.2">
      <c r="A17" s="166" t="s">
        <v>96</v>
      </c>
      <c r="B17" s="166"/>
      <c r="C17" s="166"/>
      <c r="D17" s="161"/>
      <c r="E17" s="173"/>
      <c r="F17" s="193">
        <f>+SUM(F13:F15)</f>
        <v>389223141</v>
      </c>
      <c r="G17" s="173"/>
      <c r="H17" s="193">
        <f>+SUM(H13:H15)</f>
        <v>295681120</v>
      </c>
      <c r="I17" s="173"/>
      <c r="J17" s="193">
        <f>+SUM(J13:J15)</f>
        <v>81060621</v>
      </c>
      <c r="K17" s="164"/>
      <c r="L17" s="193">
        <f>+SUM(L13:L15)</f>
        <v>81151561</v>
      </c>
    </row>
    <row r="18" spans="1:12" ht="14.1" customHeight="1" x14ac:dyDescent="0.2">
      <c r="A18" s="166"/>
      <c r="B18" s="166"/>
      <c r="C18" s="166"/>
      <c r="D18" s="161"/>
      <c r="E18" s="173"/>
      <c r="F18" s="173"/>
      <c r="G18" s="173"/>
      <c r="H18" s="173"/>
      <c r="I18" s="173"/>
      <c r="J18" s="173"/>
      <c r="K18" s="164"/>
      <c r="L18" s="173"/>
    </row>
    <row r="19" spans="1:12" ht="16.5" customHeight="1" x14ac:dyDescent="0.2">
      <c r="A19" s="166" t="s">
        <v>97</v>
      </c>
      <c r="B19" s="166"/>
      <c r="C19" s="166"/>
      <c r="D19" s="161"/>
      <c r="E19" s="173"/>
      <c r="F19" s="173"/>
      <c r="G19" s="173"/>
      <c r="H19" s="173"/>
      <c r="I19" s="173"/>
      <c r="J19" s="164"/>
      <c r="K19" s="164"/>
      <c r="L19" s="164"/>
    </row>
    <row r="20" spans="1:12" ht="8.1" customHeight="1" x14ac:dyDescent="0.2">
      <c r="A20" s="164"/>
      <c r="B20" s="164"/>
      <c r="C20" s="164"/>
      <c r="D20" s="164"/>
      <c r="E20" s="164"/>
      <c r="F20" s="187"/>
      <c r="G20" s="187"/>
      <c r="H20" s="187"/>
      <c r="I20" s="164"/>
      <c r="J20" s="187"/>
      <c r="K20" s="187"/>
      <c r="L20" s="187"/>
    </row>
    <row r="21" spans="1:12" ht="16.5" customHeight="1" x14ac:dyDescent="0.2">
      <c r="A21" s="171" t="s">
        <v>98</v>
      </c>
      <c r="B21" s="171"/>
      <c r="C21" s="171"/>
      <c r="D21" s="161"/>
      <c r="E21" s="173"/>
      <c r="F21" s="173">
        <v>-75441506</v>
      </c>
      <c r="G21" s="173"/>
      <c r="H21" s="173">
        <v>-31871688</v>
      </c>
      <c r="I21" s="163"/>
      <c r="J21" s="173">
        <v>-17481345</v>
      </c>
      <c r="K21" s="191"/>
      <c r="L21" s="173">
        <v>-1724517</v>
      </c>
    </row>
    <row r="22" spans="1:12" ht="16.5" customHeight="1" x14ac:dyDescent="0.2">
      <c r="A22" s="171" t="s">
        <v>99</v>
      </c>
      <c r="B22" s="171"/>
      <c r="C22" s="171"/>
      <c r="D22" s="161"/>
      <c r="E22" s="173"/>
      <c r="F22" s="173">
        <v>-104051309</v>
      </c>
      <c r="G22" s="173"/>
      <c r="H22" s="173">
        <v>-78246202</v>
      </c>
      <c r="I22" s="163"/>
      <c r="J22" s="173">
        <v>-27846527</v>
      </c>
      <c r="K22" s="191"/>
      <c r="L22" s="173">
        <v>-50107805</v>
      </c>
    </row>
    <row r="23" spans="1:12" ht="16.5" customHeight="1" x14ac:dyDescent="0.2">
      <c r="A23" s="171" t="s">
        <v>100</v>
      </c>
      <c r="B23" s="171"/>
      <c r="C23" s="171"/>
      <c r="D23" s="161"/>
      <c r="E23" s="173"/>
      <c r="F23" s="195">
        <v>-138858864</v>
      </c>
      <c r="G23" s="173"/>
      <c r="H23" s="193">
        <v>-128557299</v>
      </c>
      <c r="I23" s="163"/>
      <c r="J23" s="195">
        <v>-16078816</v>
      </c>
      <c r="K23" s="191"/>
      <c r="L23" s="193">
        <v>-12360265</v>
      </c>
    </row>
    <row r="24" spans="1:12" ht="8.1" customHeight="1" x14ac:dyDescent="0.2">
      <c r="A24" s="164"/>
      <c r="B24" s="164"/>
      <c r="C24" s="164"/>
      <c r="D24" s="164"/>
      <c r="E24" s="164"/>
      <c r="F24" s="187"/>
      <c r="G24" s="187"/>
      <c r="H24" s="187"/>
      <c r="I24" s="164"/>
      <c r="J24" s="187"/>
      <c r="K24" s="187"/>
      <c r="L24" s="187"/>
    </row>
    <row r="25" spans="1:12" ht="16.5" customHeight="1" x14ac:dyDescent="0.2">
      <c r="A25" s="166" t="s">
        <v>101</v>
      </c>
      <c r="B25" s="166"/>
      <c r="C25" s="166"/>
      <c r="D25" s="161"/>
      <c r="E25" s="173"/>
      <c r="F25" s="193">
        <f>SUM(F21:F23)</f>
        <v>-318351679</v>
      </c>
      <c r="G25" s="173"/>
      <c r="H25" s="193">
        <f>SUM(H21:H23)</f>
        <v>-238675189</v>
      </c>
      <c r="I25" s="173"/>
      <c r="J25" s="193">
        <f>SUM(J21:J23)</f>
        <v>-61406688</v>
      </c>
      <c r="K25" s="164"/>
      <c r="L25" s="193">
        <f>SUM(L21:L23)</f>
        <v>-64192587</v>
      </c>
    </row>
    <row r="26" spans="1:12" ht="14.1" customHeight="1" x14ac:dyDescent="0.2">
      <c r="A26" s="164"/>
      <c r="B26" s="164"/>
      <c r="C26" s="164"/>
      <c r="D26" s="188"/>
      <c r="E26" s="189"/>
      <c r="F26" s="189"/>
      <c r="G26" s="189"/>
      <c r="H26" s="189"/>
      <c r="I26" s="189"/>
      <c r="J26" s="181"/>
      <c r="K26" s="181"/>
      <c r="L26" s="181"/>
    </row>
    <row r="27" spans="1:12" ht="16.5" customHeight="1" x14ac:dyDescent="0.2">
      <c r="A27" s="160" t="s">
        <v>102</v>
      </c>
      <c r="B27" s="160"/>
      <c r="C27" s="160"/>
      <c r="D27" s="188"/>
      <c r="E27" s="173"/>
      <c r="F27" s="173">
        <f>SUM(F17,F25)</f>
        <v>70871462</v>
      </c>
      <c r="G27" s="188"/>
      <c r="H27" s="173">
        <f>SUM(H17,H25)</f>
        <v>57005931</v>
      </c>
      <c r="I27" s="188"/>
      <c r="J27" s="173">
        <f>SUM(J17,J25)</f>
        <v>19653933</v>
      </c>
      <c r="K27" s="196"/>
      <c r="L27" s="173">
        <f>SUM(L17,L25)</f>
        <v>16958974</v>
      </c>
    </row>
    <row r="28" spans="1:12" ht="16.5" customHeight="1" x14ac:dyDescent="0.2">
      <c r="A28" s="171" t="s">
        <v>103</v>
      </c>
      <c r="B28" s="171"/>
      <c r="C28" s="171"/>
      <c r="D28" s="161"/>
      <c r="E28" s="173"/>
      <c r="F28" s="181">
        <v>6501318</v>
      </c>
      <c r="G28" s="161"/>
      <c r="H28" s="181">
        <v>3650916</v>
      </c>
      <c r="I28" s="161"/>
      <c r="J28" s="173">
        <v>10707238</v>
      </c>
      <c r="K28" s="191"/>
      <c r="L28" s="181">
        <v>7054509</v>
      </c>
    </row>
    <row r="29" spans="1:12" ht="16.5" customHeight="1" x14ac:dyDescent="0.2">
      <c r="A29" s="171" t="s">
        <v>104</v>
      </c>
      <c r="B29" s="171"/>
      <c r="C29" s="171"/>
      <c r="D29" s="161"/>
      <c r="E29" s="173"/>
      <c r="F29" s="173">
        <v>-23937298</v>
      </c>
      <c r="G29" s="161"/>
      <c r="H29" s="173">
        <v>-19745156</v>
      </c>
      <c r="I29" s="161"/>
      <c r="J29" s="173">
        <v>-12903923</v>
      </c>
      <c r="K29" s="191"/>
      <c r="L29" s="173">
        <v>-10481703</v>
      </c>
    </row>
    <row r="30" spans="1:12" ht="16.5" customHeight="1" x14ac:dyDescent="0.2">
      <c r="A30" s="171" t="s">
        <v>105</v>
      </c>
      <c r="B30" s="171"/>
      <c r="C30" s="171"/>
      <c r="D30" s="161"/>
      <c r="E30" s="173"/>
      <c r="F30" s="173">
        <v>-25460000</v>
      </c>
      <c r="G30" s="161"/>
      <c r="H30" s="173">
        <v>-31368258</v>
      </c>
      <c r="I30" s="161"/>
      <c r="J30" s="173">
        <v>-14603179</v>
      </c>
      <c r="K30" s="191"/>
      <c r="L30" s="173">
        <v>-10919169</v>
      </c>
    </row>
    <row r="31" spans="1:12" ht="16.5" customHeight="1" x14ac:dyDescent="0.2">
      <c r="A31" s="171" t="s">
        <v>106</v>
      </c>
      <c r="B31" s="171"/>
      <c r="C31" s="171"/>
      <c r="D31" s="161"/>
      <c r="E31" s="173"/>
      <c r="F31" s="173">
        <v>10289004</v>
      </c>
      <c r="G31" s="161"/>
      <c r="H31" s="173">
        <v>1887433</v>
      </c>
      <c r="I31" s="161"/>
      <c r="J31" s="173">
        <v>7424867</v>
      </c>
      <c r="K31" s="191"/>
      <c r="L31" s="173">
        <v>116617</v>
      </c>
    </row>
    <row r="32" spans="1:12" ht="16.5" customHeight="1" x14ac:dyDescent="0.2">
      <c r="A32" s="171" t="s">
        <v>107</v>
      </c>
      <c r="B32" s="171"/>
      <c r="C32" s="171"/>
      <c r="D32" s="161"/>
      <c r="E32" s="173"/>
      <c r="F32" s="173">
        <v>67625584</v>
      </c>
      <c r="G32" s="161"/>
      <c r="H32" s="173">
        <v>839932</v>
      </c>
      <c r="I32" s="161"/>
      <c r="J32" s="173">
        <v>58196</v>
      </c>
      <c r="K32" s="191"/>
      <c r="L32" s="173">
        <v>73905</v>
      </c>
    </row>
    <row r="33" spans="1:12" ht="16.5" customHeight="1" x14ac:dyDescent="0.2">
      <c r="A33" s="171" t="s">
        <v>108</v>
      </c>
      <c r="B33" s="171"/>
      <c r="C33" s="171"/>
      <c r="D33" s="161">
        <v>9</v>
      </c>
      <c r="E33" s="173"/>
      <c r="F33" s="173" t="s">
        <v>18</v>
      </c>
      <c r="G33" s="161"/>
      <c r="H33" s="173">
        <v>0</v>
      </c>
      <c r="I33" s="161"/>
      <c r="J33" s="173">
        <v>11721000</v>
      </c>
      <c r="K33" s="191"/>
      <c r="L33" s="173">
        <v>0</v>
      </c>
    </row>
    <row r="34" spans="1:12" ht="16.5" customHeight="1" x14ac:dyDescent="0.2">
      <c r="A34" s="171" t="s">
        <v>109</v>
      </c>
      <c r="B34" s="171"/>
      <c r="C34" s="171"/>
      <c r="D34" s="161"/>
      <c r="E34" s="173"/>
      <c r="F34" s="173"/>
      <c r="G34" s="161"/>
      <c r="H34" s="173"/>
      <c r="I34" s="161"/>
      <c r="J34" s="173"/>
      <c r="K34" s="191"/>
      <c r="L34" s="173"/>
    </row>
    <row r="35" spans="1:12" ht="16.5" customHeight="1" x14ac:dyDescent="0.2">
      <c r="A35" s="171"/>
      <c r="B35" s="171" t="s">
        <v>110</v>
      </c>
      <c r="C35" s="171"/>
      <c r="D35" s="161"/>
      <c r="E35" s="173"/>
      <c r="F35" s="173">
        <v>-1003386</v>
      </c>
      <c r="G35" s="161"/>
      <c r="H35" s="173">
        <v>1234608</v>
      </c>
      <c r="I35" s="161"/>
      <c r="J35" s="173" t="s">
        <v>18</v>
      </c>
      <c r="K35" s="191"/>
      <c r="L35" s="173">
        <v>0</v>
      </c>
    </row>
    <row r="36" spans="1:12" ht="16.5" customHeight="1" x14ac:dyDescent="0.2">
      <c r="A36" s="171" t="s">
        <v>111</v>
      </c>
      <c r="B36" s="171"/>
      <c r="C36" s="171"/>
      <c r="D36" s="161"/>
      <c r="E36" s="173"/>
      <c r="F36" s="193">
        <v>-12836557</v>
      </c>
      <c r="G36" s="161"/>
      <c r="H36" s="193">
        <v>-6062259</v>
      </c>
      <c r="I36" s="161"/>
      <c r="J36" s="195">
        <v>-7814206</v>
      </c>
      <c r="K36" s="191"/>
      <c r="L36" s="193">
        <v>-3931910</v>
      </c>
    </row>
    <row r="37" spans="1:12" ht="8.1" customHeight="1" x14ac:dyDescent="0.2">
      <c r="A37" s="164"/>
      <c r="B37" s="164"/>
      <c r="C37" s="164"/>
      <c r="D37" s="164"/>
      <c r="E37" s="164"/>
      <c r="F37" s="187"/>
      <c r="G37" s="187"/>
      <c r="H37" s="187"/>
      <c r="I37" s="164"/>
      <c r="J37" s="187"/>
      <c r="K37" s="187"/>
      <c r="L37" s="187"/>
    </row>
    <row r="38" spans="1:12" ht="16.5" customHeight="1" x14ac:dyDescent="0.2">
      <c r="A38" s="197" t="s">
        <v>112</v>
      </c>
      <c r="B38" s="197"/>
      <c r="C38" s="197"/>
      <c r="D38" s="188"/>
      <c r="E38" s="173"/>
      <c r="F38" s="173">
        <f>SUM(F27:F36)</f>
        <v>92050127</v>
      </c>
      <c r="G38" s="173"/>
      <c r="H38" s="173">
        <f>SUM(H27:H36)</f>
        <v>7443147</v>
      </c>
      <c r="I38" s="173"/>
      <c r="J38" s="173">
        <f>SUM(J27:J36)</f>
        <v>14243926</v>
      </c>
      <c r="K38" s="164"/>
      <c r="L38" s="173">
        <f>SUM(L27:L36)</f>
        <v>-1128777</v>
      </c>
    </row>
    <row r="39" spans="1:12" ht="16.5" customHeight="1" x14ac:dyDescent="0.2">
      <c r="A39" s="198" t="s">
        <v>113</v>
      </c>
      <c r="B39" s="198"/>
      <c r="C39" s="198"/>
      <c r="D39" s="161"/>
      <c r="E39" s="173"/>
      <c r="F39" s="193">
        <v>-7337144</v>
      </c>
      <c r="G39" s="161"/>
      <c r="H39" s="193">
        <v>-2245031</v>
      </c>
      <c r="I39" s="161"/>
      <c r="J39" s="193">
        <v>-28424279</v>
      </c>
      <c r="K39" s="191"/>
      <c r="L39" s="193">
        <v>1722821</v>
      </c>
    </row>
    <row r="40" spans="1:12" ht="14.1" customHeight="1" x14ac:dyDescent="0.2">
      <c r="A40" s="197"/>
      <c r="B40" s="197"/>
      <c r="C40" s="197"/>
      <c r="D40" s="188"/>
      <c r="E40" s="173"/>
      <c r="F40" s="173"/>
      <c r="G40" s="173"/>
      <c r="H40" s="173"/>
      <c r="I40" s="173"/>
      <c r="J40" s="173"/>
      <c r="K40" s="164"/>
      <c r="L40" s="173"/>
    </row>
    <row r="41" spans="1:12" ht="16.5" customHeight="1" x14ac:dyDescent="0.2">
      <c r="A41" s="197" t="s">
        <v>114</v>
      </c>
      <c r="B41" s="197"/>
      <c r="C41" s="197"/>
      <c r="D41" s="188"/>
      <c r="E41" s="173"/>
      <c r="F41" s="173">
        <f>SUM(F38:F39)</f>
        <v>84712983</v>
      </c>
      <c r="G41" s="173"/>
      <c r="H41" s="173">
        <f>SUM(H38:H39)</f>
        <v>5198116</v>
      </c>
      <c r="I41" s="173"/>
      <c r="J41" s="173">
        <f>SUM(J38:J39)</f>
        <v>-14180353</v>
      </c>
      <c r="K41" s="164"/>
      <c r="L41" s="173">
        <f>SUM(L38:L39)</f>
        <v>594044</v>
      </c>
    </row>
    <row r="42" spans="1:12" ht="8.1" customHeight="1" x14ac:dyDescent="0.2">
      <c r="A42" s="164"/>
      <c r="B42" s="164"/>
      <c r="C42" s="164"/>
      <c r="D42" s="164"/>
      <c r="E42" s="164"/>
      <c r="F42" s="187"/>
      <c r="G42" s="187"/>
      <c r="H42" s="187"/>
      <c r="I42" s="164"/>
      <c r="J42" s="187"/>
      <c r="K42" s="187"/>
      <c r="L42" s="187"/>
    </row>
    <row r="43" spans="1:12" ht="16.5" customHeight="1" x14ac:dyDescent="0.2">
      <c r="A43" s="199" t="s">
        <v>115</v>
      </c>
      <c r="B43" s="199"/>
      <c r="C43" s="200"/>
      <c r="D43" s="200"/>
      <c r="E43" s="200"/>
      <c r="F43" s="173"/>
      <c r="G43" s="161"/>
      <c r="H43" s="173"/>
      <c r="I43" s="161"/>
      <c r="J43" s="173"/>
      <c r="K43" s="196"/>
      <c r="L43" s="173"/>
    </row>
    <row r="44" spans="1:12" ht="16.5" customHeight="1" x14ac:dyDescent="0.2">
      <c r="A44" s="201" t="s">
        <v>116</v>
      </c>
      <c r="B44" s="199"/>
      <c r="C44" s="200"/>
      <c r="D44" s="201"/>
      <c r="E44" s="201"/>
      <c r="F44" s="173"/>
      <c r="G44" s="161"/>
      <c r="H44" s="173"/>
      <c r="I44" s="161"/>
      <c r="J44" s="173"/>
      <c r="K44" s="196"/>
      <c r="L44" s="173"/>
    </row>
    <row r="45" spans="1:12" ht="16.5" customHeight="1" x14ac:dyDescent="0.2">
      <c r="A45" s="200"/>
      <c r="B45" s="200" t="s">
        <v>117</v>
      </c>
      <c r="C45" s="199"/>
      <c r="D45" s="200"/>
      <c r="E45" s="200"/>
      <c r="F45" s="173"/>
      <c r="G45" s="161"/>
      <c r="H45" s="173"/>
      <c r="I45" s="161"/>
      <c r="J45" s="173"/>
      <c r="K45" s="196"/>
      <c r="L45" s="173"/>
    </row>
    <row r="46" spans="1:12" ht="16.5" customHeight="1" x14ac:dyDescent="0.2">
      <c r="A46" s="200"/>
      <c r="B46" s="200"/>
      <c r="C46" s="200" t="s">
        <v>118</v>
      </c>
      <c r="D46" s="161"/>
      <c r="E46" s="200"/>
      <c r="F46" s="193">
        <v>-132429</v>
      </c>
      <c r="G46" s="161"/>
      <c r="H46" s="193">
        <v>-988091</v>
      </c>
      <c r="I46" s="161"/>
      <c r="J46" s="193">
        <v>0</v>
      </c>
      <c r="K46" s="196"/>
      <c r="L46" s="193">
        <v>0</v>
      </c>
    </row>
    <row r="47" spans="1:12" ht="8.1" customHeight="1" x14ac:dyDescent="0.2">
      <c r="A47" s="164"/>
      <c r="B47" s="164"/>
      <c r="C47" s="164"/>
      <c r="D47" s="164"/>
      <c r="E47" s="164"/>
      <c r="F47" s="187"/>
      <c r="G47" s="187"/>
      <c r="H47" s="187"/>
      <c r="I47" s="164"/>
      <c r="J47" s="187"/>
      <c r="K47" s="187"/>
      <c r="L47" s="187"/>
    </row>
    <row r="48" spans="1:12" ht="16.5" customHeight="1" x14ac:dyDescent="0.2">
      <c r="A48" s="199" t="s">
        <v>119</v>
      </c>
      <c r="B48" s="200"/>
      <c r="C48" s="197"/>
      <c r="D48" s="188"/>
      <c r="E48" s="173"/>
      <c r="F48" s="173"/>
      <c r="G48" s="161"/>
      <c r="H48" s="173"/>
      <c r="I48" s="161"/>
      <c r="J48" s="173"/>
      <c r="K48" s="196"/>
      <c r="L48" s="173"/>
    </row>
    <row r="49" spans="1:12" ht="16.5" customHeight="1" x14ac:dyDescent="0.2">
      <c r="A49" s="200"/>
      <c r="B49" s="199" t="s">
        <v>120</v>
      </c>
      <c r="C49" s="200"/>
      <c r="D49" s="161"/>
      <c r="E49" s="200"/>
      <c r="F49" s="193">
        <f>F46</f>
        <v>-132429</v>
      </c>
      <c r="G49" s="161"/>
      <c r="H49" s="193">
        <v>-988091</v>
      </c>
      <c r="I49" s="161"/>
      <c r="J49" s="193">
        <f>J46</f>
        <v>0</v>
      </c>
      <c r="K49" s="196"/>
      <c r="L49" s="193">
        <v>0</v>
      </c>
    </row>
    <row r="50" spans="1:12" ht="8.1" customHeight="1" x14ac:dyDescent="0.2">
      <c r="A50" s="164"/>
      <c r="B50" s="164"/>
      <c r="C50" s="164"/>
      <c r="D50" s="164"/>
      <c r="E50" s="164"/>
      <c r="F50" s="187"/>
      <c r="G50" s="187"/>
      <c r="H50" s="187"/>
      <c r="I50" s="164"/>
      <c r="J50" s="187"/>
      <c r="K50" s="187"/>
      <c r="L50" s="187"/>
    </row>
    <row r="51" spans="1:12" ht="16.5" customHeight="1" thickBot="1" x14ac:dyDescent="0.25">
      <c r="A51" s="202" t="s">
        <v>121</v>
      </c>
      <c r="B51" s="197"/>
      <c r="C51" s="197"/>
      <c r="D51" s="164"/>
      <c r="E51" s="181"/>
      <c r="F51" s="203">
        <f>SUM(F41,F49)</f>
        <v>84580554</v>
      </c>
      <c r="G51" s="181"/>
      <c r="H51" s="203">
        <f>SUM(H41,H49)</f>
        <v>4210025</v>
      </c>
      <c r="I51" s="181"/>
      <c r="J51" s="203">
        <f>SUM(J41,J49)</f>
        <v>-14180353</v>
      </c>
      <c r="K51" s="181"/>
      <c r="L51" s="203">
        <f>SUM(L41,L49)</f>
        <v>594044</v>
      </c>
    </row>
    <row r="52" spans="1:12" ht="10.5" customHeight="1" thickTop="1" x14ac:dyDescent="0.2">
      <c r="A52" s="197"/>
      <c r="B52" s="197"/>
      <c r="C52" s="197"/>
      <c r="D52" s="164"/>
      <c r="E52" s="181"/>
      <c r="F52" s="181"/>
      <c r="G52" s="181"/>
      <c r="H52" s="181"/>
      <c r="I52" s="181"/>
      <c r="J52" s="173"/>
      <c r="K52" s="164"/>
      <c r="L52" s="173"/>
    </row>
    <row r="53" spans="1:12" ht="16.5" customHeight="1" x14ac:dyDescent="0.2">
      <c r="A53" s="197"/>
      <c r="B53" s="197"/>
      <c r="C53" s="197"/>
      <c r="D53" s="164"/>
      <c r="E53" s="181"/>
      <c r="F53" s="181"/>
      <c r="G53" s="181"/>
      <c r="H53" s="181"/>
      <c r="I53" s="181"/>
      <c r="J53" s="173"/>
      <c r="K53" s="164"/>
      <c r="L53" s="173"/>
    </row>
    <row r="54" spans="1:12" ht="18" customHeight="1" x14ac:dyDescent="0.2">
      <c r="A54" s="197"/>
      <c r="B54" s="197"/>
      <c r="C54" s="197"/>
      <c r="D54" s="164"/>
      <c r="E54" s="181"/>
      <c r="F54" s="181"/>
      <c r="G54" s="181"/>
      <c r="H54" s="181"/>
      <c r="I54" s="181"/>
      <c r="J54" s="173"/>
      <c r="K54" s="164"/>
      <c r="L54" s="173"/>
    </row>
    <row r="55" spans="1:12" ht="16.5" customHeight="1" x14ac:dyDescent="0.2">
      <c r="A55" s="197"/>
      <c r="B55" s="197"/>
      <c r="C55" s="197"/>
      <c r="D55" s="164"/>
      <c r="E55" s="181"/>
      <c r="F55" s="181"/>
      <c r="G55" s="181"/>
      <c r="H55" s="181"/>
      <c r="I55" s="181"/>
      <c r="J55" s="173"/>
      <c r="K55" s="164"/>
      <c r="L55" s="173"/>
    </row>
    <row r="56" spans="1:12" ht="16.5" customHeight="1" x14ac:dyDescent="0.2">
      <c r="A56" s="204" t="s">
        <v>42</v>
      </c>
      <c r="B56" s="175"/>
      <c r="C56" s="175"/>
      <c r="D56" s="175"/>
      <c r="E56" s="175"/>
      <c r="F56" s="175"/>
      <c r="G56" s="175"/>
      <c r="H56" s="175"/>
      <c r="I56" s="175"/>
      <c r="J56" s="175"/>
      <c r="K56" s="175"/>
      <c r="L56" s="175"/>
    </row>
    <row r="57" spans="1:12" ht="16.5" customHeight="1" x14ac:dyDescent="0.2">
      <c r="A57" s="205" t="s">
        <v>122</v>
      </c>
      <c r="B57" s="205"/>
      <c r="C57" s="205"/>
      <c r="D57" s="205"/>
      <c r="E57" s="205"/>
      <c r="F57" s="205"/>
      <c r="G57" s="205"/>
      <c r="H57" s="205"/>
      <c r="I57" s="205"/>
      <c r="J57" s="205"/>
      <c r="K57" s="205"/>
      <c r="L57" s="205"/>
    </row>
    <row r="58" spans="1:12" ht="16.5" customHeight="1" x14ac:dyDescent="0.2">
      <c r="A58" s="161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</row>
    <row r="59" spans="1:12" ht="12" customHeight="1" x14ac:dyDescent="0.2">
      <c r="A59" s="171"/>
    </row>
    <row r="60" spans="1:12" ht="21.95" customHeight="1" x14ac:dyDescent="0.2">
      <c r="A60" s="206" t="str">
        <f>+'2-4'!A53</f>
        <v>The accompanying notes form part of this interim financial information.</v>
      </c>
      <c r="B60" s="206"/>
      <c r="C60" s="206"/>
      <c r="D60" s="170"/>
      <c r="E60" s="207"/>
      <c r="F60" s="207"/>
      <c r="G60" s="207"/>
      <c r="H60" s="207"/>
      <c r="I60" s="207"/>
      <c r="J60" s="193"/>
      <c r="K60" s="170"/>
      <c r="L60" s="193"/>
    </row>
    <row r="61" spans="1:12" ht="16.5" customHeight="1" x14ac:dyDescent="0.2">
      <c r="A61" s="160" t="str">
        <f>+A1</f>
        <v>ALT Telecom Public Company Limited</v>
      </c>
      <c r="B61" s="160"/>
      <c r="C61" s="160"/>
      <c r="D61" s="161"/>
      <c r="E61" s="162"/>
      <c r="F61" s="162"/>
      <c r="G61" s="162"/>
      <c r="H61" s="162"/>
      <c r="I61" s="162"/>
      <c r="J61" s="163"/>
      <c r="K61" s="164"/>
      <c r="L61" s="163"/>
    </row>
    <row r="62" spans="1:12" ht="16.5" customHeight="1" x14ac:dyDescent="0.2">
      <c r="A62" s="166" t="s">
        <v>123</v>
      </c>
      <c r="B62" s="166"/>
      <c r="C62" s="166"/>
      <c r="D62" s="161"/>
      <c r="E62" s="163"/>
      <c r="F62" s="163"/>
      <c r="G62" s="163"/>
      <c r="H62" s="163"/>
      <c r="I62" s="163"/>
      <c r="J62" s="163"/>
      <c r="K62" s="164"/>
      <c r="L62" s="163"/>
    </row>
    <row r="63" spans="1:12" ht="16.5" customHeight="1" x14ac:dyDescent="0.2">
      <c r="A63" s="167" t="str">
        <f>A3</f>
        <v>For the three-month period ended 30 June 2025</v>
      </c>
      <c r="B63" s="167"/>
      <c r="C63" s="167"/>
      <c r="D63" s="168"/>
      <c r="E63" s="169"/>
      <c r="F63" s="169"/>
      <c r="G63" s="169"/>
      <c r="H63" s="169"/>
      <c r="I63" s="169"/>
      <c r="J63" s="169"/>
      <c r="K63" s="170"/>
      <c r="L63" s="169"/>
    </row>
    <row r="64" spans="1:12" ht="16.5" customHeight="1" x14ac:dyDescent="0.2">
      <c r="A64" s="164"/>
      <c r="B64" s="171"/>
      <c r="C64" s="171"/>
      <c r="D64" s="161"/>
      <c r="E64" s="172"/>
      <c r="F64" s="172"/>
      <c r="G64" s="172"/>
      <c r="H64" s="172"/>
      <c r="I64" s="172"/>
      <c r="J64" s="172"/>
      <c r="K64" s="164"/>
      <c r="L64" s="172"/>
    </row>
    <row r="65" spans="1:12" ht="16.5" customHeight="1" x14ac:dyDescent="0.2">
      <c r="A65" s="164"/>
      <c r="B65" s="171"/>
      <c r="C65" s="171"/>
      <c r="D65" s="161"/>
      <c r="E65" s="172"/>
      <c r="F65" s="172"/>
      <c r="G65" s="172"/>
      <c r="H65" s="172"/>
      <c r="I65" s="172"/>
      <c r="J65" s="172"/>
      <c r="K65" s="164"/>
      <c r="L65" s="172"/>
    </row>
    <row r="66" spans="1:12" ht="16.5" customHeight="1" x14ac:dyDescent="0.2">
      <c r="A66" s="164"/>
      <c r="B66" s="164"/>
      <c r="C66" s="164"/>
      <c r="D66" s="161"/>
      <c r="E66" s="173"/>
      <c r="F66" s="174" t="s">
        <v>3</v>
      </c>
      <c r="G66" s="175"/>
      <c r="H66" s="175"/>
      <c r="I66" s="176"/>
      <c r="J66" s="177" t="s">
        <v>4</v>
      </c>
      <c r="K66" s="175"/>
      <c r="L66" s="175"/>
    </row>
    <row r="67" spans="1:12" ht="16.5" customHeight="1" x14ac:dyDescent="0.2">
      <c r="A67" s="164"/>
      <c r="B67" s="164"/>
      <c r="C67" s="164"/>
      <c r="D67" s="161"/>
      <c r="E67" s="173"/>
      <c r="F67" s="178" t="s">
        <v>5</v>
      </c>
      <c r="G67" s="179"/>
      <c r="H67" s="179"/>
      <c r="I67" s="161"/>
      <c r="J67" s="180" t="s">
        <v>5</v>
      </c>
      <c r="K67" s="179"/>
      <c r="L67" s="179"/>
    </row>
    <row r="68" spans="1:12" ht="16.5" customHeight="1" x14ac:dyDescent="0.2">
      <c r="A68" s="164"/>
      <c r="B68" s="164"/>
      <c r="C68" s="164"/>
      <c r="D68" s="164"/>
      <c r="E68" s="181"/>
      <c r="F68" s="182" t="s">
        <v>10</v>
      </c>
      <c r="G68" s="183"/>
      <c r="H68" s="182" t="s">
        <v>11</v>
      </c>
      <c r="I68" s="184"/>
      <c r="J68" s="182" t="s">
        <v>10</v>
      </c>
      <c r="K68" s="183"/>
      <c r="L68" s="182" t="s">
        <v>11</v>
      </c>
    </row>
    <row r="69" spans="1:12" ht="16.5" customHeight="1" x14ac:dyDescent="0.2">
      <c r="A69" s="164"/>
      <c r="B69" s="164"/>
      <c r="C69" s="164"/>
      <c r="D69" s="188"/>
      <c r="E69" s="164"/>
      <c r="F69" s="186" t="s">
        <v>13</v>
      </c>
      <c r="G69" s="187"/>
      <c r="H69" s="186" t="s">
        <v>13</v>
      </c>
      <c r="I69" s="164"/>
      <c r="J69" s="186" t="s">
        <v>13</v>
      </c>
      <c r="K69" s="187"/>
      <c r="L69" s="186" t="s">
        <v>13</v>
      </c>
    </row>
    <row r="70" spans="1:12" ht="16.5" customHeight="1" x14ac:dyDescent="0.2">
      <c r="A70" s="197"/>
      <c r="B70" s="197"/>
      <c r="C70" s="197"/>
      <c r="D70" s="164"/>
      <c r="E70" s="181"/>
      <c r="F70" s="181"/>
      <c r="G70" s="181"/>
      <c r="H70" s="181"/>
      <c r="I70" s="181"/>
      <c r="J70" s="173"/>
      <c r="K70" s="164"/>
      <c r="L70" s="173"/>
    </row>
    <row r="71" spans="1:12" ht="16.5" customHeight="1" x14ac:dyDescent="0.2">
      <c r="A71" s="197" t="s">
        <v>124</v>
      </c>
      <c r="B71" s="197"/>
      <c r="C71" s="197"/>
      <c r="D71" s="164"/>
      <c r="E71" s="181"/>
      <c r="F71" s="181"/>
      <c r="G71" s="181"/>
      <c r="H71" s="181"/>
      <c r="I71" s="181"/>
      <c r="J71" s="173"/>
      <c r="K71" s="164"/>
      <c r="L71" s="173"/>
    </row>
    <row r="72" spans="1:12" ht="16.5" customHeight="1" x14ac:dyDescent="0.2">
      <c r="A72" s="164"/>
      <c r="B72" s="198" t="s">
        <v>125</v>
      </c>
      <c r="C72" s="198"/>
      <c r="D72" s="164"/>
      <c r="E72" s="181"/>
      <c r="F72" s="181">
        <v>84731830</v>
      </c>
      <c r="G72" s="181"/>
      <c r="H72" s="181">
        <v>5209594</v>
      </c>
      <c r="I72" s="181"/>
      <c r="J72" s="181">
        <v>-14180353</v>
      </c>
      <c r="K72" s="164"/>
      <c r="L72" s="181">
        <v>594044</v>
      </c>
    </row>
    <row r="73" spans="1:12" ht="16.5" customHeight="1" x14ac:dyDescent="0.2">
      <c r="A73" s="164"/>
      <c r="B73" s="198" t="s">
        <v>86</v>
      </c>
      <c r="C73" s="198"/>
      <c r="D73" s="164"/>
      <c r="E73" s="181"/>
      <c r="F73" s="193">
        <v>-18847</v>
      </c>
      <c r="G73" s="181"/>
      <c r="H73" s="193">
        <v>-11478</v>
      </c>
      <c r="I73" s="181"/>
      <c r="J73" s="193" t="s">
        <v>18</v>
      </c>
      <c r="K73" s="164"/>
      <c r="L73" s="193">
        <v>0</v>
      </c>
    </row>
    <row r="74" spans="1:12" ht="16.5" customHeight="1" x14ac:dyDescent="0.2">
      <c r="A74" s="164"/>
      <c r="B74" s="164"/>
      <c r="C74" s="164"/>
      <c r="D74" s="188"/>
      <c r="E74" s="189"/>
      <c r="F74" s="181"/>
      <c r="G74" s="161"/>
      <c r="H74" s="181"/>
      <c r="I74" s="163"/>
      <c r="J74" s="181"/>
      <c r="K74" s="173"/>
      <c r="L74" s="181"/>
    </row>
    <row r="75" spans="1:12" ht="16.5" customHeight="1" thickBot="1" x14ac:dyDescent="0.25">
      <c r="A75" s="197"/>
      <c r="B75" s="197"/>
      <c r="C75" s="197"/>
      <c r="D75" s="164"/>
      <c r="E75" s="181"/>
      <c r="F75" s="208">
        <f>F41</f>
        <v>84712983</v>
      </c>
      <c r="G75" s="181"/>
      <c r="H75" s="208">
        <f>SUM(H72:H74)</f>
        <v>5198116</v>
      </c>
      <c r="I75" s="181"/>
      <c r="J75" s="208">
        <f>SUM(J72:J73)</f>
        <v>-14180353</v>
      </c>
      <c r="K75" s="181"/>
      <c r="L75" s="208">
        <f>SUM(L72:L74)</f>
        <v>594044</v>
      </c>
    </row>
    <row r="76" spans="1:12" ht="16.5" customHeight="1" thickTop="1" x14ac:dyDescent="0.2">
      <c r="A76" s="197"/>
      <c r="B76" s="197"/>
      <c r="C76" s="197"/>
      <c r="D76" s="164"/>
      <c r="E76" s="181"/>
      <c r="F76" s="181"/>
      <c r="G76" s="181"/>
      <c r="H76" s="181"/>
      <c r="I76" s="181"/>
      <c r="J76" s="173"/>
      <c r="K76" s="164"/>
      <c r="L76" s="173"/>
    </row>
    <row r="77" spans="1:12" ht="16.5" customHeight="1" x14ac:dyDescent="0.2">
      <c r="A77" s="202" t="s">
        <v>126</v>
      </c>
      <c r="B77" s="202"/>
      <c r="C77" s="202"/>
      <c r="D77" s="164"/>
      <c r="E77" s="181"/>
      <c r="F77" s="181"/>
      <c r="G77" s="181"/>
      <c r="H77" s="181"/>
      <c r="I77" s="181"/>
      <c r="J77" s="173"/>
      <c r="K77" s="164"/>
      <c r="L77" s="173"/>
    </row>
    <row r="78" spans="1:12" ht="16.5" customHeight="1" x14ac:dyDescent="0.2">
      <c r="A78" s="202"/>
      <c r="B78" s="202" t="s">
        <v>127</v>
      </c>
      <c r="C78" s="202"/>
      <c r="D78" s="164"/>
      <c r="E78" s="181"/>
      <c r="F78" s="181"/>
      <c r="G78" s="181"/>
      <c r="H78" s="181"/>
      <c r="I78" s="181"/>
      <c r="J78" s="173"/>
      <c r="K78" s="164"/>
      <c r="L78" s="173"/>
    </row>
    <row r="79" spans="1:12" ht="16.5" customHeight="1" x14ac:dyDescent="0.2">
      <c r="A79" s="164"/>
      <c r="B79" s="198" t="s">
        <v>125</v>
      </c>
      <c r="C79" s="198"/>
      <c r="D79" s="161"/>
      <c r="E79" s="173"/>
      <c r="F79" s="181">
        <v>84599401</v>
      </c>
      <c r="G79" s="161"/>
      <c r="H79" s="181">
        <v>4221503</v>
      </c>
      <c r="I79" s="161"/>
      <c r="J79" s="181">
        <v>-14180353</v>
      </c>
      <c r="K79" s="173"/>
      <c r="L79" s="181">
        <v>594044</v>
      </c>
    </row>
    <row r="80" spans="1:12" ht="16.5" customHeight="1" x14ac:dyDescent="0.2">
      <c r="A80" s="164"/>
      <c r="B80" s="164" t="s">
        <v>86</v>
      </c>
      <c r="C80" s="164"/>
      <c r="D80" s="188"/>
      <c r="E80" s="189"/>
      <c r="F80" s="193">
        <v>-18847</v>
      </c>
      <c r="G80" s="161"/>
      <c r="H80" s="193">
        <v>-11478</v>
      </c>
      <c r="I80" s="161"/>
      <c r="J80" s="193" t="s">
        <v>18</v>
      </c>
      <c r="K80" s="191"/>
      <c r="L80" s="193">
        <v>0</v>
      </c>
    </row>
    <row r="81" spans="1:12" ht="16.5" customHeight="1" x14ac:dyDescent="0.2">
      <c r="A81" s="164"/>
      <c r="B81" s="164"/>
      <c r="C81" s="164"/>
      <c r="D81" s="188"/>
      <c r="E81" s="189"/>
      <c r="F81" s="181"/>
      <c r="G81" s="161"/>
      <c r="H81" s="181"/>
      <c r="I81" s="163"/>
      <c r="J81" s="181"/>
      <c r="K81" s="173"/>
      <c r="L81" s="181"/>
    </row>
    <row r="82" spans="1:12" ht="16.5" customHeight="1" thickBot="1" x14ac:dyDescent="0.25">
      <c r="A82" s="171"/>
      <c r="B82" s="171"/>
      <c r="C82" s="171"/>
      <c r="D82" s="161"/>
      <c r="E82" s="172"/>
      <c r="F82" s="203">
        <f>F51</f>
        <v>84580554</v>
      </c>
      <c r="G82" s="173"/>
      <c r="H82" s="203">
        <f>SUM(H79:H81)</f>
        <v>4210025</v>
      </c>
      <c r="I82" s="172"/>
      <c r="J82" s="203">
        <f>SUM(J79:J80)</f>
        <v>-14180353</v>
      </c>
      <c r="K82" s="173"/>
      <c r="L82" s="203">
        <f>SUM(L79:L81)</f>
        <v>594044</v>
      </c>
    </row>
    <row r="83" spans="1:12" ht="16.5" customHeight="1" thickTop="1" x14ac:dyDescent="0.2">
      <c r="A83" s="171"/>
      <c r="B83" s="171"/>
      <c r="C83" s="171"/>
      <c r="D83" s="161"/>
      <c r="E83" s="172"/>
      <c r="F83" s="172"/>
      <c r="G83" s="172"/>
      <c r="H83" s="172"/>
      <c r="I83" s="172"/>
      <c r="J83" s="172"/>
      <c r="K83" s="164"/>
      <c r="L83" s="172"/>
    </row>
    <row r="84" spans="1:12" ht="16.5" customHeight="1" x14ac:dyDescent="0.2">
      <c r="A84" s="171"/>
      <c r="B84" s="171"/>
      <c r="C84" s="171"/>
      <c r="D84" s="161"/>
      <c r="E84" s="172"/>
      <c r="F84" s="172"/>
      <c r="G84" s="172"/>
      <c r="H84" s="172"/>
      <c r="I84" s="172"/>
      <c r="J84" s="172"/>
      <c r="K84" s="164"/>
      <c r="L84" s="172"/>
    </row>
    <row r="85" spans="1:12" ht="16.5" customHeight="1" x14ac:dyDescent="0.2">
      <c r="A85" s="166" t="s">
        <v>128</v>
      </c>
      <c r="B85" s="166"/>
      <c r="C85" s="166"/>
      <c r="D85" s="161"/>
      <c r="E85" s="172"/>
      <c r="F85" s="172"/>
      <c r="G85" s="172"/>
      <c r="H85" s="172"/>
      <c r="I85" s="172"/>
      <c r="J85" s="172"/>
      <c r="K85" s="164"/>
      <c r="L85" s="172"/>
    </row>
    <row r="86" spans="1:12" ht="16.5" customHeight="1" thickBot="1" x14ac:dyDescent="0.25">
      <c r="A86" s="171" t="s">
        <v>129</v>
      </c>
      <c r="B86" s="164"/>
      <c r="C86" s="171"/>
      <c r="D86" s="161"/>
      <c r="E86" s="172"/>
      <c r="F86" s="209">
        <f>F72/1132227419</f>
        <v>7.4836405282285426E-2</v>
      </c>
      <c r="G86" s="210"/>
      <c r="H86" s="209">
        <f>H72/1132227419</f>
        <v>4.601190461012851E-3</v>
      </c>
      <c r="I86" s="210"/>
      <c r="J86" s="209">
        <f>J72/1132227419</f>
        <v>-1.2524297470665652E-2</v>
      </c>
      <c r="K86" s="211"/>
      <c r="L86" s="209">
        <f>L72/1132227419</f>
        <v>5.2466844560668604E-4</v>
      </c>
    </row>
    <row r="87" spans="1:12" ht="16.5" customHeight="1" thickTop="1" x14ac:dyDescent="0.2">
      <c r="A87" s="164"/>
      <c r="B87" s="164"/>
      <c r="C87" s="171"/>
      <c r="D87" s="161"/>
      <c r="E87" s="172"/>
      <c r="F87" s="172"/>
      <c r="G87" s="172"/>
      <c r="H87" s="172"/>
      <c r="I87" s="172"/>
      <c r="J87" s="172"/>
      <c r="K87" s="164"/>
      <c r="L87" s="172"/>
    </row>
    <row r="88" spans="1:12" ht="16.5" customHeight="1" x14ac:dyDescent="0.2">
      <c r="A88" s="164"/>
      <c r="B88" s="164"/>
      <c r="C88" s="171"/>
      <c r="D88" s="161"/>
      <c r="E88" s="172"/>
      <c r="F88" s="172"/>
      <c r="G88" s="172"/>
      <c r="H88" s="172"/>
      <c r="I88" s="172"/>
      <c r="J88" s="172"/>
      <c r="K88" s="164"/>
      <c r="L88" s="172"/>
    </row>
    <row r="89" spans="1:12" ht="16.5" customHeight="1" x14ac:dyDescent="0.2">
      <c r="A89" s="164"/>
      <c r="B89" s="164"/>
      <c r="C89" s="171"/>
      <c r="D89" s="161"/>
      <c r="E89" s="172"/>
      <c r="F89" s="172"/>
      <c r="G89" s="172"/>
      <c r="H89" s="172"/>
      <c r="I89" s="172"/>
      <c r="J89" s="172"/>
      <c r="K89" s="164"/>
      <c r="L89" s="172"/>
    </row>
    <row r="90" spans="1:12" ht="16.5" customHeight="1" x14ac:dyDescent="0.2">
      <c r="A90" s="164"/>
      <c r="B90" s="164"/>
      <c r="C90" s="171"/>
      <c r="D90" s="161"/>
      <c r="E90" s="172"/>
      <c r="F90" s="172"/>
      <c r="G90" s="172"/>
      <c r="H90" s="172"/>
      <c r="I90" s="172"/>
      <c r="J90" s="172"/>
      <c r="K90" s="164"/>
      <c r="L90" s="172"/>
    </row>
    <row r="91" spans="1:12" ht="16.5" customHeight="1" x14ac:dyDescent="0.2">
      <c r="A91" s="164"/>
      <c r="B91" s="164"/>
      <c r="C91" s="171"/>
      <c r="D91" s="161"/>
      <c r="E91" s="172"/>
      <c r="F91" s="172"/>
      <c r="G91" s="172"/>
      <c r="H91" s="172"/>
      <c r="I91" s="172"/>
      <c r="J91" s="172"/>
      <c r="K91" s="164"/>
      <c r="L91" s="172"/>
    </row>
    <row r="92" spans="1:12" ht="16.5" customHeight="1" x14ac:dyDescent="0.2">
      <c r="A92" s="198"/>
      <c r="B92" s="198"/>
      <c r="C92" s="198"/>
      <c r="D92" s="198"/>
      <c r="E92" s="198"/>
      <c r="F92" s="198"/>
      <c r="G92" s="198"/>
      <c r="H92" s="198"/>
      <c r="I92" s="198"/>
      <c r="J92" s="198"/>
      <c r="K92" s="198"/>
      <c r="L92" s="198"/>
    </row>
    <row r="93" spans="1:12" ht="16.5" customHeight="1" x14ac:dyDescent="0.2">
      <c r="A93" s="198"/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</row>
    <row r="94" spans="1:12" ht="16.5" customHeight="1" x14ac:dyDescent="0.2">
      <c r="A94" s="198"/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</row>
    <row r="95" spans="1:12" ht="16.5" customHeight="1" x14ac:dyDescent="0.2">
      <c r="A95" s="198"/>
      <c r="B95" s="198"/>
      <c r="C95" s="198"/>
      <c r="D95" s="198"/>
      <c r="E95" s="198"/>
      <c r="F95" s="198"/>
      <c r="G95" s="198"/>
      <c r="H95" s="198"/>
      <c r="I95" s="198"/>
      <c r="J95" s="198"/>
      <c r="K95" s="198"/>
      <c r="L95" s="198"/>
    </row>
    <row r="96" spans="1:12" ht="16.5" customHeight="1" x14ac:dyDescent="0.2">
      <c r="A96" s="198"/>
      <c r="B96" s="198"/>
      <c r="C96" s="198"/>
      <c r="D96" s="198"/>
      <c r="E96" s="198"/>
      <c r="F96" s="198"/>
      <c r="G96" s="198"/>
      <c r="H96" s="198"/>
      <c r="I96" s="198"/>
      <c r="J96" s="198"/>
      <c r="K96" s="198"/>
      <c r="L96" s="198"/>
    </row>
    <row r="97" spans="1:12" ht="16.5" customHeight="1" x14ac:dyDescent="0.2">
      <c r="A97" s="198"/>
      <c r="B97" s="198"/>
      <c r="C97" s="198"/>
      <c r="D97" s="198"/>
      <c r="E97" s="198"/>
      <c r="F97" s="198"/>
      <c r="G97" s="198"/>
      <c r="H97" s="198"/>
      <c r="I97" s="198"/>
      <c r="J97" s="198"/>
      <c r="K97" s="198"/>
      <c r="L97" s="198"/>
    </row>
    <row r="98" spans="1:12" ht="16.5" customHeight="1" x14ac:dyDescent="0.2">
      <c r="A98" s="198"/>
      <c r="B98" s="198"/>
      <c r="C98" s="198"/>
      <c r="D98" s="198"/>
      <c r="E98" s="198"/>
      <c r="F98" s="198"/>
      <c r="G98" s="198"/>
      <c r="H98" s="198"/>
      <c r="I98" s="198"/>
      <c r="J98" s="198"/>
      <c r="K98" s="198"/>
      <c r="L98" s="198"/>
    </row>
    <row r="99" spans="1:12" ht="16.5" customHeight="1" x14ac:dyDescent="0.2">
      <c r="A99" s="198"/>
      <c r="B99" s="198"/>
      <c r="C99" s="198"/>
      <c r="D99" s="198"/>
      <c r="E99" s="198"/>
      <c r="F99" s="198"/>
      <c r="G99" s="198"/>
      <c r="H99" s="198"/>
      <c r="I99" s="198"/>
      <c r="J99" s="198"/>
      <c r="K99" s="198"/>
      <c r="L99" s="198"/>
    </row>
    <row r="100" spans="1:12" ht="16.5" customHeight="1" x14ac:dyDescent="0.2">
      <c r="A100" s="198"/>
      <c r="B100" s="198"/>
      <c r="C100" s="198"/>
      <c r="D100" s="198"/>
      <c r="E100" s="198"/>
      <c r="F100" s="198"/>
      <c r="G100" s="198"/>
      <c r="H100" s="198"/>
      <c r="I100" s="198"/>
      <c r="J100" s="198"/>
      <c r="K100" s="198"/>
      <c r="L100" s="198"/>
    </row>
    <row r="101" spans="1:12" ht="16.5" customHeight="1" x14ac:dyDescent="0.2">
      <c r="A101" s="198"/>
      <c r="B101" s="198"/>
      <c r="C101" s="198"/>
      <c r="D101" s="198"/>
      <c r="E101" s="198"/>
      <c r="F101" s="198"/>
      <c r="G101" s="198"/>
      <c r="H101" s="198"/>
      <c r="I101" s="198"/>
      <c r="J101" s="198"/>
      <c r="K101" s="198"/>
      <c r="L101" s="198"/>
    </row>
    <row r="102" spans="1:12" ht="16.5" customHeight="1" x14ac:dyDescent="0.2">
      <c r="A102" s="198"/>
      <c r="B102" s="198"/>
      <c r="C102" s="198"/>
      <c r="D102" s="198"/>
      <c r="E102" s="198"/>
      <c r="F102" s="198"/>
      <c r="G102" s="198"/>
      <c r="H102" s="198"/>
      <c r="I102" s="198"/>
      <c r="J102" s="198"/>
      <c r="K102" s="198"/>
      <c r="L102" s="198"/>
    </row>
    <row r="103" spans="1:12" ht="16.5" customHeight="1" x14ac:dyDescent="0.2">
      <c r="A103" s="198"/>
      <c r="B103" s="198"/>
      <c r="C103" s="198"/>
      <c r="D103" s="198"/>
      <c r="E103" s="198"/>
      <c r="F103" s="198"/>
      <c r="G103" s="198"/>
      <c r="H103" s="198"/>
      <c r="I103" s="198"/>
      <c r="J103" s="198"/>
      <c r="K103" s="198"/>
      <c r="L103" s="198"/>
    </row>
    <row r="104" spans="1:12" ht="16.5" customHeight="1" x14ac:dyDescent="0.2">
      <c r="A104" s="198"/>
      <c r="B104" s="198"/>
      <c r="C104" s="198"/>
      <c r="D104" s="198"/>
      <c r="E104" s="198"/>
      <c r="F104" s="198"/>
      <c r="G104" s="198"/>
      <c r="H104" s="198"/>
      <c r="I104" s="198"/>
      <c r="J104" s="198"/>
      <c r="K104" s="198"/>
      <c r="L104" s="198"/>
    </row>
    <row r="105" spans="1:12" ht="16.5" customHeight="1" x14ac:dyDescent="0.2">
      <c r="A105" s="198"/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</row>
    <row r="106" spans="1:12" ht="16.5" customHeight="1" x14ac:dyDescent="0.2">
      <c r="A106" s="198"/>
      <c r="B106" s="198"/>
      <c r="C106" s="198"/>
      <c r="D106" s="198"/>
      <c r="E106" s="198"/>
      <c r="F106" s="198"/>
      <c r="G106" s="198"/>
      <c r="H106" s="198"/>
      <c r="I106" s="198"/>
      <c r="J106" s="198"/>
      <c r="K106" s="198"/>
      <c r="L106" s="198"/>
    </row>
    <row r="107" spans="1:12" ht="16.5" customHeight="1" x14ac:dyDescent="0.2">
      <c r="A107" s="198"/>
      <c r="B107" s="198"/>
      <c r="C107" s="198"/>
      <c r="D107" s="198"/>
      <c r="E107" s="198"/>
      <c r="F107" s="198"/>
      <c r="G107" s="198"/>
      <c r="H107" s="198"/>
      <c r="I107" s="198"/>
      <c r="J107" s="198"/>
      <c r="K107" s="198"/>
      <c r="L107" s="198"/>
    </row>
    <row r="108" spans="1:12" ht="13.5" customHeight="1" x14ac:dyDescent="0.2">
      <c r="A108" s="198"/>
      <c r="B108" s="198"/>
      <c r="C108" s="198"/>
      <c r="D108" s="198"/>
      <c r="E108" s="198"/>
      <c r="F108" s="198"/>
      <c r="G108" s="198"/>
      <c r="H108" s="198"/>
      <c r="I108" s="198"/>
      <c r="J108" s="198"/>
      <c r="K108" s="198"/>
      <c r="L108" s="198"/>
    </row>
    <row r="109" spans="1:12" ht="9" customHeight="1" x14ac:dyDescent="0.2">
      <c r="A109" s="198"/>
      <c r="B109" s="198"/>
      <c r="C109" s="198"/>
      <c r="D109" s="198"/>
      <c r="E109" s="198"/>
      <c r="F109" s="198"/>
      <c r="G109" s="198"/>
      <c r="H109" s="198"/>
      <c r="I109" s="198"/>
      <c r="J109" s="198"/>
      <c r="K109" s="198"/>
      <c r="L109" s="198"/>
    </row>
    <row r="110" spans="1:12" ht="16.5" customHeight="1" x14ac:dyDescent="0.2">
      <c r="A110" s="204" t="s">
        <v>42</v>
      </c>
      <c r="B110" s="175"/>
      <c r="C110" s="175"/>
      <c r="D110" s="175"/>
      <c r="E110" s="175"/>
      <c r="F110" s="175"/>
      <c r="G110" s="175"/>
      <c r="H110" s="175"/>
      <c r="I110" s="175"/>
      <c r="J110" s="175"/>
      <c r="K110" s="175"/>
      <c r="L110" s="175"/>
    </row>
    <row r="111" spans="1:12" ht="16.5" customHeight="1" x14ac:dyDescent="0.2">
      <c r="A111" s="205" t="s">
        <v>122</v>
      </c>
      <c r="B111" s="205"/>
      <c r="C111" s="205"/>
      <c r="D111" s="205"/>
      <c r="E111" s="205"/>
      <c r="F111" s="205"/>
      <c r="G111" s="205"/>
      <c r="H111" s="205"/>
      <c r="I111" s="205"/>
      <c r="J111" s="205"/>
      <c r="K111" s="205"/>
      <c r="L111" s="205"/>
    </row>
    <row r="112" spans="1:12" ht="16.5" customHeight="1" x14ac:dyDescent="0.2">
      <c r="A112" s="164"/>
      <c r="B112" s="164"/>
      <c r="C112" s="164"/>
      <c r="D112" s="164"/>
      <c r="E112" s="181"/>
      <c r="F112" s="181"/>
      <c r="G112" s="181"/>
      <c r="H112" s="181"/>
      <c r="I112" s="181"/>
      <c r="J112" s="181"/>
      <c r="K112" s="164"/>
      <c r="L112" s="181"/>
    </row>
    <row r="113" spans="1:12" ht="16.5" customHeight="1" x14ac:dyDescent="0.2">
      <c r="A113" s="164"/>
      <c r="B113" s="164"/>
      <c r="C113" s="164"/>
      <c r="D113" s="164"/>
      <c r="E113" s="181"/>
      <c r="F113" s="181"/>
      <c r="G113" s="181"/>
      <c r="H113" s="181"/>
      <c r="I113" s="181"/>
      <c r="J113" s="181"/>
      <c r="K113" s="164"/>
      <c r="L113" s="181"/>
    </row>
    <row r="114" spans="1:12" ht="16.5" customHeight="1" x14ac:dyDescent="0.2">
      <c r="A114" s="164"/>
      <c r="B114" s="164"/>
      <c r="C114" s="164"/>
      <c r="D114" s="164"/>
      <c r="E114" s="181"/>
      <c r="F114" s="181"/>
      <c r="G114" s="181"/>
      <c r="H114" s="181"/>
      <c r="I114" s="181"/>
      <c r="J114" s="181"/>
      <c r="K114" s="164"/>
      <c r="L114" s="181"/>
    </row>
    <row r="115" spans="1:12" ht="21.95" customHeight="1" x14ac:dyDescent="0.2">
      <c r="A115" s="212" t="str">
        <f>'2-4'!A157</f>
        <v>The accompanying notes form part of this interim financial information.</v>
      </c>
      <c r="B115" s="212"/>
      <c r="C115" s="212"/>
      <c r="D115" s="212"/>
      <c r="E115" s="212"/>
      <c r="F115" s="212"/>
      <c r="G115" s="212"/>
      <c r="H115" s="212"/>
      <c r="I115" s="212"/>
      <c r="J115" s="212"/>
      <c r="K115" s="212"/>
      <c r="L115" s="212"/>
    </row>
  </sheetData>
  <mergeCells count="13">
    <mergeCell ref="A57:L57"/>
    <mergeCell ref="F6:H6"/>
    <mergeCell ref="J6:L6"/>
    <mergeCell ref="F7:H7"/>
    <mergeCell ref="J7:L7"/>
    <mergeCell ref="A56:L56"/>
    <mergeCell ref="A115:L115"/>
    <mergeCell ref="F66:H66"/>
    <mergeCell ref="J66:L66"/>
    <mergeCell ref="F67:H67"/>
    <mergeCell ref="J67:L67"/>
    <mergeCell ref="A110:L110"/>
    <mergeCell ref="A111:L11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28941A-343D-436F-9CD2-BBB7AEDCD29A}">
  <dimension ref="A1:L114"/>
  <sheetViews>
    <sheetView zoomScale="85" zoomScaleNormal="85" zoomScaleSheetLayoutView="100" workbookViewId="0">
      <selection activeCell="P27" sqref="P27"/>
    </sheetView>
  </sheetViews>
  <sheetFormatPr defaultColWidth="10.140625" defaultRowHeight="16.5" customHeight="1" x14ac:dyDescent="0.2"/>
  <cols>
    <col min="1" max="2" width="1.7109375" style="5" customWidth="1"/>
    <col min="3" max="3" width="41.7109375" style="5" customWidth="1"/>
    <col min="4" max="4" width="6" style="5" customWidth="1"/>
    <col min="5" max="5" width="0.85546875" style="5" customWidth="1"/>
    <col min="6" max="6" width="13.7109375" style="5" customWidth="1"/>
    <col min="7" max="7" width="0.7109375" style="5" customWidth="1"/>
    <col min="8" max="8" width="13.7109375" style="5" customWidth="1"/>
    <col min="9" max="9" width="0.7109375" style="5" customWidth="1"/>
    <col min="10" max="10" width="13.7109375" style="5" customWidth="1"/>
    <col min="11" max="11" width="0.7109375" style="5" customWidth="1"/>
    <col min="12" max="12" width="13.7109375" style="5" customWidth="1"/>
    <col min="13" max="16384" width="10.140625" style="5"/>
  </cols>
  <sheetData>
    <row r="1" spans="1:12" ht="16.5" customHeight="1" x14ac:dyDescent="0.2">
      <c r="A1" s="28" t="str">
        <f>'2-4'!A106</f>
        <v>ALT Telecom Public Company Limited</v>
      </c>
      <c r="B1" s="28"/>
      <c r="C1" s="28"/>
      <c r="D1" s="12"/>
      <c r="E1" s="51"/>
      <c r="F1" s="51"/>
      <c r="G1" s="51"/>
      <c r="H1" s="51"/>
      <c r="I1" s="51"/>
      <c r="J1" s="23"/>
      <c r="K1" s="14"/>
      <c r="L1" s="23"/>
    </row>
    <row r="2" spans="1:12" ht="16.5" customHeight="1" x14ac:dyDescent="0.2">
      <c r="A2" s="52" t="s">
        <v>89</v>
      </c>
      <c r="B2" s="52"/>
      <c r="C2" s="52"/>
      <c r="D2" s="12"/>
      <c r="E2" s="23"/>
      <c r="F2" s="23"/>
      <c r="G2" s="23"/>
      <c r="H2" s="23"/>
      <c r="I2" s="23"/>
      <c r="J2" s="23"/>
      <c r="K2" s="14"/>
      <c r="L2" s="23"/>
    </row>
    <row r="3" spans="1:12" ht="16.5" customHeight="1" x14ac:dyDescent="0.2">
      <c r="A3" s="53" t="s">
        <v>130</v>
      </c>
      <c r="B3" s="53"/>
      <c r="C3" s="53"/>
      <c r="D3" s="54"/>
      <c r="E3" s="43"/>
      <c r="F3" s="43"/>
      <c r="G3" s="43"/>
      <c r="H3" s="43"/>
      <c r="I3" s="43"/>
      <c r="J3" s="43"/>
      <c r="K3" s="55"/>
      <c r="L3" s="43"/>
    </row>
    <row r="4" spans="1:12" ht="16.5" customHeight="1" x14ac:dyDescent="0.2">
      <c r="A4" s="14"/>
      <c r="B4" s="37"/>
      <c r="C4" s="37"/>
      <c r="D4" s="12"/>
      <c r="E4" s="56"/>
      <c r="F4" s="56"/>
      <c r="G4" s="56"/>
      <c r="H4" s="56"/>
      <c r="I4" s="56"/>
      <c r="J4" s="56"/>
      <c r="K4" s="14"/>
      <c r="L4" s="56"/>
    </row>
    <row r="5" spans="1:12" ht="16.5" customHeight="1" x14ac:dyDescent="0.2">
      <c r="A5" s="14"/>
      <c r="B5" s="37"/>
      <c r="C5" s="37"/>
      <c r="D5" s="12"/>
      <c r="E5" s="56"/>
      <c r="F5" s="56"/>
      <c r="G5" s="56"/>
      <c r="H5" s="56"/>
      <c r="I5" s="56"/>
      <c r="J5" s="56"/>
      <c r="K5" s="14"/>
      <c r="L5" s="56"/>
    </row>
    <row r="6" spans="1:12" ht="16.5" customHeight="1" x14ac:dyDescent="0.2">
      <c r="A6" s="14"/>
      <c r="B6" s="14"/>
      <c r="C6" s="14"/>
      <c r="D6" s="12"/>
      <c r="E6" s="22"/>
      <c r="F6" s="136" t="s">
        <v>3</v>
      </c>
      <c r="G6" s="134"/>
      <c r="H6" s="134"/>
      <c r="I6" s="4"/>
      <c r="J6" s="137" t="s">
        <v>4</v>
      </c>
      <c r="K6" s="134"/>
      <c r="L6" s="134"/>
    </row>
    <row r="7" spans="1:12" ht="16.5" customHeight="1" x14ac:dyDescent="0.2">
      <c r="A7" s="14"/>
      <c r="B7" s="14"/>
      <c r="C7" s="14"/>
      <c r="D7" s="12"/>
      <c r="E7" s="22"/>
      <c r="F7" s="138" t="s">
        <v>5</v>
      </c>
      <c r="G7" s="139"/>
      <c r="H7" s="139"/>
      <c r="I7" s="12"/>
      <c r="J7" s="140" t="s">
        <v>5</v>
      </c>
      <c r="K7" s="139"/>
      <c r="L7" s="139"/>
    </row>
    <row r="8" spans="1:12" ht="16.5" customHeight="1" x14ac:dyDescent="0.2">
      <c r="A8" s="14"/>
      <c r="B8" s="14"/>
      <c r="C8" s="14"/>
      <c r="D8" s="14"/>
      <c r="E8" s="34"/>
      <c r="F8" s="17" t="s">
        <v>10</v>
      </c>
      <c r="G8" s="19"/>
      <c r="H8" s="17" t="s">
        <v>11</v>
      </c>
      <c r="I8" s="18"/>
      <c r="J8" s="17" t="s">
        <v>10</v>
      </c>
      <c r="K8" s="19"/>
      <c r="L8" s="17" t="s">
        <v>11</v>
      </c>
    </row>
    <row r="9" spans="1:12" ht="16.5" customHeight="1" x14ac:dyDescent="0.2">
      <c r="A9" s="14"/>
      <c r="B9" s="14"/>
      <c r="C9" s="14"/>
      <c r="D9" s="13" t="s">
        <v>12</v>
      </c>
      <c r="E9" s="14"/>
      <c r="F9" s="58" t="s">
        <v>13</v>
      </c>
      <c r="G9" s="59"/>
      <c r="H9" s="58" t="s">
        <v>13</v>
      </c>
      <c r="I9" s="14"/>
      <c r="J9" s="58" t="s">
        <v>13</v>
      </c>
      <c r="K9" s="59"/>
      <c r="L9" s="58" t="s">
        <v>13</v>
      </c>
    </row>
    <row r="10" spans="1:12" ht="9.9499999999999993" customHeight="1" x14ac:dyDescent="0.2">
      <c r="A10" s="14"/>
      <c r="B10" s="14"/>
      <c r="C10" s="14"/>
      <c r="D10" s="14"/>
      <c r="E10" s="14"/>
      <c r="F10" s="59"/>
      <c r="G10" s="59"/>
      <c r="H10" s="59"/>
      <c r="I10" s="14"/>
      <c r="J10" s="59"/>
      <c r="K10" s="59"/>
      <c r="L10" s="59"/>
    </row>
    <row r="11" spans="1:12" ht="16.5" customHeight="1" x14ac:dyDescent="0.2">
      <c r="A11" s="52" t="s">
        <v>92</v>
      </c>
      <c r="B11" s="52"/>
      <c r="C11" s="52"/>
      <c r="D11" s="12"/>
      <c r="E11" s="22"/>
      <c r="F11" s="22"/>
      <c r="G11" s="22"/>
      <c r="H11" s="22"/>
      <c r="I11" s="22"/>
      <c r="J11" s="14"/>
      <c r="K11" s="14"/>
      <c r="L11" s="14"/>
    </row>
    <row r="12" spans="1:12" ht="9.9499999999999993" customHeight="1" x14ac:dyDescent="0.2">
      <c r="A12" s="14"/>
      <c r="B12" s="14"/>
      <c r="C12" s="14"/>
      <c r="D12" s="14"/>
      <c r="E12" s="14"/>
      <c r="F12" s="59"/>
      <c r="G12" s="59"/>
      <c r="H12" s="59"/>
      <c r="I12" s="14"/>
      <c r="J12" s="59"/>
      <c r="K12" s="59"/>
      <c r="L12" s="59"/>
    </row>
    <row r="13" spans="1:12" ht="16.5" customHeight="1" x14ac:dyDescent="0.2">
      <c r="A13" s="37" t="s">
        <v>93</v>
      </c>
      <c r="B13" s="37"/>
      <c r="C13" s="37"/>
      <c r="D13" s="11"/>
      <c r="E13" s="3"/>
      <c r="F13" s="31">
        <v>134801645</v>
      </c>
      <c r="G13" s="12"/>
      <c r="H13" s="22">
        <v>100800646</v>
      </c>
      <c r="I13" s="12"/>
      <c r="J13" s="31">
        <v>31022643</v>
      </c>
      <c r="K13" s="60"/>
      <c r="L13" s="22">
        <v>13769257</v>
      </c>
    </row>
    <row r="14" spans="1:12" ht="16.5" customHeight="1" x14ac:dyDescent="0.2">
      <c r="A14" s="37" t="s">
        <v>94</v>
      </c>
      <c r="B14" s="37"/>
      <c r="C14" s="37"/>
      <c r="D14" s="12"/>
      <c r="E14" s="61"/>
      <c r="F14" s="31">
        <v>257025592</v>
      </c>
      <c r="G14" s="12"/>
      <c r="H14" s="22">
        <v>221157502</v>
      </c>
      <c r="I14" s="12"/>
      <c r="J14" s="31">
        <v>100147732</v>
      </c>
      <c r="K14" s="60"/>
      <c r="L14" s="22">
        <v>113541788</v>
      </c>
    </row>
    <row r="15" spans="1:12" ht="16.5" customHeight="1" x14ac:dyDescent="0.2">
      <c r="A15" s="37" t="s">
        <v>95</v>
      </c>
      <c r="B15" s="37"/>
      <c r="C15" s="37"/>
      <c r="D15" s="12"/>
      <c r="E15" s="22"/>
      <c r="F15" s="35">
        <v>322119192</v>
      </c>
      <c r="G15" s="22"/>
      <c r="H15" s="29">
        <v>299862313</v>
      </c>
      <c r="I15" s="22"/>
      <c r="J15" s="35">
        <v>37095883</v>
      </c>
      <c r="K15" s="14"/>
      <c r="L15" s="29">
        <v>35246416</v>
      </c>
    </row>
    <row r="16" spans="1:12" ht="9.9499999999999993" customHeight="1" x14ac:dyDescent="0.2">
      <c r="A16" s="14"/>
      <c r="B16" s="14"/>
      <c r="C16" s="14"/>
      <c r="D16" s="14"/>
      <c r="E16" s="14"/>
      <c r="F16" s="59"/>
      <c r="G16" s="59"/>
      <c r="H16" s="59"/>
      <c r="I16" s="14"/>
      <c r="J16" s="59"/>
      <c r="K16" s="59"/>
      <c r="L16" s="59"/>
    </row>
    <row r="17" spans="1:12" ht="16.5" customHeight="1" x14ac:dyDescent="0.2">
      <c r="A17" s="52" t="s">
        <v>96</v>
      </c>
      <c r="B17" s="52"/>
      <c r="C17" s="52"/>
      <c r="D17" s="12"/>
      <c r="E17" s="22"/>
      <c r="F17" s="29">
        <f>+SUM(F13:F15)</f>
        <v>713946429</v>
      </c>
      <c r="G17" s="22"/>
      <c r="H17" s="29">
        <f>+SUM(H13:H15)</f>
        <v>621820461</v>
      </c>
      <c r="I17" s="22"/>
      <c r="J17" s="29">
        <f>+SUM(J13:J15)</f>
        <v>168266258</v>
      </c>
      <c r="K17" s="14"/>
      <c r="L17" s="29">
        <f>+SUM(L13:L15)</f>
        <v>162557461</v>
      </c>
    </row>
    <row r="18" spans="1:12" ht="14.1" customHeight="1" x14ac:dyDescent="0.2">
      <c r="A18" s="52"/>
      <c r="B18" s="52"/>
      <c r="C18" s="52"/>
      <c r="D18" s="12"/>
      <c r="E18" s="22"/>
      <c r="F18" s="22"/>
      <c r="G18" s="22"/>
      <c r="H18" s="22"/>
      <c r="I18" s="22"/>
      <c r="J18" s="22"/>
      <c r="K18" s="14"/>
      <c r="L18" s="22"/>
    </row>
    <row r="19" spans="1:12" ht="16.5" customHeight="1" x14ac:dyDescent="0.2">
      <c r="A19" s="52" t="s">
        <v>97</v>
      </c>
      <c r="B19" s="52"/>
      <c r="C19" s="52"/>
      <c r="D19" s="12"/>
      <c r="E19" s="22"/>
      <c r="F19" s="22"/>
      <c r="G19" s="22"/>
      <c r="H19" s="22"/>
      <c r="I19" s="22"/>
      <c r="J19" s="14"/>
      <c r="K19" s="14"/>
      <c r="L19" s="14"/>
    </row>
    <row r="20" spans="1:12" ht="9.9499999999999993" customHeight="1" x14ac:dyDescent="0.2">
      <c r="A20" s="14"/>
      <c r="B20" s="14"/>
      <c r="C20" s="14"/>
      <c r="D20" s="14"/>
      <c r="E20" s="14"/>
      <c r="F20" s="59"/>
      <c r="G20" s="59"/>
      <c r="H20" s="59"/>
      <c r="I20" s="14"/>
      <c r="J20" s="59"/>
      <c r="K20" s="59"/>
      <c r="L20" s="59"/>
    </row>
    <row r="21" spans="1:12" ht="16.5" customHeight="1" x14ac:dyDescent="0.2">
      <c r="A21" s="37" t="s">
        <v>98</v>
      </c>
      <c r="B21" s="37"/>
      <c r="C21" s="37"/>
      <c r="D21" s="12"/>
      <c r="E21" s="22"/>
      <c r="F21" s="22">
        <v>-97350999</v>
      </c>
      <c r="G21" s="22"/>
      <c r="H21" s="22">
        <v>-88205652</v>
      </c>
      <c r="I21" s="23"/>
      <c r="J21" s="22">
        <v>-29926715</v>
      </c>
      <c r="K21" s="60"/>
      <c r="L21" s="22">
        <v>-7399448</v>
      </c>
    </row>
    <row r="22" spans="1:12" ht="16.5" customHeight="1" x14ac:dyDescent="0.2">
      <c r="A22" s="37" t="s">
        <v>99</v>
      </c>
      <c r="B22" s="37"/>
      <c r="C22" s="37"/>
      <c r="D22" s="12"/>
      <c r="E22" s="22"/>
      <c r="F22" s="22">
        <v>-199340710</v>
      </c>
      <c r="G22" s="22"/>
      <c r="H22" s="22">
        <v>-165322619</v>
      </c>
      <c r="I22" s="23"/>
      <c r="J22" s="22">
        <v>-71211049</v>
      </c>
      <c r="K22" s="60"/>
      <c r="L22" s="22">
        <v>-96285244</v>
      </c>
    </row>
    <row r="23" spans="1:12" ht="16.5" customHeight="1" x14ac:dyDescent="0.2">
      <c r="A23" s="37" t="s">
        <v>100</v>
      </c>
      <c r="B23" s="37"/>
      <c r="C23" s="37"/>
      <c r="D23" s="12"/>
      <c r="E23" s="22"/>
      <c r="F23" s="29">
        <v>-280554440</v>
      </c>
      <c r="G23" s="22"/>
      <c r="H23" s="29">
        <v>-245984019</v>
      </c>
      <c r="I23" s="23"/>
      <c r="J23" s="29">
        <v>-32022111</v>
      </c>
      <c r="K23" s="60"/>
      <c r="L23" s="29">
        <v>-24399414</v>
      </c>
    </row>
    <row r="24" spans="1:12" ht="9.9499999999999993" customHeight="1" x14ac:dyDescent="0.2">
      <c r="A24" s="14"/>
      <c r="B24" s="14"/>
      <c r="C24" s="14"/>
      <c r="D24" s="14"/>
      <c r="E24" s="14"/>
      <c r="F24" s="59"/>
      <c r="G24" s="59"/>
      <c r="H24" s="59"/>
      <c r="I24" s="14"/>
      <c r="J24" s="59"/>
      <c r="K24" s="59"/>
      <c r="L24" s="59"/>
    </row>
    <row r="25" spans="1:12" ht="16.5" customHeight="1" x14ac:dyDescent="0.2">
      <c r="A25" s="52" t="s">
        <v>101</v>
      </c>
      <c r="B25" s="52"/>
      <c r="C25" s="52"/>
      <c r="D25" s="12"/>
      <c r="E25" s="22"/>
      <c r="F25" s="29">
        <f>SUM(F21:F23)</f>
        <v>-577246149</v>
      </c>
      <c r="G25" s="22"/>
      <c r="H25" s="29">
        <f>SUM(H21:H23)</f>
        <v>-499512290</v>
      </c>
      <c r="I25" s="22"/>
      <c r="J25" s="29">
        <f>SUM(J21:J23)</f>
        <v>-133159875</v>
      </c>
      <c r="K25" s="14"/>
      <c r="L25" s="29">
        <f>SUM(L21:L23)</f>
        <v>-128084106</v>
      </c>
    </row>
    <row r="26" spans="1:12" ht="14.1" customHeight="1" x14ac:dyDescent="0.2">
      <c r="A26" s="14"/>
      <c r="B26" s="14"/>
      <c r="C26" s="14"/>
      <c r="D26" s="11"/>
      <c r="E26" s="3"/>
      <c r="F26" s="3"/>
      <c r="G26" s="3"/>
      <c r="H26" s="3"/>
      <c r="I26" s="3"/>
      <c r="J26" s="34"/>
      <c r="K26" s="34"/>
      <c r="L26" s="34"/>
    </row>
    <row r="27" spans="1:12" ht="16.5" customHeight="1" x14ac:dyDescent="0.2">
      <c r="A27" s="28" t="s">
        <v>102</v>
      </c>
      <c r="B27" s="28"/>
      <c r="C27" s="28"/>
      <c r="D27" s="11"/>
      <c r="E27" s="22"/>
      <c r="F27" s="22">
        <f>SUM(F17,F25)</f>
        <v>136700280</v>
      </c>
      <c r="G27" s="11"/>
      <c r="H27" s="22">
        <f>SUM(H17,H25)</f>
        <v>122308171</v>
      </c>
      <c r="I27" s="11"/>
      <c r="J27" s="22">
        <f>SUM(J17,J25)</f>
        <v>35106383</v>
      </c>
      <c r="K27" s="63"/>
      <c r="L27" s="22">
        <f>SUM(L17,L25)</f>
        <v>34473355</v>
      </c>
    </row>
    <row r="28" spans="1:12" ht="16.5" customHeight="1" x14ac:dyDescent="0.2">
      <c r="A28" s="37" t="s">
        <v>103</v>
      </c>
      <c r="B28" s="37"/>
      <c r="C28" s="37"/>
      <c r="D28" s="12">
        <v>17</v>
      </c>
      <c r="E28" s="22"/>
      <c r="F28" s="34">
        <v>11933170</v>
      </c>
      <c r="G28" s="12"/>
      <c r="H28" s="34">
        <v>6407915</v>
      </c>
      <c r="I28" s="12"/>
      <c r="J28" s="34">
        <v>60336103</v>
      </c>
      <c r="K28" s="60"/>
      <c r="L28" s="34">
        <v>11907511</v>
      </c>
    </row>
    <row r="29" spans="1:12" ht="16.5" customHeight="1" x14ac:dyDescent="0.2">
      <c r="A29" s="37" t="s">
        <v>104</v>
      </c>
      <c r="B29" s="37"/>
      <c r="C29" s="37"/>
      <c r="D29" s="12"/>
      <c r="E29" s="22"/>
      <c r="F29" s="22">
        <v>-43883197</v>
      </c>
      <c r="G29" s="12"/>
      <c r="H29" s="22">
        <v>-41007880</v>
      </c>
      <c r="I29" s="12"/>
      <c r="J29" s="22">
        <v>-25092741</v>
      </c>
      <c r="K29" s="60"/>
      <c r="L29" s="22">
        <v>-21309756</v>
      </c>
    </row>
    <row r="30" spans="1:12" ht="16.5" customHeight="1" x14ac:dyDescent="0.2">
      <c r="A30" s="37" t="s">
        <v>105</v>
      </c>
      <c r="B30" s="37"/>
      <c r="C30" s="37"/>
      <c r="D30" s="12"/>
      <c r="E30" s="22"/>
      <c r="F30" s="22">
        <v>-56966789</v>
      </c>
      <c r="G30" s="12"/>
      <c r="H30" s="22">
        <v>-62472708</v>
      </c>
      <c r="I30" s="12"/>
      <c r="J30" s="22">
        <v>-24359464</v>
      </c>
      <c r="K30" s="60"/>
      <c r="L30" s="22">
        <v>-19926256</v>
      </c>
    </row>
    <row r="31" spans="1:12" ht="16.5" customHeight="1" x14ac:dyDescent="0.2">
      <c r="A31" s="37" t="s">
        <v>131</v>
      </c>
      <c r="B31" s="37"/>
      <c r="C31" s="37"/>
      <c r="D31" s="12"/>
      <c r="E31" s="22"/>
      <c r="F31" s="22">
        <v>12616473</v>
      </c>
      <c r="G31" s="12"/>
      <c r="H31" s="22">
        <v>-531758</v>
      </c>
      <c r="I31" s="12"/>
      <c r="J31" s="22">
        <v>8283495</v>
      </c>
      <c r="K31" s="60"/>
      <c r="L31" s="22">
        <v>-19823</v>
      </c>
    </row>
    <row r="32" spans="1:12" ht="16.5" customHeight="1" x14ac:dyDescent="0.2">
      <c r="A32" s="37" t="s">
        <v>107</v>
      </c>
      <c r="B32" s="37"/>
      <c r="C32" s="37"/>
      <c r="D32" s="12"/>
      <c r="E32" s="22"/>
      <c r="F32" s="22">
        <v>69121043</v>
      </c>
      <c r="G32" s="12"/>
      <c r="H32" s="22">
        <v>5384731</v>
      </c>
      <c r="I32" s="12"/>
      <c r="J32" s="22">
        <v>58224</v>
      </c>
      <c r="K32" s="60"/>
      <c r="L32" s="22">
        <v>483319</v>
      </c>
    </row>
    <row r="33" spans="1:12" ht="16.5" customHeight="1" x14ac:dyDescent="0.2">
      <c r="A33" s="37" t="s">
        <v>108</v>
      </c>
      <c r="B33" s="37"/>
      <c r="C33" s="37"/>
      <c r="D33" s="12">
        <v>9</v>
      </c>
      <c r="E33" s="22"/>
      <c r="F33" s="22" t="s">
        <v>18</v>
      </c>
      <c r="G33" s="12"/>
      <c r="H33" s="22">
        <v>0</v>
      </c>
      <c r="I33" s="12"/>
      <c r="J33" s="22">
        <v>11721000</v>
      </c>
      <c r="K33" s="60"/>
      <c r="L33" s="22">
        <v>0</v>
      </c>
    </row>
    <row r="34" spans="1:12" ht="16.5" customHeight="1" x14ac:dyDescent="0.2">
      <c r="A34" s="37" t="s">
        <v>132</v>
      </c>
      <c r="B34" s="37"/>
      <c r="C34" s="37"/>
      <c r="D34" s="12"/>
      <c r="E34" s="22"/>
      <c r="F34" s="22"/>
      <c r="G34" s="12"/>
      <c r="H34" s="22"/>
      <c r="I34" s="12"/>
      <c r="J34" s="22"/>
      <c r="K34" s="60"/>
      <c r="L34" s="22"/>
    </row>
    <row r="35" spans="1:12" ht="16.5" customHeight="1" x14ac:dyDescent="0.2">
      <c r="A35" s="37"/>
      <c r="B35" s="37" t="s">
        <v>110</v>
      </c>
      <c r="C35" s="37"/>
      <c r="D35" s="12">
        <v>9</v>
      </c>
      <c r="E35" s="22"/>
      <c r="F35" s="22">
        <v>3293126</v>
      </c>
      <c r="G35" s="12"/>
      <c r="H35" s="22">
        <v>1820132</v>
      </c>
      <c r="I35" s="12"/>
      <c r="J35" s="22" t="s">
        <v>18</v>
      </c>
      <c r="K35" s="60"/>
      <c r="L35" s="22">
        <v>0</v>
      </c>
    </row>
    <row r="36" spans="1:12" ht="16.5" customHeight="1" x14ac:dyDescent="0.2">
      <c r="A36" s="37" t="s">
        <v>111</v>
      </c>
      <c r="B36" s="37"/>
      <c r="C36" s="37"/>
      <c r="D36" s="12"/>
      <c r="E36" s="22"/>
      <c r="F36" s="29">
        <v>-26948578</v>
      </c>
      <c r="G36" s="12"/>
      <c r="H36" s="29">
        <v>-15487126</v>
      </c>
      <c r="I36" s="12"/>
      <c r="J36" s="29">
        <v>-16061271</v>
      </c>
      <c r="K36" s="60"/>
      <c r="L36" s="29">
        <v>-11251333</v>
      </c>
    </row>
    <row r="37" spans="1:12" ht="9.9499999999999993" customHeight="1" x14ac:dyDescent="0.2">
      <c r="A37" s="14"/>
      <c r="B37" s="14"/>
      <c r="C37" s="14"/>
      <c r="D37" s="14"/>
      <c r="E37" s="14"/>
      <c r="F37" s="59"/>
      <c r="G37" s="59"/>
      <c r="H37" s="59"/>
      <c r="I37" s="14"/>
      <c r="J37" s="59"/>
      <c r="K37" s="59"/>
      <c r="L37" s="59"/>
    </row>
    <row r="38" spans="1:12" ht="16.5" customHeight="1" x14ac:dyDescent="0.2">
      <c r="A38" s="1" t="s">
        <v>112</v>
      </c>
      <c r="B38" s="1"/>
      <c r="C38" s="1"/>
      <c r="D38" s="11"/>
      <c r="E38" s="22"/>
      <c r="F38" s="22">
        <f>SUM(F27:F36)</f>
        <v>105865528</v>
      </c>
      <c r="G38" s="22"/>
      <c r="H38" s="22">
        <f>SUM(H27:H36)</f>
        <v>16421477</v>
      </c>
      <c r="I38" s="22"/>
      <c r="J38" s="22">
        <f>SUM(J27:J36)</f>
        <v>49991729</v>
      </c>
      <c r="K38" s="14"/>
      <c r="L38" s="22">
        <f>SUM(L27:L36)</f>
        <v>-5642983</v>
      </c>
    </row>
    <row r="39" spans="1:12" ht="16.5" customHeight="1" x14ac:dyDescent="0.2">
      <c r="A39" s="20" t="s">
        <v>113</v>
      </c>
      <c r="B39" s="20"/>
      <c r="C39" s="20"/>
      <c r="D39" s="12">
        <v>18</v>
      </c>
      <c r="E39" s="22"/>
      <c r="F39" s="29">
        <v>-12308039</v>
      </c>
      <c r="G39" s="12"/>
      <c r="H39" s="29">
        <v>-7032597</v>
      </c>
      <c r="I39" s="12"/>
      <c r="J39" s="29">
        <v>-27421139</v>
      </c>
      <c r="K39" s="60"/>
      <c r="L39" s="29">
        <v>-1549044</v>
      </c>
    </row>
    <row r="40" spans="1:12" ht="9.9499999999999993" customHeight="1" x14ac:dyDescent="0.2">
      <c r="A40" s="14"/>
      <c r="B40" s="14"/>
      <c r="C40" s="14"/>
      <c r="D40" s="14"/>
      <c r="E40" s="14"/>
      <c r="F40" s="59"/>
      <c r="G40" s="59"/>
      <c r="H40" s="59"/>
      <c r="I40" s="14"/>
      <c r="J40" s="59"/>
      <c r="K40" s="59"/>
      <c r="L40" s="59"/>
    </row>
    <row r="41" spans="1:12" ht="16.5" customHeight="1" x14ac:dyDescent="0.2">
      <c r="A41" s="1" t="s">
        <v>114</v>
      </c>
      <c r="B41" s="1"/>
      <c r="C41" s="1"/>
      <c r="D41" s="11"/>
      <c r="E41" s="22"/>
      <c r="F41" s="22">
        <f>SUM(F38:F39)</f>
        <v>93557489</v>
      </c>
      <c r="G41" s="22"/>
      <c r="H41" s="22">
        <f>SUM(H38:H39)</f>
        <v>9388880</v>
      </c>
      <c r="I41" s="22"/>
      <c r="J41" s="22">
        <f>SUM(J38:J39)</f>
        <v>22570590</v>
      </c>
      <c r="K41" s="14"/>
      <c r="L41" s="22">
        <f>SUM(L38:L39)</f>
        <v>-7192027</v>
      </c>
    </row>
    <row r="42" spans="1:12" ht="9.9499999999999993" customHeight="1" x14ac:dyDescent="0.2">
      <c r="A42" s="14"/>
      <c r="B42" s="14"/>
      <c r="C42" s="14"/>
      <c r="D42" s="14"/>
      <c r="E42" s="14"/>
      <c r="F42" s="59"/>
      <c r="G42" s="59"/>
      <c r="H42" s="59"/>
      <c r="I42" s="14"/>
      <c r="J42" s="59"/>
      <c r="K42" s="59"/>
      <c r="L42" s="59"/>
    </row>
    <row r="43" spans="1:12" ht="16.5" customHeight="1" x14ac:dyDescent="0.2">
      <c r="A43" s="64" t="s">
        <v>115</v>
      </c>
      <c r="B43" s="64"/>
      <c r="C43" s="65"/>
      <c r="D43" s="65"/>
      <c r="E43" s="65"/>
      <c r="F43" s="22"/>
      <c r="G43" s="12"/>
      <c r="H43" s="22"/>
      <c r="I43" s="12"/>
      <c r="J43" s="22"/>
      <c r="K43" s="63"/>
      <c r="L43" s="22"/>
    </row>
    <row r="44" spans="1:12" ht="16.5" customHeight="1" x14ac:dyDescent="0.2">
      <c r="A44" s="66" t="s">
        <v>116</v>
      </c>
      <c r="B44" s="64"/>
      <c r="C44" s="65"/>
      <c r="D44" s="66"/>
      <c r="E44" s="66"/>
      <c r="F44" s="22"/>
      <c r="G44" s="12"/>
      <c r="H44" s="22"/>
      <c r="I44" s="12"/>
      <c r="J44" s="22"/>
      <c r="K44" s="63"/>
      <c r="L44" s="22"/>
    </row>
    <row r="45" spans="1:12" ht="16.5" customHeight="1" x14ac:dyDescent="0.2">
      <c r="A45" s="65"/>
      <c r="B45" s="65" t="s">
        <v>117</v>
      </c>
      <c r="C45" s="64"/>
      <c r="D45" s="65"/>
      <c r="E45" s="65"/>
      <c r="F45" s="22"/>
      <c r="G45" s="12"/>
      <c r="H45" s="22"/>
      <c r="I45" s="12"/>
      <c r="J45" s="22"/>
      <c r="K45" s="63"/>
      <c r="L45" s="22"/>
    </row>
    <row r="46" spans="1:12" ht="16.5" customHeight="1" x14ac:dyDescent="0.2">
      <c r="A46" s="65"/>
      <c r="B46" s="65"/>
      <c r="C46" s="65" t="s">
        <v>118</v>
      </c>
      <c r="D46" s="12">
        <v>9</v>
      </c>
      <c r="E46" s="65"/>
      <c r="F46" s="29">
        <v>-132429</v>
      </c>
      <c r="G46" s="12"/>
      <c r="H46" s="29">
        <v>-988091</v>
      </c>
      <c r="I46" s="12"/>
      <c r="J46" s="29">
        <v>0</v>
      </c>
      <c r="K46" s="63"/>
      <c r="L46" s="29">
        <v>0</v>
      </c>
    </row>
    <row r="47" spans="1:12" ht="9.9499999999999993" customHeight="1" x14ac:dyDescent="0.2">
      <c r="A47" s="14"/>
      <c r="B47" s="14"/>
      <c r="C47" s="14"/>
      <c r="D47" s="14"/>
      <c r="E47" s="14"/>
      <c r="F47" s="59"/>
      <c r="G47" s="59"/>
      <c r="H47" s="59"/>
      <c r="I47" s="14"/>
      <c r="J47" s="59"/>
      <c r="K47" s="59"/>
      <c r="L47" s="59"/>
    </row>
    <row r="48" spans="1:12" ht="16.5" customHeight="1" x14ac:dyDescent="0.2">
      <c r="A48" s="64" t="s">
        <v>119</v>
      </c>
      <c r="B48" s="65"/>
      <c r="C48" s="1"/>
      <c r="D48" s="11"/>
      <c r="E48" s="22"/>
      <c r="F48" s="22"/>
      <c r="G48" s="12"/>
      <c r="H48" s="22"/>
      <c r="I48" s="12"/>
      <c r="J48" s="22"/>
      <c r="K48" s="63"/>
      <c r="L48" s="22"/>
    </row>
    <row r="49" spans="1:12" ht="16.5" customHeight="1" x14ac:dyDescent="0.2">
      <c r="A49" s="65"/>
      <c r="B49" s="64" t="s">
        <v>120</v>
      </c>
      <c r="C49" s="64"/>
      <c r="D49" s="12"/>
      <c r="E49" s="65"/>
      <c r="F49" s="29">
        <f>F46</f>
        <v>-132429</v>
      </c>
      <c r="G49" s="12"/>
      <c r="H49" s="29">
        <f>H46</f>
        <v>-988091</v>
      </c>
      <c r="I49" s="12"/>
      <c r="J49" s="29">
        <v>0</v>
      </c>
      <c r="K49" s="63"/>
      <c r="L49" s="29">
        <v>0</v>
      </c>
    </row>
    <row r="50" spans="1:12" ht="9.9499999999999993" customHeight="1" x14ac:dyDescent="0.2">
      <c r="A50" s="14"/>
      <c r="B50" s="14"/>
      <c r="C50" s="14"/>
      <c r="D50" s="14"/>
      <c r="E50" s="14"/>
      <c r="F50" s="59"/>
      <c r="G50" s="59"/>
      <c r="H50" s="59"/>
      <c r="I50" s="14"/>
      <c r="J50" s="59"/>
      <c r="K50" s="59"/>
      <c r="L50" s="59"/>
    </row>
    <row r="51" spans="1:12" ht="16.5" customHeight="1" thickBot="1" x14ac:dyDescent="0.25">
      <c r="A51" s="67" t="s">
        <v>121</v>
      </c>
      <c r="B51" s="1"/>
      <c r="C51" s="1"/>
      <c r="D51" s="14"/>
      <c r="E51" s="34"/>
      <c r="F51" s="36">
        <f>SUM(F41,F49)</f>
        <v>93425060</v>
      </c>
      <c r="G51" s="34"/>
      <c r="H51" s="36">
        <f>SUM(H41,H49)</f>
        <v>8400789</v>
      </c>
      <c r="I51" s="34"/>
      <c r="J51" s="36">
        <f>SUM(J41,J49)</f>
        <v>22570590</v>
      </c>
      <c r="K51" s="34"/>
      <c r="L51" s="36">
        <f>SUM(L41,L49)</f>
        <v>-7192027</v>
      </c>
    </row>
    <row r="52" spans="1:12" ht="16.5" customHeight="1" thickTop="1" x14ac:dyDescent="0.2">
      <c r="A52" s="1"/>
      <c r="B52" s="1"/>
      <c r="C52" s="1"/>
      <c r="D52" s="14"/>
      <c r="E52" s="34"/>
      <c r="F52" s="34"/>
      <c r="G52" s="34"/>
      <c r="H52" s="34"/>
      <c r="I52" s="34"/>
      <c r="J52" s="22"/>
      <c r="K52" s="14"/>
      <c r="L52" s="22"/>
    </row>
    <row r="53" spans="1:12" ht="18" customHeight="1" x14ac:dyDescent="0.2">
      <c r="A53" s="1"/>
      <c r="B53" s="1"/>
      <c r="C53" s="1"/>
      <c r="D53" s="14"/>
      <c r="E53" s="34"/>
      <c r="F53" s="34"/>
      <c r="G53" s="34"/>
      <c r="H53" s="34"/>
      <c r="I53" s="34"/>
      <c r="J53" s="22"/>
      <c r="K53" s="14"/>
      <c r="L53" s="22"/>
    </row>
    <row r="54" spans="1:12" ht="16.5" customHeight="1" x14ac:dyDescent="0.2">
      <c r="A54" s="1"/>
      <c r="B54" s="1"/>
      <c r="C54" s="1"/>
      <c r="D54" s="14"/>
      <c r="E54" s="34"/>
      <c r="F54" s="34"/>
      <c r="G54" s="34"/>
      <c r="H54" s="34"/>
      <c r="I54" s="34"/>
      <c r="J54" s="22"/>
      <c r="K54" s="14"/>
      <c r="L54" s="22"/>
    </row>
    <row r="55" spans="1:12" ht="16.5" customHeight="1" x14ac:dyDescent="0.2">
      <c r="A55" s="133" t="s">
        <v>42</v>
      </c>
      <c r="B55" s="134"/>
      <c r="C55" s="134"/>
      <c r="D55" s="134"/>
      <c r="E55" s="134"/>
      <c r="F55" s="134"/>
      <c r="G55" s="134"/>
      <c r="H55" s="134"/>
      <c r="I55" s="134"/>
      <c r="J55" s="134"/>
      <c r="K55" s="134"/>
      <c r="L55" s="134"/>
    </row>
    <row r="56" spans="1:12" ht="16.5" customHeight="1" x14ac:dyDescent="0.2">
      <c r="A56" s="143" t="s">
        <v>122</v>
      </c>
      <c r="B56" s="143"/>
      <c r="C56" s="143"/>
      <c r="D56" s="143"/>
      <c r="E56" s="143"/>
      <c r="F56" s="143"/>
      <c r="G56" s="143"/>
      <c r="H56" s="143"/>
      <c r="I56" s="143"/>
      <c r="J56" s="143"/>
      <c r="K56" s="143"/>
      <c r="L56" s="143"/>
    </row>
    <row r="57" spans="1:12" ht="16.5" customHeight="1" x14ac:dyDescent="0.2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</row>
    <row r="58" spans="1:12" ht="9" customHeight="1" x14ac:dyDescent="0.2">
      <c r="A58" s="37"/>
    </row>
    <row r="59" spans="1:12" ht="21.95" customHeight="1" x14ac:dyDescent="0.2">
      <c r="A59" s="41" t="str">
        <f>+'2-4'!A53</f>
        <v>The accompanying notes form part of this interim financial information.</v>
      </c>
      <c r="B59" s="41"/>
      <c r="C59" s="41"/>
      <c r="D59" s="55"/>
      <c r="E59" s="50"/>
      <c r="F59" s="50"/>
      <c r="G59" s="50"/>
      <c r="H59" s="50"/>
      <c r="I59" s="50"/>
      <c r="J59" s="29"/>
      <c r="K59" s="55"/>
      <c r="L59" s="29"/>
    </row>
    <row r="60" spans="1:12" ht="16.5" customHeight="1" x14ac:dyDescent="0.2">
      <c r="A60" s="28" t="str">
        <f>+A1</f>
        <v>ALT Telecom Public Company Limited</v>
      </c>
      <c r="B60" s="28"/>
      <c r="C60" s="28"/>
      <c r="D60" s="12"/>
      <c r="E60" s="51"/>
      <c r="F60" s="51"/>
      <c r="G60" s="51"/>
      <c r="H60" s="51"/>
      <c r="I60" s="51"/>
      <c r="J60" s="23"/>
      <c r="K60" s="14"/>
      <c r="L60" s="23"/>
    </row>
    <row r="61" spans="1:12" ht="16.5" customHeight="1" x14ac:dyDescent="0.2">
      <c r="A61" s="52" t="s">
        <v>123</v>
      </c>
      <c r="B61" s="52"/>
      <c r="C61" s="52"/>
      <c r="D61" s="12"/>
      <c r="E61" s="23"/>
      <c r="F61" s="23"/>
      <c r="G61" s="23"/>
      <c r="H61" s="23"/>
      <c r="I61" s="23"/>
      <c r="J61" s="23"/>
      <c r="K61" s="14"/>
      <c r="L61" s="23"/>
    </row>
    <row r="62" spans="1:12" ht="16.5" customHeight="1" x14ac:dyDescent="0.2">
      <c r="A62" s="53" t="str">
        <f>A3</f>
        <v>For the six-month period ended 30 June 2025</v>
      </c>
      <c r="B62" s="53"/>
      <c r="C62" s="53"/>
      <c r="D62" s="54"/>
      <c r="E62" s="43"/>
      <c r="F62" s="43"/>
      <c r="G62" s="43"/>
      <c r="H62" s="43"/>
      <c r="I62" s="43"/>
      <c r="J62" s="43"/>
      <c r="K62" s="55"/>
      <c r="L62" s="43"/>
    </row>
    <row r="63" spans="1:12" ht="16.5" customHeight="1" x14ac:dyDescent="0.2">
      <c r="A63" s="14"/>
      <c r="B63" s="37"/>
      <c r="C63" s="37"/>
      <c r="D63" s="12"/>
      <c r="E63" s="56"/>
      <c r="F63" s="56"/>
      <c r="G63" s="56"/>
      <c r="H63" s="56"/>
      <c r="I63" s="56"/>
      <c r="J63" s="56"/>
      <c r="K63" s="14"/>
      <c r="L63" s="56"/>
    </row>
    <row r="64" spans="1:12" ht="16.5" customHeight="1" x14ac:dyDescent="0.2">
      <c r="A64" s="14"/>
      <c r="B64" s="37"/>
      <c r="C64" s="37"/>
      <c r="D64" s="12"/>
      <c r="E64" s="56"/>
      <c r="F64" s="56"/>
      <c r="G64" s="56"/>
      <c r="H64" s="56"/>
      <c r="I64" s="56"/>
      <c r="J64" s="56"/>
      <c r="K64" s="14"/>
      <c r="L64" s="56"/>
    </row>
    <row r="65" spans="1:12" ht="16.5" customHeight="1" x14ac:dyDescent="0.2">
      <c r="A65" s="14"/>
      <c r="B65" s="14"/>
      <c r="C65" s="14"/>
      <c r="D65" s="12"/>
      <c r="E65" s="22"/>
      <c r="F65" s="136" t="s">
        <v>3</v>
      </c>
      <c r="G65" s="134"/>
      <c r="H65" s="134"/>
      <c r="I65" s="4"/>
      <c r="J65" s="137" t="s">
        <v>4</v>
      </c>
      <c r="K65" s="134"/>
      <c r="L65" s="134"/>
    </row>
    <row r="66" spans="1:12" ht="16.5" customHeight="1" x14ac:dyDescent="0.2">
      <c r="A66" s="14"/>
      <c r="B66" s="14"/>
      <c r="C66" s="14"/>
      <c r="D66" s="12"/>
      <c r="E66" s="22"/>
      <c r="F66" s="138" t="s">
        <v>5</v>
      </c>
      <c r="G66" s="139"/>
      <c r="H66" s="139"/>
      <c r="I66" s="12"/>
      <c r="J66" s="140" t="s">
        <v>5</v>
      </c>
      <c r="K66" s="139"/>
      <c r="L66" s="139"/>
    </row>
    <row r="67" spans="1:12" ht="16.5" customHeight="1" x14ac:dyDescent="0.2">
      <c r="A67" s="14"/>
      <c r="B67" s="14"/>
      <c r="C67" s="14"/>
      <c r="D67" s="14"/>
      <c r="E67" s="34"/>
      <c r="F67" s="17" t="s">
        <v>10</v>
      </c>
      <c r="G67" s="19"/>
      <c r="H67" s="17" t="s">
        <v>11</v>
      </c>
      <c r="I67" s="18"/>
      <c r="J67" s="17" t="s">
        <v>10</v>
      </c>
      <c r="K67" s="19"/>
      <c r="L67" s="17" t="s">
        <v>11</v>
      </c>
    </row>
    <row r="68" spans="1:12" ht="16.5" customHeight="1" x14ac:dyDescent="0.2">
      <c r="A68" s="14"/>
      <c r="B68" s="14"/>
      <c r="C68" s="14"/>
      <c r="D68" s="11"/>
      <c r="E68" s="14"/>
      <c r="F68" s="58" t="s">
        <v>13</v>
      </c>
      <c r="G68" s="59"/>
      <c r="H68" s="58" t="s">
        <v>13</v>
      </c>
      <c r="I68" s="14"/>
      <c r="J68" s="58" t="s">
        <v>13</v>
      </c>
      <c r="K68" s="59"/>
      <c r="L68" s="58" t="s">
        <v>13</v>
      </c>
    </row>
    <row r="69" spans="1:12" ht="16.5" customHeight="1" x14ac:dyDescent="0.2">
      <c r="A69" s="1"/>
      <c r="B69" s="1"/>
      <c r="C69" s="1"/>
      <c r="D69" s="14"/>
      <c r="E69" s="34"/>
      <c r="F69" s="34"/>
      <c r="G69" s="34"/>
      <c r="H69" s="34"/>
      <c r="I69" s="34"/>
      <c r="J69" s="22"/>
      <c r="K69" s="14"/>
      <c r="L69" s="22"/>
    </row>
    <row r="70" spans="1:12" ht="16.5" customHeight="1" x14ac:dyDescent="0.2">
      <c r="A70" s="1" t="s">
        <v>124</v>
      </c>
      <c r="B70" s="1"/>
      <c r="C70" s="1"/>
      <c r="D70" s="14"/>
      <c r="E70" s="34"/>
      <c r="F70" s="34"/>
      <c r="G70" s="34"/>
      <c r="H70" s="34"/>
      <c r="I70" s="34"/>
      <c r="J70" s="22"/>
      <c r="K70" s="14"/>
      <c r="L70" s="22"/>
    </row>
    <row r="71" spans="1:12" ht="16.5" customHeight="1" x14ac:dyDescent="0.2">
      <c r="A71" s="14"/>
      <c r="B71" s="20" t="s">
        <v>125</v>
      </c>
      <c r="C71" s="20"/>
      <c r="D71" s="14"/>
      <c r="E71" s="34"/>
      <c r="F71" s="34">
        <f>F74-F72</f>
        <v>93585021</v>
      </c>
      <c r="G71" s="34"/>
      <c r="H71" s="34">
        <v>9408014</v>
      </c>
      <c r="I71" s="34"/>
      <c r="J71" s="72">
        <f>J41</f>
        <v>22570590</v>
      </c>
      <c r="K71" s="14"/>
      <c r="L71" s="34">
        <v>-7192027</v>
      </c>
    </row>
    <row r="72" spans="1:12" ht="16.5" customHeight="1" x14ac:dyDescent="0.2">
      <c r="A72" s="14"/>
      <c r="B72" s="20" t="s">
        <v>86</v>
      </c>
      <c r="C72" s="20"/>
      <c r="D72" s="14"/>
      <c r="E72" s="34"/>
      <c r="F72" s="29">
        <v>-27532</v>
      </c>
      <c r="G72" s="34"/>
      <c r="H72" s="29">
        <v>-19134</v>
      </c>
      <c r="I72" s="34"/>
      <c r="J72" s="73" t="s">
        <v>18</v>
      </c>
      <c r="K72" s="14"/>
      <c r="L72" s="29">
        <v>0</v>
      </c>
    </row>
    <row r="73" spans="1:12" ht="16.5" customHeight="1" x14ac:dyDescent="0.2">
      <c r="A73" s="14"/>
      <c r="B73" s="14"/>
      <c r="C73" s="14"/>
      <c r="D73" s="11"/>
      <c r="E73" s="3"/>
      <c r="F73" s="34"/>
      <c r="G73" s="12"/>
      <c r="H73" s="34"/>
      <c r="I73" s="23"/>
      <c r="J73" s="34"/>
      <c r="K73" s="22"/>
      <c r="L73" s="34"/>
    </row>
    <row r="74" spans="1:12" ht="16.5" customHeight="1" thickBot="1" x14ac:dyDescent="0.25">
      <c r="A74" s="1"/>
      <c r="B74" s="1"/>
      <c r="C74" s="1"/>
      <c r="D74" s="14"/>
      <c r="E74" s="34"/>
      <c r="F74" s="68">
        <f>F41</f>
        <v>93557489</v>
      </c>
      <c r="G74" s="34"/>
      <c r="H74" s="68">
        <f>SUM(H71:H73)</f>
        <v>9388880</v>
      </c>
      <c r="I74" s="34"/>
      <c r="J74" s="68">
        <f>SUM(J71:J72)</f>
        <v>22570590</v>
      </c>
      <c r="K74" s="34"/>
      <c r="L74" s="68">
        <f>SUM(L71:L73)</f>
        <v>-7192027</v>
      </c>
    </row>
    <row r="75" spans="1:12" ht="16.5" customHeight="1" thickTop="1" x14ac:dyDescent="0.2">
      <c r="A75" s="1"/>
      <c r="B75" s="1"/>
      <c r="C75" s="1"/>
      <c r="D75" s="14"/>
      <c r="E75" s="34"/>
      <c r="F75" s="34"/>
      <c r="G75" s="34"/>
      <c r="H75" s="34"/>
      <c r="I75" s="34"/>
      <c r="J75" s="22"/>
      <c r="K75" s="14"/>
      <c r="L75" s="22"/>
    </row>
    <row r="76" spans="1:12" ht="16.5" customHeight="1" x14ac:dyDescent="0.2">
      <c r="A76" s="67" t="s">
        <v>126</v>
      </c>
      <c r="B76" s="67"/>
      <c r="C76" s="67"/>
      <c r="D76" s="14"/>
      <c r="E76" s="34"/>
      <c r="F76" s="34"/>
      <c r="G76" s="34"/>
      <c r="H76" s="34"/>
      <c r="I76" s="34"/>
      <c r="J76" s="22"/>
      <c r="K76" s="14"/>
      <c r="L76" s="22"/>
    </row>
    <row r="77" spans="1:12" ht="16.5" customHeight="1" x14ac:dyDescent="0.2">
      <c r="A77" s="67"/>
      <c r="B77" s="67" t="s">
        <v>127</v>
      </c>
      <c r="C77" s="67"/>
      <c r="D77" s="14"/>
      <c r="E77" s="34"/>
      <c r="F77" s="34"/>
      <c r="G77" s="34"/>
      <c r="H77" s="34"/>
      <c r="I77" s="34"/>
      <c r="J77" s="22"/>
      <c r="K77" s="14"/>
      <c r="L77" s="22"/>
    </row>
    <row r="78" spans="1:12" ht="16.5" customHeight="1" x14ac:dyDescent="0.2">
      <c r="A78" s="14"/>
      <c r="B78" s="20" t="s">
        <v>125</v>
      </c>
      <c r="C78" s="20"/>
      <c r="D78" s="12"/>
      <c r="E78" s="22"/>
      <c r="F78" s="34">
        <f>F81-F79</f>
        <v>93452592</v>
      </c>
      <c r="G78" s="12"/>
      <c r="H78" s="34">
        <v>8419923</v>
      </c>
      <c r="I78" s="12"/>
      <c r="J78" s="34">
        <f>J51</f>
        <v>22570590</v>
      </c>
      <c r="K78" s="22"/>
      <c r="L78" s="34">
        <v>-7192027</v>
      </c>
    </row>
    <row r="79" spans="1:12" ht="16.5" customHeight="1" x14ac:dyDescent="0.2">
      <c r="A79" s="14"/>
      <c r="B79" s="14" t="s">
        <v>86</v>
      </c>
      <c r="C79" s="14"/>
      <c r="D79" s="11"/>
      <c r="E79" s="3"/>
      <c r="F79" s="29">
        <v>-27532</v>
      </c>
      <c r="G79" s="12"/>
      <c r="H79" s="29">
        <v>-19134</v>
      </c>
      <c r="I79" s="12"/>
      <c r="J79" s="29" t="s">
        <v>18</v>
      </c>
      <c r="K79" s="60"/>
      <c r="L79" s="29">
        <v>0</v>
      </c>
    </row>
    <row r="80" spans="1:12" ht="16.5" customHeight="1" x14ac:dyDescent="0.2">
      <c r="A80" s="14"/>
      <c r="B80" s="14"/>
      <c r="C80" s="14"/>
      <c r="D80" s="11"/>
      <c r="E80" s="3"/>
      <c r="F80" s="34"/>
      <c r="G80" s="12"/>
      <c r="H80" s="34"/>
      <c r="I80" s="23"/>
      <c r="J80" s="34"/>
      <c r="K80" s="22"/>
      <c r="L80" s="34"/>
    </row>
    <row r="81" spans="1:12" ht="16.5" customHeight="1" thickBot="1" x14ac:dyDescent="0.25">
      <c r="A81" s="37"/>
      <c r="B81" s="37"/>
      <c r="C81" s="37"/>
      <c r="D81" s="12"/>
      <c r="E81" s="56"/>
      <c r="F81" s="36">
        <f>F51</f>
        <v>93425060</v>
      </c>
      <c r="G81" s="22"/>
      <c r="H81" s="36">
        <f>SUM(H78:H80)</f>
        <v>8400789</v>
      </c>
      <c r="I81" s="56"/>
      <c r="J81" s="36">
        <f>SUM(J78:J79)</f>
        <v>22570590</v>
      </c>
      <c r="K81" s="22"/>
      <c r="L81" s="36">
        <f>SUM(L78:L80)</f>
        <v>-7192027</v>
      </c>
    </row>
    <row r="82" spans="1:12" ht="16.5" customHeight="1" thickTop="1" x14ac:dyDescent="0.2">
      <c r="A82" s="37"/>
      <c r="B82" s="37"/>
      <c r="C82" s="37"/>
      <c r="D82" s="12"/>
      <c r="E82" s="56"/>
      <c r="F82" s="56"/>
      <c r="G82" s="56"/>
      <c r="H82" s="56"/>
      <c r="I82" s="56"/>
      <c r="J82" s="56"/>
      <c r="K82" s="14"/>
      <c r="L82" s="56"/>
    </row>
    <row r="83" spans="1:12" ht="16.5" customHeight="1" x14ac:dyDescent="0.2">
      <c r="A83" s="37"/>
      <c r="B83" s="37"/>
      <c r="C83" s="37"/>
      <c r="D83" s="12"/>
      <c r="E83" s="56"/>
      <c r="F83" s="56"/>
      <c r="G83" s="56"/>
      <c r="H83" s="56"/>
      <c r="I83" s="56"/>
      <c r="J83" s="56"/>
      <c r="K83" s="14"/>
      <c r="L83" s="56"/>
    </row>
    <row r="84" spans="1:12" ht="16.5" customHeight="1" x14ac:dyDescent="0.2">
      <c r="A84" s="52" t="s">
        <v>128</v>
      </c>
      <c r="B84" s="52"/>
      <c r="C84" s="52"/>
      <c r="D84" s="12"/>
      <c r="E84" s="56"/>
      <c r="F84" s="56"/>
      <c r="G84" s="56"/>
      <c r="H84" s="56"/>
      <c r="I84" s="56"/>
      <c r="J84" s="56"/>
      <c r="K84" s="14"/>
      <c r="L84" s="56"/>
    </row>
    <row r="85" spans="1:12" ht="16.5" customHeight="1" thickBot="1" x14ac:dyDescent="0.25">
      <c r="A85" s="37" t="s">
        <v>129</v>
      </c>
      <c r="B85" s="14"/>
      <c r="C85" s="37"/>
      <c r="D85" s="12"/>
      <c r="E85" s="56"/>
      <c r="F85" s="69">
        <f>F71/1132227419</f>
        <v>8.2655674495726028E-2</v>
      </c>
      <c r="G85" s="70"/>
      <c r="H85" s="69">
        <f>H71/1132227419</f>
        <v>8.3092970918415814E-3</v>
      </c>
      <c r="I85" s="70"/>
      <c r="J85" s="69">
        <f>J71/1132227419</f>
        <v>1.9934678865077018E-2</v>
      </c>
      <c r="K85" s="71"/>
      <c r="L85" s="69">
        <f>L71/1132227419</f>
        <v>-6.3521046031124245E-3</v>
      </c>
    </row>
    <row r="86" spans="1:12" ht="16.5" customHeight="1" thickTop="1" x14ac:dyDescent="0.2">
      <c r="A86" s="14"/>
      <c r="B86" s="14"/>
      <c r="C86" s="37"/>
      <c r="D86" s="12"/>
      <c r="E86" s="56"/>
      <c r="F86" s="56"/>
      <c r="G86" s="56"/>
      <c r="H86" s="56"/>
      <c r="I86" s="56"/>
      <c r="J86" s="56"/>
      <c r="K86" s="14"/>
      <c r="L86" s="56"/>
    </row>
    <row r="87" spans="1:12" ht="16.5" customHeight="1" x14ac:dyDescent="0.2">
      <c r="A87" s="14"/>
      <c r="B87" s="14"/>
      <c r="C87" s="37"/>
      <c r="D87" s="12"/>
      <c r="E87" s="56"/>
      <c r="F87" s="56"/>
      <c r="G87" s="56"/>
      <c r="H87" s="56"/>
      <c r="I87" s="56"/>
      <c r="J87" s="56"/>
      <c r="K87" s="14"/>
      <c r="L87" s="56"/>
    </row>
    <row r="88" spans="1:12" ht="16.5" customHeight="1" x14ac:dyDescent="0.2">
      <c r="A88" s="14"/>
      <c r="B88" s="14"/>
      <c r="C88" s="37"/>
      <c r="D88" s="12"/>
      <c r="E88" s="56"/>
      <c r="F88" s="56"/>
      <c r="G88" s="56"/>
      <c r="H88" s="56"/>
      <c r="I88" s="56"/>
      <c r="J88" s="56"/>
      <c r="K88" s="14"/>
      <c r="L88" s="56"/>
    </row>
    <row r="89" spans="1:12" ht="16.5" customHeight="1" x14ac:dyDescent="0.2">
      <c r="A89" s="14"/>
      <c r="B89" s="14"/>
      <c r="C89" s="37"/>
      <c r="D89" s="12"/>
      <c r="E89" s="56"/>
      <c r="F89" s="56"/>
      <c r="G89" s="56"/>
      <c r="H89" s="56"/>
      <c r="I89" s="56"/>
      <c r="J89" s="56"/>
      <c r="K89" s="14"/>
      <c r="L89" s="56"/>
    </row>
    <row r="90" spans="1:12" ht="16.5" customHeight="1" x14ac:dyDescent="0.2">
      <c r="A90" s="14"/>
      <c r="B90" s="14"/>
      <c r="C90" s="37"/>
      <c r="D90" s="12"/>
      <c r="E90" s="56"/>
      <c r="F90" s="56"/>
      <c r="G90" s="56"/>
      <c r="H90" s="56"/>
      <c r="I90" s="56"/>
      <c r="J90" s="56"/>
      <c r="K90" s="14"/>
      <c r="L90" s="56"/>
    </row>
    <row r="91" spans="1:12" ht="16.5" customHeight="1" x14ac:dyDescent="0.2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ht="16.5" customHeight="1" x14ac:dyDescent="0.2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1:12" ht="16.5" customHeight="1" x14ac:dyDescent="0.2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ht="16.5" customHeight="1" x14ac:dyDescent="0.2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ht="16.5" customHeight="1" x14ac:dyDescent="0.2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1:12" ht="16.5" customHeight="1" x14ac:dyDescent="0.2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1:12" ht="16.5" customHeight="1" x14ac:dyDescent="0.2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spans="1:12" ht="16.5" customHeight="1" x14ac:dyDescent="0.2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spans="1:12" ht="16.5" customHeight="1" x14ac:dyDescent="0.2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spans="1:12" ht="16.5" customHeight="1" x14ac:dyDescent="0.2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spans="1:12" ht="16.5" customHeight="1" x14ac:dyDescent="0.2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spans="1:12" ht="16.5" customHeight="1" x14ac:dyDescent="0.2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spans="1:12" ht="16.5" customHeight="1" x14ac:dyDescent="0.2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spans="1:12" ht="16.5" customHeight="1" x14ac:dyDescent="0.2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1:12" ht="14.25" customHeight="1" x14ac:dyDescent="0.2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2" ht="16.5" customHeight="1" x14ac:dyDescent="0.2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1:12" ht="16.5" customHeight="1" x14ac:dyDescent="0.2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ht="9" customHeight="1" x14ac:dyDescent="0.2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ht="16.5" customHeight="1" x14ac:dyDescent="0.2">
      <c r="A109" s="133" t="s">
        <v>42</v>
      </c>
      <c r="B109" s="134"/>
      <c r="C109" s="134"/>
      <c r="D109" s="134"/>
      <c r="E109" s="134"/>
      <c r="F109" s="134"/>
      <c r="G109" s="134"/>
      <c r="H109" s="134"/>
      <c r="I109" s="134"/>
      <c r="J109" s="134"/>
      <c r="K109" s="134"/>
      <c r="L109" s="134"/>
    </row>
    <row r="110" spans="1:12" ht="16.5" customHeight="1" x14ac:dyDescent="0.2">
      <c r="A110" s="143" t="s">
        <v>122</v>
      </c>
      <c r="B110" s="143"/>
      <c r="C110" s="143"/>
      <c r="D110" s="143"/>
      <c r="E110" s="143"/>
      <c r="F110" s="143"/>
      <c r="G110" s="143"/>
      <c r="H110" s="143"/>
      <c r="I110" s="143"/>
      <c r="J110" s="143"/>
      <c r="K110" s="143"/>
      <c r="L110" s="143"/>
    </row>
    <row r="111" spans="1:12" ht="16.5" customHeight="1" x14ac:dyDescent="0.2">
      <c r="A111" s="14"/>
      <c r="B111" s="14"/>
      <c r="C111" s="14"/>
      <c r="D111" s="14"/>
      <c r="E111" s="34"/>
      <c r="F111" s="34"/>
      <c r="G111" s="34"/>
      <c r="H111" s="34"/>
      <c r="I111" s="34"/>
      <c r="J111" s="34"/>
      <c r="K111" s="14"/>
      <c r="L111" s="34"/>
    </row>
    <row r="112" spans="1:12" ht="16.5" customHeight="1" x14ac:dyDescent="0.2">
      <c r="A112" s="14"/>
      <c r="B112" s="14"/>
      <c r="C112" s="14"/>
      <c r="D112" s="14"/>
      <c r="E112" s="34"/>
      <c r="F112" s="34"/>
      <c r="G112" s="34"/>
      <c r="H112" s="34"/>
      <c r="I112" s="34"/>
      <c r="J112" s="34"/>
      <c r="K112" s="14"/>
      <c r="L112" s="34"/>
    </row>
    <row r="113" spans="1:12" ht="15.75" customHeight="1" x14ac:dyDescent="0.2">
      <c r="A113" s="14"/>
      <c r="B113" s="14"/>
      <c r="C113" s="14"/>
      <c r="D113" s="14"/>
      <c r="E113" s="34"/>
      <c r="F113" s="34"/>
      <c r="G113" s="34"/>
      <c r="H113" s="34"/>
      <c r="I113" s="34"/>
      <c r="J113" s="34"/>
      <c r="K113" s="14"/>
      <c r="L113" s="34"/>
    </row>
    <row r="114" spans="1:12" ht="21.95" customHeight="1" x14ac:dyDescent="0.2">
      <c r="A114" s="142" t="str">
        <f>'2-4'!A157</f>
        <v>The accompanying notes form part of this interim financial information.</v>
      </c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</row>
  </sheetData>
  <mergeCells count="13">
    <mergeCell ref="A56:L56"/>
    <mergeCell ref="F6:H6"/>
    <mergeCell ref="J6:L6"/>
    <mergeCell ref="F7:H7"/>
    <mergeCell ref="J7:L7"/>
    <mergeCell ref="A55:L55"/>
    <mergeCell ref="A114:L114"/>
    <mergeCell ref="F65:H65"/>
    <mergeCell ref="J65:L65"/>
    <mergeCell ref="F66:H66"/>
    <mergeCell ref="J66:L66"/>
    <mergeCell ref="A109:L109"/>
    <mergeCell ref="A110:L110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59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A9A62B-D5DA-4CD0-9605-E7B5C11F1905}">
  <dimension ref="A1:Z45"/>
  <sheetViews>
    <sheetView topLeftCell="A10" zoomScale="85" zoomScaleNormal="85" zoomScaleSheetLayoutView="80" workbookViewId="0">
      <selection activeCell="AB23" sqref="AB23"/>
    </sheetView>
  </sheetViews>
  <sheetFormatPr defaultColWidth="10.140625" defaultRowHeight="15" customHeight="1" x14ac:dyDescent="0.2"/>
  <cols>
    <col min="1" max="1" width="1.140625" style="5" customWidth="1"/>
    <col min="2" max="2" width="33.42578125" style="5" customWidth="1"/>
    <col min="3" max="3" width="3.28515625" style="5" customWidth="1"/>
    <col min="4" max="4" width="5.7109375" style="5" customWidth="1"/>
    <col min="5" max="5" width="0.5703125" style="5" customWidth="1"/>
    <col min="6" max="6" width="12.7109375" style="5" customWidth="1"/>
    <col min="7" max="7" width="0.5703125" style="5" customWidth="1"/>
    <col min="8" max="8" width="12.7109375" style="5" customWidth="1"/>
    <col min="9" max="9" width="0.5703125" style="5" customWidth="1"/>
    <col min="10" max="10" width="13.7109375" style="5" customWidth="1"/>
    <col min="11" max="11" width="0.5703125" style="5" customWidth="1"/>
    <col min="12" max="12" width="12.7109375" style="5" customWidth="1"/>
    <col min="13" max="13" width="0.5703125" style="5" customWidth="1"/>
    <col min="14" max="14" width="12.140625" style="5" customWidth="1"/>
    <col min="15" max="15" width="0.5703125" style="5" customWidth="1"/>
    <col min="16" max="16" width="14.42578125" style="5" customWidth="1"/>
    <col min="17" max="17" width="0.5703125" style="5" customWidth="1"/>
    <col min="18" max="18" width="13.7109375" style="5" customWidth="1"/>
    <col min="19" max="19" width="0.5703125" style="5" customWidth="1"/>
    <col min="20" max="20" width="13.7109375" style="5" customWidth="1"/>
    <col min="21" max="21" width="0.5703125" style="5" customWidth="1"/>
    <col min="22" max="22" width="13.42578125" style="5" customWidth="1"/>
    <col min="23" max="23" width="0.5703125" style="5" customWidth="1"/>
    <col min="24" max="24" width="12.7109375" style="5" customWidth="1"/>
    <col min="25" max="25" width="0.5703125" style="5" customWidth="1"/>
    <col min="26" max="26" width="13.42578125" style="5" customWidth="1"/>
    <col min="27" max="16384" width="10.140625" style="5"/>
  </cols>
  <sheetData>
    <row r="1" spans="1:26" ht="16.5" customHeight="1" x14ac:dyDescent="0.2">
      <c r="A1" s="1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</row>
    <row r="2" spans="1:26" ht="16.5" customHeight="1" x14ac:dyDescent="0.2">
      <c r="A2" s="67" t="s">
        <v>133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</row>
    <row r="3" spans="1:26" ht="16.5" customHeight="1" x14ac:dyDescent="0.2">
      <c r="A3" s="74" t="str">
        <f>'7-8(6M)'!A3</f>
        <v>For the six-month period ended 30 June 2025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26" ht="15.6" customHeight="1" x14ac:dyDescent="0.2">
      <c r="A4" s="52"/>
      <c r="B4" s="52"/>
      <c r="C4" s="3"/>
      <c r="D4" s="3"/>
      <c r="E4" s="3"/>
      <c r="F4" s="3"/>
      <c r="G4" s="3"/>
      <c r="H4" s="3"/>
      <c r="I4" s="3"/>
      <c r="J4" s="3"/>
      <c r="K4" s="4"/>
      <c r="L4" s="3"/>
      <c r="M4" s="4"/>
      <c r="N4" s="4"/>
      <c r="O4" s="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</row>
    <row r="5" spans="1:26" ht="15.6" customHeight="1" x14ac:dyDescent="0.2">
      <c r="A5" s="52"/>
      <c r="B5" s="52"/>
      <c r="C5" s="3"/>
      <c r="D5" s="3"/>
      <c r="E5" s="3"/>
      <c r="F5" s="3"/>
      <c r="G5" s="3"/>
      <c r="H5" s="3"/>
      <c r="I5" s="3"/>
      <c r="J5" s="3"/>
      <c r="K5" s="4"/>
      <c r="L5" s="3"/>
      <c r="M5" s="4"/>
      <c r="N5" s="4"/>
      <c r="O5" s="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</row>
    <row r="6" spans="1:26" ht="15.6" customHeight="1" x14ac:dyDescent="0.2">
      <c r="A6" s="52"/>
      <c r="B6" s="52"/>
      <c r="C6" s="4"/>
      <c r="D6" s="4"/>
      <c r="E6" s="4"/>
      <c r="F6" s="138" t="s">
        <v>134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</row>
    <row r="7" spans="1:26" ht="15.6" customHeight="1" x14ac:dyDescent="0.2">
      <c r="A7" s="52"/>
      <c r="B7" s="52"/>
      <c r="C7" s="4"/>
      <c r="D7" s="4"/>
      <c r="E7" s="4"/>
      <c r="F7" s="145" t="s">
        <v>135</v>
      </c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6"/>
      <c r="X7" s="147"/>
      <c r="Y7" s="147"/>
      <c r="Z7" s="34"/>
    </row>
    <row r="8" spans="1:26" ht="15.6" customHeight="1" x14ac:dyDescent="0.2">
      <c r="A8" s="52"/>
      <c r="B8" s="67"/>
      <c r="C8" s="67"/>
      <c r="D8" s="67"/>
      <c r="E8" s="34"/>
      <c r="F8" s="67"/>
      <c r="G8" s="34"/>
      <c r="H8" s="34"/>
      <c r="I8" s="34"/>
      <c r="J8" s="34"/>
      <c r="K8" s="4"/>
      <c r="L8" s="34"/>
      <c r="M8" s="4"/>
      <c r="N8" s="4"/>
      <c r="O8" s="4"/>
      <c r="P8" s="34"/>
      <c r="Q8" s="34"/>
      <c r="R8" s="34"/>
      <c r="S8" s="34"/>
      <c r="T8" s="3" t="s">
        <v>136</v>
      </c>
      <c r="U8" s="75"/>
      <c r="V8" s="75"/>
      <c r="W8" s="75"/>
      <c r="X8" s="34"/>
      <c r="Y8" s="34"/>
      <c r="Z8" s="34"/>
    </row>
    <row r="9" spans="1:26" ht="15.6" customHeight="1" x14ac:dyDescent="0.2">
      <c r="A9" s="52"/>
      <c r="B9" s="67"/>
      <c r="C9" s="67"/>
      <c r="D9" s="67"/>
      <c r="E9" s="34"/>
      <c r="F9" s="67"/>
      <c r="G9" s="34"/>
      <c r="H9" s="34"/>
      <c r="I9" s="34"/>
      <c r="J9" s="34"/>
      <c r="K9" s="4"/>
      <c r="L9" s="34"/>
      <c r="M9" s="4"/>
      <c r="N9" s="4"/>
      <c r="O9" s="4"/>
      <c r="P9" s="34"/>
      <c r="Q9" s="34"/>
      <c r="R9" s="34"/>
      <c r="S9" s="34"/>
      <c r="T9" s="3" t="s">
        <v>137</v>
      </c>
      <c r="U9" s="75"/>
      <c r="V9" s="75"/>
      <c r="W9" s="75"/>
      <c r="X9" s="34"/>
      <c r="Y9" s="34"/>
      <c r="Z9" s="34"/>
    </row>
    <row r="10" spans="1:26" ht="15.6" customHeight="1" x14ac:dyDescent="0.2">
      <c r="A10" s="52"/>
      <c r="B10" s="67"/>
      <c r="C10" s="67"/>
      <c r="D10" s="67"/>
      <c r="E10" s="34"/>
      <c r="F10" s="67"/>
      <c r="G10" s="34"/>
      <c r="H10" s="34"/>
      <c r="I10" s="34"/>
      <c r="J10" s="3"/>
      <c r="K10" s="4"/>
      <c r="L10" s="3"/>
      <c r="M10" s="4"/>
      <c r="N10" s="4"/>
      <c r="O10" s="4"/>
      <c r="P10" s="34"/>
      <c r="Q10" s="34"/>
      <c r="R10" s="34"/>
      <c r="S10" s="34"/>
      <c r="T10" s="8" t="s">
        <v>138</v>
      </c>
      <c r="U10" s="4"/>
      <c r="V10" s="75"/>
      <c r="W10" s="75"/>
      <c r="X10" s="34"/>
      <c r="Y10" s="34"/>
      <c r="Z10" s="34"/>
    </row>
    <row r="11" spans="1:26" ht="15.6" customHeight="1" x14ac:dyDescent="0.2">
      <c r="A11" s="52"/>
      <c r="B11" s="67"/>
      <c r="C11" s="67"/>
      <c r="D11" s="67"/>
      <c r="E11" s="34"/>
      <c r="F11" s="67"/>
      <c r="G11" s="34"/>
      <c r="H11" s="34"/>
      <c r="I11" s="34"/>
      <c r="J11" s="3" t="s">
        <v>139</v>
      </c>
      <c r="K11" s="4"/>
      <c r="L11" s="3"/>
      <c r="M11" s="4"/>
      <c r="N11" s="3" t="s">
        <v>140</v>
      </c>
      <c r="O11" s="4"/>
      <c r="P11" s="34"/>
      <c r="Q11" s="34"/>
      <c r="R11" s="34"/>
      <c r="S11" s="34"/>
      <c r="T11" s="3" t="s">
        <v>141</v>
      </c>
      <c r="U11" s="4"/>
      <c r="V11" s="75"/>
      <c r="W11" s="75"/>
      <c r="X11" s="34"/>
      <c r="Y11" s="34"/>
      <c r="Z11" s="34"/>
    </row>
    <row r="12" spans="1:26" ht="15.6" customHeight="1" x14ac:dyDescent="0.2">
      <c r="A12" s="52"/>
      <c r="B12" s="52"/>
      <c r="C12" s="67"/>
      <c r="D12" s="67"/>
      <c r="E12" s="34"/>
      <c r="F12" s="67"/>
      <c r="G12" s="34"/>
      <c r="H12" s="34"/>
      <c r="I12" s="34"/>
      <c r="J12" s="3" t="s">
        <v>142</v>
      </c>
      <c r="K12" s="4"/>
      <c r="L12" s="3" t="s">
        <v>143</v>
      </c>
      <c r="M12" s="4"/>
      <c r="N12" s="3" t="s">
        <v>144</v>
      </c>
      <c r="O12" s="4"/>
      <c r="P12" s="140" t="s">
        <v>81</v>
      </c>
      <c r="Q12" s="139"/>
      <c r="R12" s="139"/>
      <c r="S12" s="34"/>
      <c r="T12" s="3" t="s">
        <v>145</v>
      </c>
      <c r="U12" s="34"/>
      <c r="V12" s="34"/>
      <c r="W12" s="34"/>
      <c r="X12" s="34"/>
      <c r="Y12" s="34"/>
      <c r="Z12" s="34"/>
    </row>
    <row r="13" spans="1:26" ht="15.6" customHeight="1" x14ac:dyDescent="0.2">
      <c r="A13" s="14"/>
      <c r="B13" s="14"/>
      <c r="C13" s="59"/>
      <c r="D13" s="59"/>
      <c r="E13" s="22"/>
      <c r="F13" s="59" t="s">
        <v>146</v>
      </c>
      <c r="G13" s="22"/>
      <c r="H13" s="22"/>
      <c r="I13" s="22"/>
      <c r="J13" s="3" t="s">
        <v>147</v>
      </c>
      <c r="K13" s="3"/>
      <c r="L13" s="76" t="s">
        <v>148</v>
      </c>
      <c r="M13" s="3"/>
      <c r="N13" s="3" t="s">
        <v>149</v>
      </c>
      <c r="O13" s="3"/>
      <c r="P13" s="15" t="s">
        <v>150</v>
      </c>
      <c r="Q13" s="77"/>
      <c r="R13" s="77"/>
      <c r="S13" s="22"/>
      <c r="T13" s="3" t="s">
        <v>151</v>
      </c>
      <c r="U13" s="22"/>
      <c r="V13" s="3" t="s">
        <v>152</v>
      </c>
      <c r="W13" s="3"/>
      <c r="X13" s="3" t="s">
        <v>153</v>
      </c>
      <c r="Y13" s="22"/>
      <c r="Z13" s="34"/>
    </row>
    <row r="14" spans="1:26" ht="15.6" customHeight="1" x14ac:dyDescent="0.2">
      <c r="A14" s="14"/>
      <c r="B14" s="14"/>
      <c r="C14" s="3"/>
      <c r="D14" s="3"/>
      <c r="E14" s="3"/>
      <c r="F14" s="3" t="s">
        <v>154</v>
      </c>
      <c r="G14" s="3"/>
      <c r="H14" s="3" t="s">
        <v>155</v>
      </c>
      <c r="I14" s="3"/>
      <c r="J14" s="3" t="s">
        <v>156</v>
      </c>
      <c r="K14" s="3"/>
      <c r="L14" s="76" t="s">
        <v>157</v>
      </c>
      <c r="M14" s="3"/>
      <c r="N14" s="3" t="s">
        <v>158</v>
      </c>
      <c r="O14" s="3"/>
      <c r="P14" s="3" t="s">
        <v>159</v>
      </c>
      <c r="Q14" s="3"/>
      <c r="R14" s="3"/>
      <c r="S14" s="3"/>
      <c r="T14" s="3" t="s">
        <v>160</v>
      </c>
      <c r="U14" s="3"/>
      <c r="V14" s="3" t="s">
        <v>161</v>
      </c>
      <c r="W14" s="3"/>
      <c r="X14" s="3" t="s">
        <v>162</v>
      </c>
      <c r="Y14" s="3"/>
      <c r="Z14" s="3" t="s">
        <v>152</v>
      </c>
    </row>
    <row r="15" spans="1:26" ht="15.6" customHeight="1" x14ac:dyDescent="0.2">
      <c r="A15" s="14"/>
      <c r="B15" s="14"/>
      <c r="C15" s="3"/>
      <c r="D15" s="3"/>
      <c r="E15" s="3"/>
      <c r="F15" s="3" t="s">
        <v>163</v>
      </c>
      <c r="G15" s="3"/>
      <c r="H15" s="3" t="s">
        <v>164</v>
      </c>
      <c r="I15" s="3"/>
      <c r="J15" s="3" t="s">
        <v>165</v>
      </c>
      <c r="K15" s="3"/>
      <c r="L15" s="76" t="s">
        <v>166</v>
      </c>
      <c r="M15" s="3"/>
      <c r="N15" s="3" t="s">
        <v>167</v>
      </c>
      <c r="O15" s="3"/>
      <c r="P15" s="3" t="s">
        <v>168</v>
      </c>
      <c r="Q15" s="3"/>
      <c r="R15" s="3" t="s">
        <v>83</v>
      </c>
      <c r="S15" s="3"/>
      <c r="T15" s="3" t="s">
        <v>169</v>
      </c>
      <c r="U15" s="3"/>
      <c r="V15" s="3" t="s">
        <v>170</v>
      </c>
      <c r="W15" s="3"/>
      <c r="X15" s="3" t="s">
        <v>171</v>
      </c>
      <c r="Y15" s="3"/>
      <c r="Z15" s="3" t="s">
        <v>172</v>
      </c>
    </row>
    <row r="16" spans="1:26" ht="15.6" customHeight="1" x14ac:dyDescent="0.2">
      <c r="A16" s="67"/>
      <c r="B16" s="67"/>
      <c r="C16" s="3"/>
      <c r="D16" s="57" t="s">
        <v>91</v>
      </c>
      <c r="E16" s="3"/>
      <c r="F16" s="8" t="s">
        <v>13</v>
      </c>
      <c r="G16" s="3"/>
      <c r="H16" s="8" t="s">
        <v>13</v>
      </c>
      <c r="I16" s="3"/>
      <c r="J16" s="8" t="s">
        <v>13</v>
      </c>
      <c r="K16" s="3"/>
      <c r="L16" s="78" t="s">
        <v>13</v>
      </c>
      <c r="M16" s="3"/>
      <c r="N16" s="8" t="s">
        <v>13</v>
      </c>
      <c r="O16" s="3"/>
      <c r="P16" s="8" t="s">
        <v>13</v>
      </c>
      <c r="Q16" s="3"/>
      <c r="R16" s="8" t="s">
        <v>13</v>
      </c>
      <c r="S16" s="3"/>
      <c r="T16" s="78" t="s">
        <v>13</v>
      </c>
      <c r="U16" s="3"/>
      <c r="V16" s="8" t="s">
        <v>13</v>
      </c>
      <c r="W16" s="3"/>
      <c r="X16" s="8" t="s">
        <v>13</v>
      </c>
      <c r="Y16" s="3"/>
      <c r="Z16" s="8" t="s">
        <v>13</v>
      </c>
    </row>
    <row r="17" spans="1:26" ht="15.6" customHeight="1" x14ac:dyDescent="0.2">
      <c r="A17" s="14"/>
      <c r="B17" s="14"/>
      <c r="C17" s="3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 ht="15.6" customHeight="1" x14ac:dyDescent="0.2">
      <c r="A18" s="52" t="s">
        <v>173</v>
      </c>
      <c r="B18" s="14"/>
      <c r="C18" s="12"/>
      <c r="D18" s="25"/>
      <c r="E18" s="25"/>
      <c r="F18" s="25">
        <v>566113710</v>
      </c>
      <c r="G18" s="25"/>
      <c r="H18" s="25">
        <v>1341061548</v>
      </c>
      <c r="I18" s="25"/>
      <c r="J18" s="25">
        <v>-11884999</v>
      </c>
      <c r="K18" s="25"/>
      <c r="L18" s="25">
        <v>1836570</v>
      </c>
      <c r="M18" s="25"/>
      <c r="N18" s="25">
        <v>43114858</v>
      </c>
      <c r="O18" s="25"/>
      <c r="P18" s="25">
        <v>62500000</v>
      </c>
      <c r="Q18" s="25"/>
      <c r="R18" s="25">
        <v>-391157876</v>
      </c>
      <c r="S18" s="25"/>
      <c r="T18" s="25">
        <v>735705</v>
      </c>
      <c r="U18" s="79"/>
      <c r="V18" s="80">
        <v>1612319516</v>
      </c>
      <c r="W18" s="80"/>
      <c r="X18" s="25">
        <v>213019</v>
      </c>
      <c r="Y18" s="22"/>
      <c r="Z18" s="22">
        <f>SUM(X18:Y18,V18)</f>
        <v>1612532535</v>
      </c>
    </row>
    <row r="19" spans="1:26" ht="6" customHeight="1" x14ac:dyDescent="0.2">
      <c r="A19" s="52"/>
      <c r="B19" s="14"/>
      <c r="C19" s="12"/>
      <c r="D19" s="81"/>
      <c r="E19" s="81"/>
      <c r="F19" s="81"/>
      <c r="G19" s="81"/>
      <c r="H19" s="81"/>
      <c r="I19" s="81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34"/>
      <c r="V19" s="22"/>
      <c r="W19" s="22"/>
      <c r="X19" s="81"/>
      <c r="Y19" s="22"/>
      <c r="Z19" s="22"/>
    </row>
    <row r="20" spans="1:26" ht="15.6" customHeight="1" x14ac:dyDescent="0.2">
      <c r="A20" s="52" t="s">
        <v>174</v>
      </c>
      <c r="B20" s="14"/>
      <c r="C20" s="12"/>
      <c r="Y20" s="22"/>
      <c r="Z20" s="22"/>
    </row>
    <row r="21" spans="1:26" ht="15.6" customHeight="1" x14ac:dyDescent="0.2">
      <c r="A21" s="20" t="s">
        <v>175</v>
      </c>
      <c r="C21" s="12"/>
      <c r="D21" s="22"/>
      <c r="E21" s="22"/>
      <c r="F21" s="22">
        <v>0</v>
      </c>
      <c r="G21" s="22"/>
      <c r="H21" s="22">
        <v>0</v>
      </c>
      <c r="I21" s="22"/>
      <c r="J21" s="82">
        <v>0</v>
      </c>
      <c r="K21" s="82"/>
      <c r="L21" s="82">
        <v>0</v>
      </c>
      <c r="M21" s="82"/>
      <c r="N21" s="82">
        <v>0</v>
      </c>
      <c r="O21" s="82"/>
      <c r="P21" s="82">
        <v>0</v>
      </c>
      <c r="Q21" s="82"/>
      <c r="R21" s="82">
        <v>0</v>
      </c>
      <c r="S21" s="82"/>
      <c r="T21" s="82">
        <v>0</v>
      </c>
      <c r="U21" s="83"/>
      <c r="V21" s="82">
        <v>0</v>
      </c>
      <c r="W21" s="82"/>
      <c r="X21" s="82">
        <v>-96</v>
      </c>
      <c r="Y21" s="22"/>
      <c r="Z21" s="22">
        <f>SUM(X21:Y21,V21)</f>
        <v>-96</v>
      </c>
    </row>
    <row r="22" spans="1:26" ht="15.6" customHeight="1" x14ac:dyDescent="0.2">
      <c r="A22" s="37" t="s">
        <v>126</v>
      </c>
      <c r="B22" s="14"/>
      <c r="C22" s="1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34"/>
      <c r="V22" s="22"/>
      <c r="W22" s="22"/>
      <c r="X22" s="22"/>
      <c r="Y22" s="22"/>
      <c r="Z22" s="22"/>
    </row>
    <row r="23" spans="1:26" ht="15.6" customHeight="1" x14ac:dyDescent="0.2">
      <c r="B23" s="20" t="s">
        <v>176</v>
      </c>
      <c r="C23" s="12"/>
      <c r="D23" s="84"/>
      <c r="E23" s="84"/>
      <c r="F23" s="85">
        <v>0</v>
      </c>
      <c r="G23" s="84"/>
      <c r="H23" s="85">
        <v>0</v>
      </c>
      <c r="I23" s="84"/>
      <c r="J23" s="85">
        <v>0</v>
      </c>
      <c r="K23" s="84"/>
      <c r="L23" s="85">
        <v>0</v>
      </c>
      <c r="M23" s="84"/>
      <c r="N23" s="85">
        <v>0</v>
      </c>
      <c r="O23" s="84"/>
      <c r="P23" s="85">
        <v>0</v>
      </c>
      <c r="Q23" s="84"/>
      <c r="R23" s="85">
        <v>9408014</v>
      </c>
      <c r="S23" s="84"/>
      <c r="T23" s="85">
        <v>-988091</v>
      </c>
      <c r="U23" s="34"/>
      <c r="V23" s="62">
        <v>8419923</v>
      </c>
      <c r="W23" s="22"/>
      <c r="X23" s="62">
        <v>-19134</v>
      </c>
      <c r="Y23" s="22"/>
      <c r="Z23" s="62">
        <f>SUM(X23:Y23,V23)</f>
        <v>8400789</v>
      </c>
    </row>
    <row r="24" spans="1:26" ht="15.6" customHeight="1" x14ac:dyDescent="0.2">
      <c r="A24" s="37"/>
      <c r="B24" s="14"/>
      <c r="C24" s="1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</row>
    <row r="25" spans="1:26" ht="15.6" customHeight="1" thickBot="1" x14ac:dyDescent="0.25">
      <c r="A25" s="1" t="s">
        <v>177</v>
      </c>
      <c r="B25" s="14"/>
      <c r="C25" s="12"/>
      <c r="D25" s="22"/>
      <c r="E25" s="22"/>
      <c r="F25" s="36">
        <f>SUM(F18:F23)</f>
        <v>566113710</v>
      </c>
      <c r="G25" s="22"/>
      <c r="H25" s="36">
        <f>SUM(H18:H23)</f>
        <v>1341061548</v>
      </c>
      <c r="I25" s="22"/>
      <c r="J25" s="36">
        <f>SUM(J18:J23)</f>
        <v>-11884999</v>
      </c>
      <c r="K25" s="22"/>
      <c r="L25" s="36">
        <f>SUM(L18:L23)</f>
        <v>1836570</v>
      </c>
      <c r="M25" s="22"/>
      <c r="N25" s="36">
        <f>SUM(N18:N23)</f>
        <v>43114858</v>
      </c>
      <c r="O25" s="22"/>
      <c r="P25" s="36">
        <f>SUM(P18:P23)</f>
        <v>62500000</v>
      </c>
      <c r="Q25" s="22"/>
      <c r="R25" s="36">
        <f>SUM(R18:R23)</f>
        <v>-381749862</v>
      </c>
      <c r="S25" s="22"/>
      <c r="T25" s="36">
        <f>SUM(T18:T23)</f>
        <v>-252386</v>
      </c>
      <c r="U25" s="22"/>
      <c r="V25" s="36">
        <f>SUM(V18:V23)</f>
        <v>1620739439</v>
      </c>
      <c r="W25" s="22"/>
      <c r="X25" s="36">
        <f>SUM(X18:X23)</f>
        <v>193789</v>
      </c>
      <c r="Y25" s="22"/>
      <c r="Z25" s="36">
        <f>SUM(Z18:Z23)</f>
        <v>1620933228</v>
      </c>
    </row>
    <row r="26" spans="1:26" ht="15.6" customHeight="1" thickTop="1" x14ac:dyDescent="0.2">
      <c r="A26" s="1"/>
      <c r="B26" s="14"/>
      <c r="C26" s="1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</row>
    <row r="27" spans="1:26" ht="15.6" customHeight="1" x14ac:dyDescent="0.2">
      <c r="A27" s="14"/>
      <c r="B27" s="1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</row>
    <row r="28" spans="1:26" ht="15.6" customHeight="1" x14ac:dyDescent="0.2">
      <c r="A28" s="52" t="s">
        <v>178</v>
      </c>
      <c r="B28" s="14"/>
      <c r="C28" s="12"/>
      <c r="D28" s="25"/>
      <c r="E28" s="25"/>
      <c r="F28" s="25">
        <v>566113710</v>
      </c>
      <c r="G28" s="25"/>
      <c r="H28" s="25">
        <v>1341061548</v>
      </c>
      <c r="I28" s="25"/>
      <c r="J28" s="25">
        <v>-11884999</v>
      </c>
      <c r="K28" s="25"/>
      <c r="L28" s="25">
        <v>1836570</v>
      </c>
      <c r="M28" s="25"/>
      <c r="N28" s="25">
        <v>43114858</v>
      </c>
      <c r="O28" s="25"/>
      <c r="P28" s="25">
        <v>62500000</v>
      </c>
      <c r="Q28" s="25"/>
      <c r="R28" s="25">
        <v>-383015113</v>
      </c>
      <c r="S28" s="25"/>
      <c r="T28" s="25">
        <v>-318035</v>
      </c>
      <c r="U28" s="25"/>
      <c r="V28" s="22">
        <f>SUM(F28:T28)</f>
        <v>1619408539</v>
      </c>
      <c r="W28" s="25"/>
      <c r="X28" s="25">
        <v>170611</v>
      </c>
      <c r="Y28" s="25"/>
      <c r="Z28" s="22">
        <f>SUM(X28:Y28,V28)</f>
        <v>1619579150</v>
      </c>
    </row>
    <row r="29" spans="1:26" ht="6" customHeight="1" x14ac:dyDescent="0.2">
      <c r="A29" s="52"/>
      <c r="B29" s="14"/>
      <c r="C29" s="12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2"/>
      <c r="W29" s="25"/>
      <c r="X29" s="25"/>
      <c r="Y29" s="25"/>
      <c r="Z29" s="22"/>
    </row>
    <row r="30" spans="1:26" ht="15.6" customHeight="1" x14ac:dyDescent="0.2">
      <c r="A30" s="52" t="s">
        <v>174</v>
      </c>
      <c r="B30" s="14"/>
      <c r="C30" s="1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34"/>
      <c r="V30" s="22"/>
      <c r="W30" s="22"/>
      <c r="X30" s="22"/>
      <c r="Y30" s="22"/>
      <c r="Z30" s="22"/>
    </row>
    <row r="31" spans="1:26" ht="15.6" customHeight="1" x14ac:dyDescent="0.2">
      <c r="A31" s="20" t="s">
        <v>179</v>
      </c>
      <c r="B31" s="14"/>
      <c r="C31" s="12"/>
      <c r="D31" s="22"/>
      <c r="E31" s="22"/>
      <c r="F31" s="22" t="s">
        <v>18</v>
      </c>
      <c r="G31" s="22"/>
      <c r="H31" s="22" t="s">
        <v>18</v>
      </c>
      <c r="I31" s="22"/>
      <c r="J31" s="82" t="s">
        <v>18</v>
      </c>
      <c r="K31" s="82"/>
      <c r="L31" s="82" t="s">
        <v>18</v>
      </c>
      <c r="M31" s="82"/>
      <c r="N31" s="82" t="s">
        <v>18</v>
      </c>
      <c r="O31" s="82"/>
      <c r="P31" s="82" t="s">
        <v>18</v>
      </c>
      <c r="Q31" s="82"/>
      <c r="R31" s="82" t="s">
        <v>18</v>
      </c>
      <c r="S31" s="82"/>
      <c r="T31" s="82" t="s">
        <v>18</v>
      </c>
      <c r="U31" s="83"/>
      <c r="V31" s="82">
        <f t="shared" ref="V31:V34" si="0">SUM(R31:T31)</f>
        <v>0</v>
      </c>
      <c r="W31" s="82"/>
      <c r="X31" s="82">
        <v>-180</v>
      </c>
      <c r="Y31" s="82"/>
      <c r="Z31" s="82">
        <v>-180</v>
      </c>
    </row>
    <row r="32" spans="1:26" ht="15.6" customHeight="1" x14ac:dyDescent="0.2">
      <c r="A32" s="37" t="s">
        <v>180</v>
      </c>
      <c r="B32" s="14"/>
      <c r="C32" s="12"/>
      <c r="D32" s="23">
        <v>16</v>
      </c>
      <c r="E32" s="22"/>
      <c r="F32" s="22">
        <v>0</v>
      </c>
      <c r="G32" s="22"/>
      <c r="H32" s="22">
        <v>-225000000</v>
      </c>
      <c r="I32" s="22"/>
      <c r="J32" s="22">
        <v>0</v>
      </c>
      <c r="K32" s="22"/>
      <c r="L32" s="22">
        <v>0</v>
      </c>
      <c r="M32" s="22"/>
      <c r="N32" s="22">
        <v>0</v>
      </c>
      <c r="O32" s="22"/>
      <c r="P32" s="22">
        <v>-62500000</v>
      </c>
      <c r="Q32" s="22"/>
      <c r="R32" s="22">
        <v>287500000</v>
      </c>
      <c r="S32" s="22"/>
      <c r="T32" s="22" t="s">
        <v>18</v>
      </c>
      <c r="U32" s="34"/>
      <c r="V32" s="22">
        <f>SUM(E32:T32)</f>
        <v>0</v>
      </c>
      <c r="W32" s="22"/>
      <c r="X32" s="22" t="s">
        <v>18</v>
      </c>
      <c r="Y32" s="22"/>
      <c r="Z32" s="22" t="s">
        <v>18</v>
      </c>
    </row>
    <row r="33" spans="1:26" ht="15.6" customHeight="1" x14ac:dyDescent="0.2">
      <c r="A33" s="37" t="s">
        <v>126</v>
      </c>
      <c r="B33" s="14"/>
      <c r="C33" s="1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34"/>
      <c r="V33" s="22"/>
      <c r="W33" s="22"/>
      <c r="X33" s="22"/>
      <c r="Y33" s="22"/>
      <c r="Z33" s="22"/>
    </row>
    <row r="34" spans="1:26" ht="15.6" customHeight="1" x14ac:dyDescent="0.2">
      <c r="B34" s="20" t="s">
        <v>176</v>
      </c>
      <c r="C34" s="12"/>
      <c r="D34" s="22"/>
      <c r="E34" s="22"/>
      <c r="F34" s="29" t="s">
        <v>18</v>
      </c>
      <c r="G34" s="22"/>
      <c r="H34" s="29" t="s">
        <v>18</v>
      </c>
      <c r="I34" s="22"/>
      <c r="J34" s="29" t="s">
        <v>18</v>
      </c>
      <c r="K34" s="22"/>
      <c r="L34" s="29" t="s">
        <v>18</v>
      </c>
      <c r="M34" s="22"/>
      <c r="N34" s="29" t="s">
        <v>18</v>
      </c>
      <c r="O34" s="22"/>
      <c r="P34" s="29" t="s">
        <v>18</v>
      </c>
      <c r="Q34" s="22"/>
      <c r="R34" s="29">
        <v>93585021</v>
      </c>
      <c r="S34" s="22"/>
      <c r="T34" s="29">
        <v>-132429</v>
      </c>
      <c r="U34" s="22"/>
      <c r="V34" s="62">
        <f t="shared" si="0"/>
        <v>93452592</v>
      </c>
      <c r="W34" s="22"/>
      <c r="X34" s="62">
        <v>-27532</v>
      </c>
      <c r="Y34" s="22"/>
      <c r="Z34" s="62">
        <f>SUM(V34:X34)</f>
        <v>93425060</v>
      </c>
    </row>
    <row r="35" spans="1:26" ht="15.6" customHeight="1" x14ac:dyDescent="0.2">
      <c r="A35" s="37"/>
      <c r="B35" s="14"/>
      <c r="C35" s="1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</row>
    <row r="36" spans="1:26" ht="15.6" customHeight="1" thickBot="1" x14ac:dyDescent="0.25">
      <c r="A36" s="1" t="s">
        <v>181</v>
      </c>
      <c r="B36" s="14"/>
      <c r="C36" s="12"/>
      <c r="D36" s="22"/>
      <c r="E36" s="22"/>
      <c r="F36" s="36">
        <f>SUM(F28:F34)</f>
        <v>566113710</v>
      </c>
      <c r="G36" s="22"/>
      <c r="H36" s="36">
        <f>SUM(H28:H34)</f>
        <v>1116061548</v>
      </c>
      <c r="I36" s="22"/>
      <c r="J36" s="36">
        <f>SUM(J28:J34)</f>
        <v>-11884999</v>
      </c>
      <c r="K36" s="22"/>
      <c r="L36" s="36">
        <f>SUM(L28:L34)</f>
        <v>1836570</v>
      </c>
      <c r="M36" s="22"/>
      <c r="N36" s="36">
        <f>SUM(N28:N34)</f>
        <v>43114858</v>
      </c>
      <c r="O36" s="22"/>
      <c r="P36" s="36">
        <f>SUM(P28:P34)</f>
        <v>0</v>
      </c>
      <c r="Q36" s="22"/>
      <c r="R36" s="36">
        <f>SUM(R28:R34)</f>
        <v>-1930092</v>
      </c>
      <c r="S36" s="22"/>
      <c r="T36" s="36">
        <f>SUM(T28:T34)</f>
        <v>-450464</v>
      </c>
      <c r="U36" s="22"/>
      <c r="V36" s="36">
        <f>SUM(V28:V34)</f>
        <v>1712861131</v>
      </c>
      <c r="W36" s="22"/>
      <c r="X36" s="36">
        <f>SUM(X28:X34)</f>
        <v>142899</v>
      </c>
      <c r="Y36" s="22"/>
      <c r="Z36" s="36">
        <f>SUM(Z28:Z34)</f>
        <v>1713004030</v>
      </c>
    </row>
    <row r="37" spans="1:26" ht="15.6" customHeight="1" thickTop="1" x14ac:dyDescent="0.2">
      <c r="A37" s="14"/>
      <c r="B37" s="1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</row>
    <row r="38" spans="1:26" ht="15.6" customHeight="1" x14ac:dyDescent="0.2"/>
    <row r="39" spans="1:26" ht="15.6" customHeight="1" x14ac:dyDescent="0.2"/>
    <row r="40" spans="1:26" ht="9.75" customHeight="1" x14ac:dyDescent="0.2">
      <c r="A40" s="14"/>
      <c r="B40" s="1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</row>
    <row r="41" spans="1:26" ht="15.6" customHeight="1" x14ac:dyDescent="0.2">
      <c r="A41" s="14"/>
      <c r="B41" s="1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</row>
    <row r="42" spans="1:26" ht="15.6" customHeight="1" x14ac:dyDescent="0.2">
      <c r="A42" s="20"/>
      <c r="B42" s="133" t="s">
        <v>182</v>
      </c>
      <c r="C42" s="133"/>
      <c r="D42" s="133"/>
      <c r="E42" s="133"/>
      <c r="F42" s="133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spans="1:26" ht="15.6" customHeight="1" x14ac:dyDescent="0.2">
      <c r="A43" s="143" t="s">
        <v>183</v>
      </c>
      <c r="B43" s="143"/>
      <c r="C43" s="143"/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"/>
      <c r="V43" s="14"/>
      <c r="W43" s="14"/>
      <c r="X43" s="14"/>
      <c r="Y43" s="14"/>
      <c r="Z43" s="14"/>
    </row>
    <row r="44" spans="1:26" ht="15.6" customHeight="1" x14ac:dyDescent="0.2">
      <c r="A44" s="12"/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4"/>
      <c r="V44" s="14"/>
      <c r="W44" s="14"/>
      <c r="X44" s="14"/>
      <c r="Y44" s="14"/>
      <c r="Z44" s="14"/>
    </row>
    <row r="45" spans="1:26" ht="21.95" customHeight="1" x14ac:dyDescent="0.2">
      <c r="A45" s="144" t="s">
        <v>44</v>
      </c>
      <c r="B45" s="139"/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  <c r="U45" s="139"/>
      <c r="V45" s="139"/>
      <c r="W45" s="139"/>
      <c r="X45" s="139"/>
      <c r="Y45" s="139"/>
      <c r="Z45" s="139"/>
    </row>
  </sheetData>
  <mergeCells count="7">
    <mergeCell ref="A45:Z45"/>
    <mergeCell ref="F6:Z6"/>
    <mergeCell ref="F7:V7"/>
    <mergeCell ref="X7:Y7"/>
    <mergeCell ref="P12:R12"/>
    <mergeCell ref="B42:Z42"/>
    <mergeCell ref="A43:T43"/>
  </mergeCells>
  <pageMargins left="0.3" right="0.3" top="0.5" bottom="0.6" header="0.49" footer="0.4"/>
  <pageSetup paperSize="9" scale="80" firstPageNumber="9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76D2C-C5C5-401E-89B2-601BD6F6895B}">
  <dimension ref="A1:M35"/>
  <sheetViews>
    <sheetView topLeftCell="A7" zoomScaleNormal="100" zoomScaleSheetLayoutView="70" workbookViewId="0">
      <selection activeCell="P25" sqref="P25"/>
    </sheetView>
  </sheetViews>
  <sheetFormatPr defaultColWidth="10.140625" defaultRowHeight="16.5" customHeight="1" x14ac:dyDescent="0.2"/>
  <cols>
    <col min="1" max="1" width="1.7109375" style="5" customWidth="1"/>
    <col min="2" max="2" width="47.5703125" style="5" customWidth="1"/>
    <col min="3" max="3" width="7.42578125" style="5" bestFit="1" customWidth="1"/>
    <col min="4" max="4" width="1.42578125" style="5" customWidth="1"/>
    <col min="5" max="5" width="14.7109375" style="5" customWidth="1"/>
    <col min="6" max="6" width="1.42578125" style="5" customWidth="1"/>
    <col min="7" max="7" width="14.7109375" style="5" customWidth="1"/>
    <col min="8" max="8" width="1.42578125" style="5" customWidth="1"/>
    <col min="9" max="9" width="13.7109375" style="5" customWidth="1"/>
    <col min="10" max="10" width="1.42578125" style="5" customWidth="1"/>
    <col min="11" max="11" width="14.7109375" style="5" customWidth="1"/>
    <col min="12" max="12" width="1.42578125" style="5" customWidth="1"/>
    <col min="13" max="13" width="14.7109375" style="5" customWidth="1"/>
    <col min="14" max="16384" width="10.140625" style="5"/>
  </cols>
  <sheetData>
    <row r="1" spans="1:13" ht="16.5" customHeight="1" x14ac:dyDescent="0.2">
      <c r="A1" s="1" t="s">
        <v>0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</row>
    <row r="2" spans="1:13" ht="16.5" customHeight="1" x14ac:dyDescent="0.2">
      <c r="A2" s="67" t="s">
        <v>184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3" ht="16.5" customHeight="1" x14ac:dyDescent="0.2">
      <c r="A3" s="74" t="str">
        <f>'9'!A3</f>
        <v>For the six-month period ended 30 June 2025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</row>
    <row r="4" spans="1:13" ht="16.5" customHeight="1" x14ac:dyDescent="0.2">
      <c r="A4" s="52"/>
      <c r="B4" s="52"/>
      <c r="C4" s="3"/>
      <c r="D4" s="4"/>
      <c r="E4" s="3"/>
      <c r="F4" s="4"/>
      <c r="G4" s="4"/>
      <c r="H4" s="4"/>
      <c r="I4" s="34"/>
      <c r="J4" s="34"/>
      <c r="K4" s="34"/>
      <c r="L4" s="34"/>
      <c r="M4" s="34"/>
    </row>
    <row r="5" spans="1:13" ht="16.5" customHeight="1" x14ac:dyDescent="0.2">
      <c r="A5" s="52"/>
      <c r="B5" s="52"/>
      <c r="C5" s="3"/>
      <c r="D5" s="4"/>
      <c r="E5" s="3"/>
      <c r="F5" s="4"/>
      <c r="G5" s="4"/>
      <c r="H5" s="4"/>
      <c r="I5" s="34"/>
      <c r="J5" s="34"/>
      <c r="K5" s="34"/>
      <c r="L5" s="34"/>
      <c r="M5" s="34"/>
    </row>
    <row r="6" spans="1:13" ht="16.5" customHeight="1" x14ac:dyDescent="0.2">
      <c r="A6" s="52"/>
      <c r="B6" s="52"/>
      <c r="C6" s="4"/>
      <c r="D6" s="4"/>
      <c r="E6" s="138" t="s">
        <v>185</v>
      </c>
      <c r="F6" s="139"/>
      <c r="G6" s="139"/>
      <c r="H6" s="139"/>
      <c r="I6" s="139"/>
      <c r="J6" s="139"/>
      <c r="K6" s="139"/>
      <c r="L6" s="139"/>
      <c r="M6" s="139"/>
    </row>
    <row r="7" spans="1:13" ht="16.5" customHeight="1" x14ac:dyDescent="0.2">
      <c r="A7" s="14"/>
      <c r="B7" s="14"/>
      <c r="C7" s="59"/>
      <c r="D7" s="3"/>
      <c r="E7" s="59" t="s">
        <v>146</v>
      </c>
      <c r="F7" s="3"/>
      <c r="G7" s="3"/>
      <c r="H7" s="3"/>
      <c r="I7" s="140" t="s">
        <v>81</v>
      </c>
      <c r="J7" s="139"/>
      <c r="K7" s="139"/>
      <c r="L7" s="22"/>
      <c r="M7" s="34"/>
    </row>
    <row r="8" spans="1:13" ht="16.5" customHeight="1" x14ac:dyDescent="0.2">
      <c r="A8" s="14"/>
      <c r="B8" s="14"/>
      <c r="C8" s="3"/>
      <c r="D8" s="3"/>
      <c r="E8" s="3" t="s">
        <v>154</v>
      </c>
      <c r="F8" s="3"/>
      <c r="G8" s="3" t="s">
        <v>155</v>
      </c>
      <c r="H8" s="3"/>
      <c r="I8" s="3" t="s">
        <v>150</v>
      </c>
      <c r="J8" s="77"/>
      <c r="K8" s="77"/>
      <c r="L8" s="3"/>
      <c r="M8" s="3" t="s">
        <v>152</v>
      </c>
    </row>
    <row r="9" spans="1:13" ht="16.5" customHeight="1" x14ac:dyDescent="0.2">
      <c r="A9" s="14"/>
      <c r="B9" s="14"/>
      <c r="C9" s="3"/>
      <c r="D9" s="3"/>
      <c r="E9" s="3" t="s">
        <v>163</v>
      </c>
      <c r="F9" s="3"/>
      <c r="G9" s="3" t="s">
        <v>164</v>
      </c>
      <c r="H9" s="3"/>
      <c r="I9" s="3" t="s">
        <v>186</v>
      </c>
      <c r="J9" s="3"/>
      <c r="K9" s="3" t="s">
        <v>83</v>
      </c>
      <c r="L9" s="3"/>
      <c r="M9" s="3" t="s">
        <v>172</v>
      </c>
    </row>
    <row r="10" spans="1:13" ht="16.5" customHeight="1" x14ac:dyDescent="0.2">
      <c r="A10" s="67"/>
      <c r="B10" s="67"/>
      <c r="C10" s="57" t="s">
        <v>91</v>
      </c>
      <c r="D10" s="3"/>
      <c r="E10" s="8" t="s">
        <v>13</v>
      </c>
      <c r="F10" s="3"/>
      <c r="G10" s="8" t="s">
        <v>13</v>
      </c>
      <c r="H10" s="3"/>
      <c r="I10" s="8" t="s">
        <v>13</v>
      </c>
      <c r="J10" s="3"/>
      <c r="K10" s="8" t="s">
        <v>13</v>
      </c>
      <c r="L10" s="3"/>
      <c r="M10" s="8" t="s">
        <v>13</v>
      </c>
    </row>
    <row r="11" spans="1:13" ht="16.5" customHeight="1" x14ac:dyDescent="0.2">
      <c r="A11" s="37"/>
      <c r="B11" s="37"/>
      <c r="C11" s="3"/>
      <c r="D11" s="22"/>
      <c r="E11" s="22"/>
      <c r="F11" s="22"/>
      <c r="G11" s="22"/>
      <c r="H11" s="22"/>
      <c r="I11" s="34"/>
      <c r="J11" s="34"/>
      <c r="K11" s="22"/>
      <c r="L11" s="34"/>
      <c r="M11" s="34"/>
    </row>
    <row r="12" spans="1:13" ht="16.5" customHeight="1" x14ac:dyDescent="0.2">
      <c r="A12" s="52" t="s">
        <v>173</v>
      </c>
      <c r="B12" s="14"/>
      <c r="C12" s="23"/>
      <c r="D12" s="22"/>
      <c r="E12" s="25">
        <v>566113710</v>
      </c>
      <c r="F12" s="86"/>
      <c r="G12" s="25">
        <v>1341061548</v>
      </c>
      <c r="H12" s="86"/>
      <c r="I12" s="25">
        <v>62500000</v>
      </c>
      <c r="J12" s="86"/>
      <c r="K12" s="25">
        <v>-165010727</v>
      </c>
      <c r="L12" s="22"/>
      <c r="M12" s="22">
        <f>SUM(E12:K12)</f>
        <v>1804664531</v>
      </c>
    </row>
    <row r="13" spans="1:13" ht="6" customHeight="1" x14ac:dyDescent="0.2">
      <c r="A13" s="52"/>
      <c r="B13" s="14"/>
      <c r="C13" s="23"/>
      <c r="D13" s="22"/>
      <c r="E13" s="81"/>
      <c r="F13" s="86"/>
      <c r="G13" s="86"/>
      <c r="H13" s="86"/>
      <c r="I13" s="81"/>
      <c r="J13" s="86"/>
      <c r="K13" s="81"/>
      <c r="L13" s="22"/>
      <c r="M13" s="22"/>
    </row>
    <row r="14" spans="1:13" ht="16.5" customHeight="1" x14ac:dyDescent="0.2">
      <c r="A14" s="52" t="s">
        <v>174</v>
      </c>
      <c r="B14" s="14"/>
      <c r="C14" s="23"/>
      <c r="D14" s="63"/>
      <c r="E14" s="22"/>
      <c r="F14" s="63"/>
      <c r="G14" s="63"/>
      <c r="H14" s="63"/>
      <c r="I14" s="22"/>
      <c r="J14" s="63"/>
      <c r="K14" s="22"/>
      <c r="L14" s="22"/>
      <c r="M14" s="22"/>
    </row>
    <row r="15" spans="1:13" ht="16.5" customHeight="1" x14ac:dyDescent="0.2">
      <c r="A15" s="20" t="s">
        <v>187</v>
      </c>
      <c r="B15" s="52"/>
      <c r="C15" s="23"/>
      <c r="D15" s="63"/>
      <c r="E15" s="29">
        <v>0</v>
      </c>
      <c r="F15" s="22"/>
      <c r="G15" s="29">
        <v>0</v>
      </c>
      <c r="H15" s="63"/>
      <c r="I15" s="29">
        <v>0</v>
      </c>
      <c r="J15" s="63"/>
      <c r="K15" s="29">
        <v>-7192027</v>
      </c>
      <c r="L15" s="22"/>
      <c r="M15" s="29">
        <f>SUM(E15:K15)</f>
        <v>-7192027</v>
      </c>
    </row>
    <row r="16" spans="1:13" ht="16.5" customHeight="1" x14ac:dyDescent="0.2">
      <c r="A16" s="52"/>
      <c r="B16" s="37"/>
      <c r="C16" s="23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ht="16.5" customHeight="1" thickBot="1" x14ac:dyDescent="0.25">
      <c r="A17" s="1" t="s">
        <v>177</v>
      </c>
      <c r="B17" s="14"/>
      <c r="C17" s="23"/>
      <c r="D17" s="22"/>
      <c r="E17" s="36">
        <f>SUM(E12:E15)</f>
        <v>566113710</v>
      </c>
      <c r="F17" s="22"/>
      <c r="G17" s="36">
        <f>SUM(G12:G15)</f>
        <v>1341061548</v>
      </c>
      <c r="H17" s="22"/>
      <c r="I17" s="36">
        <f>SUM(I12:I15)</f>
        <v>62500000</v>
      </c>
      <c r="J17" s="22"/>
      <c r="K17" s="36">
        <f>SUM(K12:K15)</f>
        <v>-172202754</v>
      </c>
      <c r="L17" s="22"/>
      <c r="M17" s="36">
        <f>SUM(E17:K17)</f>
        <v>1797472504</v>
      </c>
    </row>
    <row r="18" spans="1:13" ht="16.5" customHeight="1" thickTop="1" x14ac:dyDescent="0.2">
      <c r="A18" s="14"/>
      <c r="B18" s="1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</row>
    <row r="19" spans="1:13" ht="16.5" customHeight="1" x14ac:dyDescent="0.2">
      <c r="A19" s="14"/>
      <c r="B19" s="1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</row>
    <row r="20" spans="1:13" ht="16.5" customHeight="1" x14ac:dyDescent="0.2">
      <c r="A20" s="52" t="s">
        <v>178</v>
      </c>
      <c r="B20" s="14"/>
      <c r="C20" s="23"/>
      <c r="D20" s="22"/>
      <c r="E20" s="25">
        <v>566113710</v>
      </c>
      <c r="F20" s="86"/>
      <c r="G20" s="25">
        <v>1341061548</v>
      </c>
      <c r="H20" s="86"/>
      <c r="I20" s="25">
        <v>62500000</v>
      </c>
      <c r="J20" s="86"/>
      <c r="K20" s="25">
        <v>-287574762</v>
      </c>
      <c r="L20" s="22"/>
      <c r="M20" s="22">
        <f>SUM(E20:K20)</f>
        <v>1682100496</v>
      </c>
    </row>
    <row r="21" spans="1:13" ht="6" customHeight="1" x14ac:dyDescent="0.2">
      <c r="A21" s="52"/>
      <c r="B21" s="14"/>
      <c r="C21" s="23"/>
      <c r="D21" s="22"/>
      <c r="E21" s="25"/>
      <c r="F21" s="86"/>
      <c r="G21" s="25"/>
      <c r="H21" s="86"/>
      <c r="I21" s="25"/>
      <c r="J21" s="86"/>
      <c r="K21" s="25"/>
      <c r="L21" s="22"/>
      <c r="M21" s="22"/>
    </row>
    <row r="22" spans="1:13" ht="16.5" customHeight="1" x14ac:dyDescent="0.2">
      <c r="A22" s="52" t="s">
        <v>174</v>
      </c>
      <c r="B22" s="14"/>
      <c r="C22" s="23"/>
      <c r="D22" s="63"/>
      <c r="E22" s="22"/>
      <c r="F22" s="63"/>
      <c r="G22" s="63"/>
      <c r="H22" s="63"/>
      <c r="I22" s="22"/>
      <c r="J22" s="63"/>
      <c r="K22" s="22"/>
      <c r="L22" s="22"/>
      <c r="M22" s="22"/>
    </row>
    <row r="23" spans="1:13" ht="16.5" customHeight="1" x14ac:dyDescent="0.2">
      <c r="A23" s="148" t="s">
        <v>180</v>
      </c>
      <c r="B23" s="148"/>
      <c r="C23" s="23">
        <v>16</v>
      </c>
      <c r="D23" s="63"/>
      <c r="E23" s="25">
        <v>0</v>
      </c>
      <c r="F23" s="86"/>
      <c r="G23" s="25">
        <v>-225000000</v>
      </c>
      <c r="H23" s="86"/>
      <c r="I23" s="25">
        <v>-62500000</v>
      </c>
      <c r="J23" s="86"/>
      <c r="K23" s="25">
        <v>287500000</v>
      </c>
      <c r="L23" s="22"/>
      <c r="M23" s="22" t="s">
        <v>18</v>
      </c>
    </row>
    <row r="24" spans="1:13" ht="16.5" customHeight="1" x14ac:dyDescent="0.2">
      <c r="A24" s="20" t="s">
        <v>188</v>
      </c>
      <c r="B24" s="52"/>
      <c r="C24" s="23"/>
      <c r="D24" s="63"/>
      <c r="E24" s="73" t="s">
        <v>18</v>
      </c>
      <c r="F24" s="32"/>
      <c r="G24" s="73" t="s">
        <v>18</v>
      </c>
      <c r="H24" s="32"/>
      <c r="I24" s="73" t="s">
        <v>18</v>
      </c>
      <c r="J24" s="32"/>
      <c r="K24" s="35">
        <v>22570590</v>
      </c>
      <c r="L24" s="32"/>
      <c r="M24" s="35">
        <f>SUM(E24:K24)</f>
        <v>22570590</v>
      </c>
    </row>
    <row r="25" spans="1:13" ht="16.5" customHeight="1" x14ac:dyDescent="0.2">
      <c r="A25" s="52"/>
      <c r="B25" s="37"/>
      <c r="C25" s="23"/>
      <c r="D25" s="22"/>
      <c r="E25" s="22"/>
      <c r="F25" s="22"/>
      <c r="G25" s="22"/>
      <c r="H25" s="22"/>
      <c r="I25" s="22"/>
      <c r="J25" s="22"/>
      <c r="K25" s="22"/>
      <c r="L25" s="22"/>
      <c r="M25" s="22"/>
    </row>
    <row r="26" spans="1:13" ht="16.5" customHeight="1" thickBot="1" x14ac:dyDescent="0.25">
      <c r="A26" s="1" t="s">
        <v>181</v>
      </c>
      <c r="B26" s="14"/>
      <c r="C26" s="23"/>
      <c r="D26" s="22"/>
      <c r="E26" s="36">
        <f>SUM(E20:E24)</f>
        <v>566113710</v>
      </c>
      <c r="F26" s="22"/>
      <c r="G26" s="36">
        <f>SUM(G20:G24)</f>
        <v>1116061548</v>
      </c>
      <c r="H26" s="22"/>
      <c r="I26" s="36">
        <f>SUM(I20:I24)</f>
        <v>0</v>
      </c>
      <c r="J26" s="22"/>
      <c r="K26" s="36">
        <f>SUM(K20:K24)</f>
        <v>22495828</v>
      </c>
      <c r="L26" s="22"/>
      <c r="M26" s="36">
        <f>SUM(E26:K26)</f>
        <v>1704671086</v>
      </c>
    </row>
    <row r="27" spans="1:13" ht="16.5" customHeight="1" thickTop="1" x14ac:dyDescent="0.2">
      <c r="A27" s="14"/>
      <c r="B27" s="1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</row>
    <row r="28" spans="1:13" ht="6.75" customHeight="1" x14ac:dyDescent="0.2">
      <c r="A28" s="14"/>
      <c r="B28" s="1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</row>
    <row r="29" spans="1:13" ht="10.5" customHeight="1" x14ac:dyDescent="0.2">
      <c r="A29" s="14"/>
      <c r="B29" s="1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16.5" customHeight="1" x14ac:dyDescent="0.2">
      <c r="A30" s="14"/>
      <c r="B30" s="14"/>
      <c r="F30" s="87"/>
    </row>
    <row r="31" spans="1:13" ht="16.5" customHeight="1" x14ac:dyDescent="0.2">
      <c r="A31" s="14"/>
      <c r="B31" s="1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</row>
    <row r="32" spans="1:13" ht="16.5" customHeight="1" x14ac:dyDescent="0.2">
      <c r="A32" s="133" t="s">
        <v>189</v>
      </c>
      <c r="B32" s="133"/>
      <c r="C32" s="133"/>
      <c r="D32" s="133"/>
      <c r="E32" s="133"/>
      <c r="F32" s="133"/>
      <c r="G32" s="133"/>
      <c r="H32" s="133"/>
      <c r="I32" s="133"/>
      <c r="J32" s="133"/>
      <c r="K32" s="133"/>
      <c r="L32" s="133"/>
      <c r="M32" s="133"/>
    </row>
    <row r="33" spans="1:13" ht="16.5" customHeight="1" x14ac:dyDescent="0.2">
      <c r="A33" s="14"/>
      <c r="B33" s="14" t="s">
        <v>190</v>
      </c>
      <c r="F33" s="87" t="s">
        <v>191</v>
      </c>
    </row>
    <row r="34" spans="1:13" ht="18.75" customHeight="1" x14ac:dyDescent="0.2">
      <c r="A34" s="14"/>
      <c r="B34" s="1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</row>
    <row r="35" spans="1:13" ht="21.95" customHeight="1" x14ac:dyDescent="0.2">
      <c r="A35" s="149" t="s">
        <v>44</v>
      </c>
      <c r="B35" s="139"/>
      <c r="C35" s="139"/>
      <c r="D35" s="139"/>
      <c r="E35" s="139"/>
      <c r="F35" s="139"/>
      <c r="G35" s="139"/>
      <c r="H35" s="139"/>
      <c r="I35" s="139"/>
      <c r="J35" s="139"/>
      <c r="K35" s="139"/>
      <c r="L35" s="139"/>
      <c r="M35" s="139"/>
    </row>
  </sheetData>
  <mergeCells count="5">
    <mergeCell ref="E6:M6"/>
    <mergeCell ref="I7:K7"/>
    <mergeCell ref="A23:B23"/>
    <mergeCell ref="A32:M32"/>
    <mergeCell ref="A35:M35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6990D-FA7A-4D0B-AED0-B44B47FA6CF4}">
  <dimension ref="A1:K119"/>
  <sheetViews>
    <sheetView tabSelected="1" zoomScale="85" zoomScaleNormal="85" zoomScaleSheetLayoutView="100" workbookViewId="0">
      <selection activeCell="O9" sqref="O9"/>
    </sheetView>
  </sheetViews>
  <sheetFormatPr defaultColWidth="10.140625" defaultRowHeight="16.5" customHeight="1" x14ac:dyDescent="0.5"/>
  <cols>
    <col min="1" max="1" width="1.7109375" style="93" customWidth="1"/>
    <col min="2" max="2" width="49.85546875" style="93" customWidth="1"/>
    <col min="3" max="3" width="6" style="93" customWidth="1"/>
    <col min="4" max="4" width="0.85546875" style="93" customWidth="1"/>
    <col min="5" max="5" width="13.28515625" style="99" customWidth="1"/>
    <col min="6" max="6" width="0.85546875" style="93" customWidth="1"/>
    <col min="7" max="7" width="14.5703125" style="93" customWidth="1"/>
    <col min="8" max="8" width="0.85546875" style="93" customWidth="1"/>
    <col min="9" max="9" width="13.28515625" style="93" customWidth="1"/>
    <col min="10" max="10" width="0.85546875" style="93" customWidth="1"/>
    <col min="11" max="11" width="13.28515625" style="93" customWidth="1"/>
    <col min="12" max="16384" width="10.140625" style="93"/>
  </cols>
  <sheetData>
    <row r="1" spans="1:11" ht="16.5" customHeight="1" x14ac:dyDescent="0.5">
      <c r="A1" s="88" t="s">
        <v>0</v>
      </c>
      <c r="B1" s="89"/>
      <c r="C1" s="90"/>
      <c r="D1" s="90"/>
      <c r="E1" s="91"/>
      <c r="F1" s="90"/>
      <c r="G1" s="91"/>
      <c r="H1" s="90"/>
      <c r="I1" s="92"/>
      <c r="J1" s="91"/>
      <c r="K1" s="92"/>
    </row>
    <row r="2" spans="1:11" ht="16.5" customHeight="1" x14ac:dyDescent="0.5">
      <c r="A2" s="89" t="s">
        <v>192</v>
      </c>
      <c r="B2" s="89"/>
      <c r="C2" s="90"/>
      <c r="D2" s="90"/>
      <c r="E2" s="91"/>
      <c r="F2" s="90"/>
      <c r="G2" s="91"/>
      <c r="H2" s="90"/>
      <c r="I2" s="91"/>
      <c r="J2" s="91"/>
      <c r="K2" s="91"/>
    </row>
    <row r="3" spans="1:11" ht="16.5" customHeight="1" x14ac:dyDescent="0.5">
      <c r="A3" s="94" t="str">
        <f>'10'!A3</f>
        <v>For the six-month period ended 30 June 2025</v>
      </c>
      <c r="B3" s="94"/>
      <c r="C3" s="95"/>
      <c r="D3" s="95"/>
      <c r="E3" s="96"/>
      <c r="F3" s="96"/>
      <c r="G3" s="96"/>
      <c r="H3" s="96"/>
      <c r="I3" s="96"/>
      <c r="J3" s="96"/>
      <c r="K3" s="96"/>
    </row>
    <row r="4" spans="1:11" ht="16.5" customHeight="1" x14ac:dyDescent="0.5">
      <c r="A4" s="89"/>
      <c r="B4" s="89"/>
      <c r="C4" s="90"/>
      <c r="D4" s="90"/>
      <c r="E4" s="91"/>
      <c r="F4" s="90"/>
      <c r="G4" s="91"/>
      <c r="H4" s="90"/>
      <c r="I4" s="91"/>
      <c r="J4" s="91"/>
      <c r="K4" s="91"/>
    </row>
    <row r="5" spans="1:11" ht="16.5" customHeight="1" x14ac:dyDescent="0.5">
      <c r="A5" s="89"/>
      <c r="B5" s="89"/>
      <c r="C5" s="90"/>
      <c r="D5" s="90"/>
      <c r="E5" s="91"/>
      <c r="F5" s="90"/>
      <c r="G5" s="91"/>
      <c r="H5" s="90"/>
      <c r="I5" s="91"/>
      <c r="J5" s="91"/>
      <c r="K5" s="91"/>
    </row>
    <row r="6" spans="1:11" ht="16.5" customHeight="1" x14ac:dyDescent="0.5">
      <c r="A6" s="89"/>
      <c r="B6" s="89"/>
      <c r="C6" s="90"/>
      <c r="D6" s="90"/>
      <c r="E6" s="155" t="s">
        <v>3</v>
      </c>
      <c r="F6" s="151"/>
      <c r="G6" s="151"/>
      <c r="H6" s="92"/>
      <c r="I6" s="156" t="s">
        <v>4</v>
      </c>
      <c r="J6" s="151"/>
      <c r="K6" s="151"/>
    </row>
    <row r="7" spans="1:11" ht="16.5" customHeight="1" x14ac:dyDescent="0.5">
      <c r="A7" s="89"/>
      <c r="B7" s="89"/>
      <c r="C7" s="90"/>
      <c r="D7" s="90"/>
      <c r="E7" s="157" t="s">
        <v>5</v>
      </c>
      <c r="F7" s="153"/>
      <c r="G7" s="153"/>
      <c r="H7" s="90"/>
      <c r="I7" s="158" t="s">
        <v>5</v>
      </c>
      <c r="J7" s="153"/>
      <c r="K7" s="153"/>
    </row>
    <row r="8" spans="1:11" ht="16.5" customHeight="1" x14ac:dyDescent="0.5">
      <c r="C8" s="90"/>
      <c r="D8" s="99"/>
      <c r="E8" s="100" t="s">
        <v>10</v>
      </c>
      <c r="F8" s="101"/>
      <c r="G8" s="100" t="s">
        <v>11</v>
      </c>
      <c r="H8" s="102"/>
      <c r="I8" s="100" t="s">
        <v>10</v>
      </c>
      <c r="J8" s="101"/>
      <c r="K8" s="100" t="s">
        <v>11</v>
      </c>
    </row>
    <row r="9" spans="1:11" ht="16.5" customHeight="1" x14ac:dyDescent="0.5">
      <c r="C9" s="98" t="s">
        <v>12</v>
      </c>
      <c r="E9" s="103" t="s">
        <v>13</v>
      </c>
      <c r="F9" s="104"/>
      <c r="G9" s="103" t="s">
        <v>13</v>
      </c>
      <c r="I9" s="103" t="s">
        <v>13</v>
      </c>
      <c r="J9" s="104"/>
      <c r="K9" s="103" t="s">
        <v>13</v>
      </c>
    </row>
    <row r="10" spans="1:11" ht="16.5" customHeight="1" x14ac:dyDescent="0.5">
      <c r="C10" s="97"/>
      <c r="E10" s="105"/>
      <c r="F10" s="104"/>
      <c r="G10" s="105"/>
      <c r="I10" s="105"/>
      <c r="J10" s="104"/>
      <c r="K10" s="105"/>
    </row>
    <row r="11" spans="1:11" ht="16.5" customHeight="1" x14ac:dyDescent="0.5">
      <c r="A11" s="89" t="s">
        <v>193</v>
      </c>
      <c r="B11" s="106"/>
      <c r="C11" s="97"/>
      <c r="D11" s="90"/>
      <c r="E11" s="91"/>
      <c r="F11" s="90"/>
      <c r="G11" s="91"/>
      <c r="H11" s="90"/>
      <c r="I11" s="107"/>
      <c r="J11" s="107"/>
      <c r="K11" s="107"/>
    </row>
    <row r="12" spans="1:11" ht="16.5" customHeight="1" x14ac:dyDescent="0.5">
      <c r="A12" s="93" t="s">
        <v>112</v>
      </c>
      <c r="B12" s="106"/>
      <c r="C12" s="108"/>
      <c r="D12" s="90"/>
      <c r="E12" s="107">
        <v>105865528</v>
      </c>
      <c r="F12" s="109"/>
      <c r="G12" s="107">
        <v>16421477</v>
      </c>
      <c r="H12" s="109"/>
      <c r="I12" s="107">
        <v>49991729</v>
      </c>
      <c r="J12" s="109"/>
      <c r="K12" s="107">
        <v>-5642983</v>
      </c>
    </row>
    <row r="13" spans="1:11" ht="16.5" customHeight="1" x14ac:dyDescent="0.5">
      <c r="A13" s="93" t="s">
        <v>194</v>
      </c>
      <c r="B13" s="106"/>
      <c r="C13" s="90"/>
      <c r="D13" s="90"/>
      <c r="E13" s="107"/>
      <c r="F13" s="109"/>
      <c r="G13" s="107"/>
      <c r="H13" s="109"/>
      <c r="I13" s="107"/>
      <c r="J13" s="109"/>
      <c r="K13" s="107"/>
    </row>
    <row r="14" spans="1:11" ht="16.5" customHeight="1" x14ac:dyDescent="0.5">
      <c r="B14" s="110" t="s">
        <v>195</v>
      </c>
      <c r="C14" s="90">
        <v>10</v>
      </c>
      <c r="D14" s="90"/>
      <c r="E14" s="107">
        <v>2106752</v>
      </c>
      <c r="F14" s="109"/>
      <c r="G14" s="107">
        <v>2510880</v>
      </c>
      <c r="H14" s="109"/>
      <c r="I14" s="107">
        <v>0</v>
      </c>
      <c r="J14" s="109"/>
      <c r="K14" s="107">
        <v>0</v>
      </c>
    </row>
    <row r="15" spans="1:11" ht="16.5" customHeight="1" x14ac:dyDescent="0.5">
      <c r="A15" s="89"/>
      <c r="B15" s="110" t="s">
        <v>196</v>
      </c>
      <c r="C15" s="90">
        <v>11</v>
      </c>
      <c r="D15" s="90"/>
      <c r="E15" s="107">
        <v>15563885</v>
      </c>
      <c r="F15" s="109"/>
      <c r="G15" s="107">
        <v>12260374</v>
      </c>
      <c r="H15" s="109"/>
      <c r="I15" s="107">
        <v>10270886</v>
      </c>
      <c r="J15" s="109"/>
      <c r="K15" s="107">
        <v>9084356</v>
      </c>
    </row>
    <row r="16" spans="1:11" ht="16.5" customHeight="1" x14ac:dyDescent="0.5">
      <c r="A16" s="89"/>
      <c r="B16" s="110" t="s">
        <v>197</v>
      </c>
      <c r="C16" s="90">
        <v>12</v>
      </c>
      <c r="D16" s="90"/>
      <c r="E16" s="107">
        <v>45497755</v>
      </c>
      <c r="F16" s="109"/>
      <c r="G16" s="107">
        <v>33051672</v>
      </c>
      <c r="H16" s="109"/>
      <c r="I16" s="107">
        <v>17610640</v>
      </c>
      <c r="J16" s="109"/>
      <c r="K16" s="107">
        <v>16976829</v>
      </c>
    </row>
    <row r="17" spans="1:11" ht="16.5" customHeight="1" x14ac:dyDescent="0.5">
      <c r="A17" s="89"/>
      <c r="B17" s="110" t="s">
        <v>198</v>
      </c>
      <c r="C17" s="90">
        <v>11</v>
      </c>
      <c r="D17" s="90"/>
      <c r="E17" s="107">
        <v>57291515</v>
      </c>
      <c r="F17" s="107"/>
      <c r="G17" s="107">
        <v>31289884</v>
      </c>
      <c r="H17" s="107"/>
      <c r="I17" s="107">
        <v>7898863</v>
      </c>
      <c r="J17" s="107"/>
      <c r="K17" s="107">
        <v>1206352</v>
      </c>
    </row>
    <row r="18" spans="1:11" ht="16.5" customHeight="1" x14ac:dyDescent="0.5">
      <c r="A18" s="89"/>
      <c r="B18" s="110" t="s">
        <v>199</v>
      </c>
      <c r="C18" s="90">
        <v>11</v>
      </c>
      <c r="D18" s="90"/>
      <c r="E18" s="107">
        <v>540997</v>
      </c>
      <c r="F18" s="107"/>
      <c r="G18" s="107">
        <v>617677</v>
      </c>
      <c r="H18" s="107"/>
      <c r="I18" s="107">
        <v>130723</v>
      </c>
      <c r="J18" s="107"/>
      <c r="K18" s="107">
        <v>143226</v>
      </c>
    </row>
    <row r="19" spans="1:11" ht="16.5" customHeight="1" x14ac:dyDescent="0.5">
      <c r="A19" s="89"/>
      <c r="B19" s="93" t="s">
        <v>200</v>
      </c>
      <c r="C19" s="90"/>
      <c r="D19" s="90"/>
      <c r="E19" s="107">
        <v>-12616473</v>
      </c>
      <c r="F19" s="107"/>
      <c r="G19" s="107">
        <v>531758</v>
      </c>
      <c r="H19" s="107"/>
      <c r="I19" s="107">
        <v>-8283495</v>
      </c>
      <c r="J19" s="107"/>
      <c r="K19" s="107">
        <v>19823</v>
      </c>
    </row>
    <row r="20" spans="1:11" ht="16.5" customHeight="1" x14ac:dyDescent="0.5">
      <c r="A20" s="89"/>
      <c r="B20" s="93" t="s">
        <v>201</v>
      </c>
      <c r="C20" s="90"/>
      <c r="D20" s="90"/>
      <c r="E20" s="107">
        <v>0</v>
      </c>
      <c r="F20" s="109"/>
      <c r="G20" s="107">
        <v>90967</v>
      </c>
      <c r="H20" s="109"/>
      <c r="I20" s="107">
        <v>0</v>
      </c>
      <c r="J20" s="109"/>
      <c r="K20" s="107">
        <v>4590</v>
      </c>
    </row>
    <row r="21" spans="1:11" ht="16.5" customHeight="1" x14ac:dyDescent="0.5">
      <c r="A21" s="89"/>
      <c r="B21" s="93" t="s">
        <v>202</v>
      </c>
      <c r="C21" s="90">
        <v>11</v>
      </c>
      <c r="D21" s="90"/>
      <c r="E21" s="107">
        <v>11500</v>
      </c>
      <c r="F21" s="109"/>
      <c r="G21" s="107">
        <v>3</v>
      </c>
      <c r="H21" s="109"/>
      <c r="I21" s="107">
        <v>11500</v>
      </c>
      <c r="J21" s="109"/>
      <c r="K21" s="107">
        <v>0</v>
      </c>
    </row>
    <row r="22" spans="1:11" ht="16.5" customHeight="1" x14ac:dyDescent="0.5">
      <c r="A22" s="89"/>
      <c r="B22" s="93" t="s">
        <v>203</v>
      </c>
      <c r="C22" s="90"/>
      <c r="D22" s="90"/>
      <c r="E22" s="107">
        <v>6617</v>
      </c>
      <c r="F22" s="109"/>
      <c r="G22" s="107">
        <v>460</v>
      </c>
      <c r="H22" s="109"/>
      <c r="I22" s="107">
        <v>0</v>
      </c>
      <c r="J22" s="109"/>
      <c r="K22" s="107">
        <v>0</v>
      </c>
    </row>
    <row r="23" spans="1:11" ht="16.5" customHeight="1" x14ac:dyDescent="0.5">
      <c r="A23" s="89"/>
      <c r="B23" s="111" t="s">
        <v>204</v>
      </c>
      <c r="C23" s="90"/>
      <c r="D23" s="90"/>
      <c r="E23" s="107">
        <v>0</v>
      </c>
      <c r="F23" s="109"/>
      <c r="G23" s="107">
        <v>0</v>
      </c>
      <c r="H23" s="109"/>
      <c r="I23" s="107">
        <v>0</v>
      </c>
      <c r="J23" s="109"/>
      <c r="K23" s="107">
        <v>43630</v>
      </c>
    </row>
    <row r="24" spans="1:11" ht="16.5" customHeight="1" x14ac:dyDescent="0.5">
      <c r="A24" s="89"/>
      <c r="B24" s="111" t="s">
        <v>205</v>
      </c>
      <c r="C24" s="90"/>
      <c r="D24" s="90"/>
      <c r="E24" s="107">
        <v>-69545271</v>
      </c>
      <c r="F24" s="109"/>
      <c r="G24" s="107">
        <v>0</v>
      </c>
      <c r="H24" s="109"/>
      <c r="I24" s="107">
        <v>0</v>
      </c>
      <c r="J24" s="109"/>
      <c r="K24" s="107">
        <v>0</v>
      </c>
    </row>
    <row r="25" spans="1:11" ht="16.5" customHeight="1" x14ac:dyDescent="0.5">
      <c r="A25" s="112"/>
      <c r="B25" s="93" t="s">
        <v>108</v>
      </c>
      <c r="C25" s="90">
        <v>9</v>
      </c>
      <c r="D25" s="90"/>
      <c r="E25" s="107">
        <v>0</v>
      </c>
      <c r="F25" s="109"/>
      <c r="G25" s="107">
        <v>0</v>
      </c>
      <c r="H25" s="109"/>
      <c r="I25" s="107">
        <v>-11721000</v>
      </c>
      <c r="J25" s="109"/>
      <c r="K25" s="107">
        <v>0</v>
      </c>
    </row>
    <row r="26" spans="1:11" ht="16.5" customHeight="1" x14ac:dyDescent="0.5">
      <c r="A26" s="89"/>
      <c r="B26" s="93" t="s">
        <v>206</v>
      </c>
      <c r="C26" s="90"/>
      <c r="D26" s="90"/>
      <c r="E26" s="107">
        <v>6991269</v>
      </c>
      <c r="F26" s="109"/>
      <c r="G26" s="107">
        <v>0</v>
      </c>
      <c r="H26" s="109"/>
      <c r="I26" s="107">
        <v>-52449</v>
      </c>
      <c r="J26" s="109"/>
      <c r="K26" s="107">
        <v>0</v>
      </c>
    </row>
    <row r="27" spans="1:11" ht="16.5" customHeight="1" x14ac:dyDescent="0.5">
      <c r="A27" s="89"/>
      <c r="B27" s="93" t="s">
        <v>207</v>
      </c>
      <c r="C27" s="90">
        <v>17</v>
      </c>
      <c r="D27" s="90"/>
      <c r="E27" s="107">
        <v>-6825617</v>
      </c>
      <c r="F27" s="109"/>
      <c r="G27" s="107">
        <v>-2269102</v>
      </c>
      <c r="H27" s="109"/>
      <c r="I27" s="107">
        <v>-9441015</v>
      </c>
      <c r="J27" s="109"/>
      <c r="K27" s="107">
        <v>-2547170</v>
      </c>
    </row>
    <row r="28" spans="1:11" ht="16.5" customHeight="1" x14ac:dyDescent="0.5">
      <c r="A28" s="89"/>
      <c r="B28" s="93" t="s">
        <v>208</v>
      </c>
      <c r="C28" s="90"/>
      <c r="D28" s="90"/>
      <c r="E28" s="107">
        <v>26948578</v>
      </c>
      <c r="F28" s="109"/>
      <c r="G28" s="107">
        <v>15487126</v>
      </c>
      <c r="H28" s="109"/>
      <c r="I28" s="107">
        <v>16061271</v>
      </c>
      <c r="J28" s="109"/>
      <c r="K28" s="107">
        <v>11251333</v>
      </c>
    </row>
    <row r="29" spans="1:11" ht="16.5" customHeight="1" x14ac:dyDescent="0.5">
      <c r="A29" s="89"/>
      <c r="B29" s="93" t="s">
        <v>209</v>
      </c>
      <c r="C29" s="90"/>
      <c r="D29" s="90"/>
      <c r="E29" s="107">
        <v>3029026</v>
      </c>
      <c r="F29" s="109"/>
      <c r="G29" s="107">
        <v>-485579</v>
      </c>
      <c r="H29" s="109"/>
      <c r="I29" s="107">
        <v>2130816</v>
      </c>
      <c r="J29" s="109"/>
      <c r="K29" s="107">
        <v>-1166282</v>
      </c>
    </row>
    <row r="30" spans="1:11" ht="16.5" customHeight="1" x14ac:dyDescent="0.5">
      <c r="A30" s="89"/>
      <c r="B30" s="93" t="s">
        <v>210</v>
      </c>
      <c r="C30" s="90">
        <v>9</v>
      </c>
      <c r="D30" s="90"/>
      <c r="E30" s="107">
        <v>0</v>
      </c>
      <c r="F30" s="109"/>
      <c r="G30" s="107">
        <v>0</v>
      </c>
      <c r="H30" s="109"/>
      <c r="I30" s="107">
        <v>-41299760</v>
      </c>
      <c r="J30" s="109"/>
      <c r="K30" s="107">
        <v>-1000000</v>
      </c>
    </row>
    <row r="31" spans="1:11" ht="16.5" customHeight="1" x14ac:dyDescent="0.5">
      <c r="A31" s="112"/>
      <c r="B31" s="93" t="s">
        <v>62</v>
      </c>
      <c r="C31" s="90"/>
      <c r="D31" s="90"/>
      <c r="E31" s="107">
        <v>5191824</v>
      </c>
      <c r="F31" s="109"/>
      <c r="G31" s="107">
        <v>4243097</v>
      </c>
      <c r="H31" s="109"/>
      <c r="I31" s="107">
        <v>3257336</v>
      </c>
      <c r="J31" s="109"/>
      <c r="K31" s="107">
        <v>1863581</v>
      </c>
    </row>
    <row r="32" spans="1:11" ht="16.5" customHeight="1" x14ac:dyDescent="0.5">
      <c r="A32" s="112"/>
      <c r="B32" s="93" t="s">
        <v>211</v>
      </c>
      <c r="C32" s="90"/>
      <c r="D32" s="90"/>
      <c r="E32" s="107"/>
      <c r="F32" s="109"/>
    </row>
    <row r="33" spans="1:11" ht="16.5" customHeight="1" x14ac:dyDescent="0.5">
      <c r="A33" s="112"/>
      <c r="B33" s="93" t="s">
        <v>212</v>
      </c>
      <c r="C33" s="90">
        <v>9</v>
      </c>
      <c r="D33" s="90"/>
      <c r="E33" s="107">
        <v>-3293126</v>
      </c>
      <c r="F33" s="109"/>
      <c r="G33" s="107">
        <v>-1820132</v>
      </c>
      <c r="H33" s="109"/>
      <c r="I33" s="107">
        <v>0</v>
      </c>
      <c r="J33" s="109"/>
      <c r="K33" s="107">
        <v>0</v>
      </c>
    </row>
    <row r="34" spans="1:11" ht="16.5" customHeight="1" x14ac:dyDescent="0.5">
      <c r="A34" s="89"/>
      <c r="B34" s="93" t="s">
        <v>213</v>
      </c>
      <c r="C34" s="90"/>
      <c r="D34" s="90"/>
      <c r="E34" s="107"/>
      <c r="F34" s="109"/>
      <c r="H34" s="109"/>
      <c r="I34" s="107"/>
      <c r="J34" s="109"/>
    </row>
    <row r="35" spans="1:11" ht="16.5" customHeight="1" x14ac:dyDescent="0.5">
      <c r="A35" s="89"/>
      <c r="B35" s="93" t="s">
        <v>214</v>
      </c>
      <c r="C35" s="97"/>
      <c r="D35" s="90"/>
      <c r="E35" s="107">
        <v>51172088</v>
      </c>
      <c r="F35" s="109"/>
      <c r="G35" s="107">
        <v>88896872</v>
      </c>
      <c r="H35" s="109"/>
      <c r="I35" s="107">
        <v>-871770</v>
      </c>
      <c r="J35" s="109"/>
      <c r="K35" s="107">
        <v>24057551</v>
      </c>
    </row>
    <row r="36" spans="1:11" ht="16.5" customHeight="1" x14ac:dyDescent="0.5">
      <c r="A36" s="89"/>
      <c r="B36" s="93" t="s">
        <v>215</v>
      </c>
      <c r="C36" s="97"/>
      <c r="D36" s="90"/>
      <c r="E36" s="107">
        <v>-1479757</v>
      </c>
      <c r="F36" s="109"/>
      <c r="G36" s="107">
        <v>2048121</v>
      </c>
      <c r="H36" s="109"/>
      <c r="I36" s="107">
        <v>4441237</v>
      </c>
      <c r="J36" s="109"/>
      <c r="K36" s="107">
        <v>2048121</v>
      </c>
    </row>
    <row r="37" spans="1:11" ht="16.5" customHeight="1" x14ac:dyDescent="0.5">
      <c r="B37" s="93" t="s">
        <v>216</v>
      </c>
      <c r="C37" s="97"/>
      <c r="D37" s="90"/>
      <c r="E37" s="107">
        <v>27727467</v>
      </c>
      <c r="F37" s="109"/>
      <c r="G37" s="107">
        <v>38711924</v>
      </c>
      <c r="H37" s="109"/>
      <c r="I37" s="107">
        <v>-599351</v>
      </c>
      <c r="J37" s="109"/>
      <c r="K37" s="107">
        <v>-44607880</v>
      </c>
    </row>
    <row r="38" spans="1:11" ht="16.5" customHeight="1" x14ac:dyDescent="0.5">
      <c r="B38" s="93" t="s">
        <v>217</v>
      </c>
      <c r="C38" s="97"/>
      <c r="D38" s="90"/>
      <c r="E38" s="107">
        <v>-16152954</v>
      </c>
      <c r="F38" s="109"/>
      <c r="G38" s="107">
        <v>61382591</v>
      </c>
      <c r="H38" s="109"/>
      <c r="I38" s="107">
        <v>-26138291</v>
      </c>
      <c r="J38" s="109"/>
      <c r="K38" s="107">
        <v>11420251</v>
      </c>
    </row>
    <row r="39" spans="1:11" ht="16.5" customHeight="1" x14ac:dyDescent="0.5">
      <c r="B39" s="93" t="s">
        <v>218</v>
      </c>
      <c r="C39" s="97"/>
      <c r="D39" s="90"/>
      <c r="E39" s="107">
        <v>66510403</v>
      </c>
      <c r="F39" s="109"/>
      <c r="G39" s="107">
        <v>-11471615</v>
      </c>
      <c r="H39" s="109"/>
      <c r="I39" s="107">
        <v>25753247</v>
      </c>
      <c r="J39" s="109"/>
      <c r="K39" s="107">
        <v>34962703</v>
      </c>
    </row>
    <row r="40" spans="1:11" ht="16.5" customHeight="1" x14ac:dyDescent="0.5">
      <c r="B40" s="113" t="s">
        <v>219</v>
      </c>
      <c r="C40" s="97"/>
      <c r="D40" s="90"/>
      <c r="E40" s="107">
        <v>-64824057</v>
      </c>
      <c r="F40" s="109"/>
      <c r="G40" s="107">
        <v>-18955649</v>
      </c>
      <c r="H40" s="109"/>
      <c r="I40" s="107">
        <v>-22826692</v>
      </c>
      <c r="J40" s="109"/>
      <c r="K40" s="107">
        <v>-13735277</v>
      </c>
    </row>
    <row r="41" spans="1:11" ht="16.5" customHeight="1" x14ac:dyDescent="0.5">
      <c r="A41" s="106"/>
      <c r="B41" s="113" t="s">
        <v>220</v>
      </c>
      <c r="C41" s="90"/>
      <c r="D41" s="90"/>
      <c r="E41" s="107">
        <v>49955874</v>
      </c>
      <c r="F41" s="109"/>
      <c r="G41" s="107">
        <v>-89619282</v>
      </c>
      <c r="H41" s="109"/>
      <c r="I41" s="107">
        <v>17932004</v>
      </c>
      <c r="J41" s="109"/>
      <c r="K41" s="107">
        <v>142205</v>
      </c>
    </row>
    <row r="42" spans="1:11" ht="16.5" customHeight="1" x14ac:dyDescent="0.5">
      <c r="A42" s="106"/>
      <c r="B42" s="113" t="s">
        <v>221</v>
      </c>
      <c r="C42" s="90"/>
      <c r="D42" s="90"/>
      <c r="E42" s="107">
        <v>-44739332</v>
      </c>
      <c r="F42" s="109"/>
      <c r="G42" s="107">
        <v>321622412</v>
      </c>
      <c r="H42" s="109"/>
      <c r="I42" s="107">
        <v>-27153946</v>
      </c>
      <c r="J42" s="109"/>
      <c r="K42" s="107">
        <v>329029934</v>
      </c>
    </row>
    <row r="43" spans="1:11" ht="16.5" customHeight="1" x14ac:dyDescent="0.5">
      <c r="A43" s="106"/>
      <c r="B43" s="113" t="s">
        <v>222</v>
      </c>
      <c r="C43" s="90"/>
      <c r="D43" s="90"/>
      <c r="E43" s="107">
        <v>-2843804</v>
      </c>
      <c r="F43" s="109"/>
      <c r="G43" s="107">
        <v>-3400719</v>
      </c>
      <c r="H43" s="109"/>
      <c r="I43" s="107">
        <v>-1196922</v>
      </c>
      <c r="J43" s="109"/>
      <c r="K43" s="107">
        <v>-1840462</v>
      </c>
    </row>
    <row r="44" spans="1:11" ht="16.5" customHeight="1" x14ac:dyDescent="0.5">
      <c r="B44" s="113" t="s">
        <v>223</v>
      </c>
      <c r="C44" s="90"/>
      <c r="D44" s="90"/>
      <c r="E44" s="114">
        <v>-2688594</v>
      </c>
      <c r="F44" s="109"/>
      <c r="G44" s="114">
        <v>-4245988</v>
      </c>
      <c r="H44" s="109"/>
      <c r="I44" s="114">
        <v>-2729402</v>
      </c>
      <c r="J44" s="109"/>
      <c r="K44" s="114">
        <v>-1938388</v>
      </c>
    </row>
    <row r="45" spans="1:11" ht="16.5" customHeight="1" x14ac:dyDescent="0.5">
      <c r="B45" s="106"/>
      <c r="C45" s="90"/>
      <c r="D45" s="90"/>
      <c r="E45" s="91"/>
      <c r="F45" s="90"/>
      <c r="G45" s="91"/>
      <c r="H45" s="90"/>
      <c r="I45" s="107"/>
      <c r="J45" s="109"/>
      <c r="K45" s="107"/>
    </row>
    <row r="46" spans="1:11" ht="16.5" customHeight="1" x14ac:dyDescent="0.5">
      <c r="A46" s="110" t="s">
        <v>224</v>
      </c>
      <c r="B46" s="110"/>
      <c r="C46" s="90"/>
      <c r="D46" s="90"/>
      <c r="E46" s="115">
        <f>SUM(E12:E44)</f>
        <v>239402093</v>
      </c>
      <c r="F46" s="115"/>
      <c r="G46" s="115">
        <f>SUM(G12:G44)</f>
        <v>496899229</v>
      </c>
      <c r="H46" s="115"/>
      <c r="I46" s="115">
        <f>SUM(I12:I44)</f>
        <v>3176159</v>
      </c>
      <c r="J46" s="115"/>
      <c r="K46" s="115">
        <f>SUM(K12:K44)</f>
        <v>369776043</v>
      </c>
    </row>
    <row r="47" spans="1:11" ht="16.5" customHeight="1" x14ac:dyDescent="0.5">
      <c r="A47" s="116" t="s">
        <v>225</v>
      </c>
      <c r="B47" s="116"/>
      <c r="C47" s="90"/>
      <c r="D47" s="90"/>
      <c r="E47" s="107">
        <v>-26486109</v>
      </c>
      <c r="G47" s="107">
        <v>-15591633</v>
      </c>
      <c r="I47" s="107">
        <v>-15854018</v>
      </c>
      <c r="J47" s="117"/>
      <c r="K47" s="107">
        <v>-11425383</v>
      </c>
    </row>
    <row r="48" spans="1:11" ht="16.5" customHeight="1" x14ac:dyDescent="0.5">
      <c r="B48" s="93" t="s">
        <v>226</v>
      </c>
      <c r="C48" s="90"/>
      <c r="D48" s="90"/>
      <c r="E48" s="107">
        <v>-23013963</v>
      </c>
      <c r="G48" s="107">
        <v>-31328107</v>
      </c>
      <c r="I48" s="107">
        <v>-3902941</v>
      </c>
      <c r="J48" s="117"/>
      <c r="K48" s="107">
        <v>-15160215</v>
      </c>
    </row>
    <row r="49" spans="1:11" ht="16.5" customHeight="1" x14ac:dyDescent="0.5">
      <c r="B49" s="93" t="s">
        <v>227</v>
      </c>
      <c r="C49" s="90"/>
      <c r="D49" s="90"/>
      <c r="E49" s="118">
        <v>11936513</v>
      </c>
      <c r="G49" s="118">
        <v>18192119</v>
      </c>
      <c r="I49" s="118">
        <v>10891460</v>
      </c>
      <c r="J49" s="117"/>
      <c r="K49" s="118">
        <v>0</v>
      </c>
    </row>
    <row r="50" spans="1:11" ht="16.5" customHeight="1" x14ac:dyDescent="0.5">
      <c r="B50" s="106"/>
      <c r="C50" s="90"/>
      <c r="D50" s="90"/>
      <c r="E50" s="91"/>
      <c r="F50" s="90"/>
      <c r="G50" s="91"/>
      <c r="H50" s="90"/>
      <c r="I50" s="107"/>
      <c r="J50" s="107"/>
      <c r="K50" s="107"/>
    </row>
    <row r="51" spans="1:11" ht="16.5" customHeight="1" x14ac:dyDescent="0.5">
      <c r="A51" s="110" t="s">
        <v>228</v>
      </c>
      <c r="B51" s="106"/>
      <c r="C51" s="90"/>
      <c r="D51" s="90"/>
      <c r="E51" s="114">
        <f>SUM(E46:E49)</f>
        <v>201838534</v>
      </c>
      <c r="F51" s="90"/>
      <c r="G51" s="114">
        <f>SUM(G46:G49)</f>
        <v>468171608</v>
      </c>
      <c r="H51" s="90"/>
      <c r="I51" s="114">
        <f>SUM(I46:I49)</f>
        <v>-5689340</v>
      </c>
      <c r="J51" s="107"/>
      <c r="K51" s="114">
        <f>SUM(K46:K49)</f>
        <v>343190445</v>
      </c>
    </row>
    <row r="52" spans="1:11" ht="16.5" customHeight="1" x14ac:dyDescent="0.5">
      <c r="A52" s="110"/>
      <c r="B52" s="106"/>
      <c r="C52" s="90"/>
      <c r="D52" s="90"/>
      <c r="E52" s="107"/>
      <c r="F52" s="90"/>
      <c r="G52" s="107"/>
      <c r="H52" s="90"/>
      <c r="I52" s="107"/>
      <c r="J52" s="107"/>
      <c r="K52" s="107"/>
    </row>
    <row r="53" spans="1:11" ht="9" customHeight="1" x14ac:dyDescent="0.5">
      <c r="A53" s="110"/>
      <c r="B53" s="106"/>
      <c r="C53" s="90"/>
      <c r="D53" s="90"/>
      <c r="E53" s="107"/>
      <c r="F53" s="90"/>
      <c r="G53" s="107"/>
      <c r="H53" s="90"/>
      <c r="I53" s="107"/>
      <c r="J53" s="107"/>
      <c r="K53" s="107"/>
    </row>
    <row r="54" spans="1:11" ht="16.5" customHeight="1" x14ac:dyDescent="0.5">
      <c r="A54" s="110"/>
      <c r="B54" s="106"/>
      <c r="C54" s="90"/>
      <c r="D54" s="90"/>
      <c r="E54" s="107"/>
      <c r="F54" s="90"/>
      <c r="G54" s="107"/>
      <c r="H54" s="90"/>
      <c r="I54" s="107"/>
      <c r="J54" s="107"/>
      <c r="K54" s="107"/>
    </row>
    <row r="55" spans="1:11" ht="16.5" customHeight="1" x14ac:dyDescent="0.5">
      <c r="A55" s="159" t="s">
        <v>42</v>
      </c>
      <c r="B55" s="151"/>
      <c r="C55" s="151"/>
      <c r="D55" s="151"/>
      <c r="E55" s="151"/>
      <c r="F55" s="151"/>
      <c r="G55" s="151"/>
      <c r="H55" s="151"/>
      <c r="I55" s="151"/>
      <c r="J55" s="151"/>
      <c r="K55" s="151"/>
    </row>
    <row r="56" spans="1:11" ht="16.5" customHeight="1" x14ac:dyDescent="0.5">
      <c r="A56" s="150" t="s">
        <v>229</v>
      </c>
      <c r="B56" s="151"/>
      <c r="C56" s="151"/>
      <c r="D56" s="151"/>
      <c r="E56" s="151"/>
      <c r="F56" s="151"/>
      <c r="G56" s="151"/>
      <c r="H56" s="151"/>
      <c r="I56" s="151"/>
      <c r="J56" s="151"/>
      <c r="K56" s="151"/>
    </row>
    <row r="57" spans="1:11" ht="18" customHeight="1" x14ac:dyDescent="0.5">
      <c r="A57" s="112"/>
      <c r="E57" s="93"/>
    </row>
    <row r="58" spans="1:11" ht="21.95" customHeight="1" x14ac:dyDescent="0.5">
      <c r="A58" s="154" t="s">
        <v>44</v>
      </c>
      <c r="B58" s="153"/>
      <c r="C58" s="153"/>
      <c r="D58" s="153"/>
      <c r="E58" s="153"/>
      <c r="F58" s="153"/>
      <c r="G58" s="153"/>
      <c r="H58" s="153"/>
      <c r="I58" s="153"/>
      <c r="J58" s="153"/>
      <c r="K58" s="153"/>
    </row>
    <row r="59" spans="1:11" ht="16.5" customHeight="1" x14ac:dyDescent="0.5">
      <c r="A59" s="119" t="str">
        <f>+A1</f>
        <v>ALT Telecom Public Company Limited</v>
      </c>
      <c r="B59" s="89"/>
      <c r="C59" s="90"/>
      <c r="D59" s="90"/>
      <c r="E59" s="91"/>
      <c r="F59" s="90"/>
      <c r="G59" s="91"/>
      <c r="H59" s="90"/>
      <c r="I59" s="92"/>
      <c r="J59" s="91"/>
      <c r="K59" s="92"/>
    </row>
    <row r="60" spans="1:11" ht="16.5" customHeight="1" x14ac:dyDescent="0.5">
      <c r="A60" s="89" t="s">
        <v>230</v>
      </c>
      <c r="B60" s="89"/>
      <c r="C60" s="90"/>
      <c r="D60" s="90"/>
      <c r="E60" s="91"/>
      <c r="F60" s="90"/>
      <c r="G60" s="91"/>
      <c r="H60" s="90"/>
      <c r="I60" s="91"/>
      <c r="J60" s="91"/>
      <c r="K60" s="91"/>
    </row>
    <row r="61" spans="1:11" ht="16.5" customHeight="1" x14ac:dyDescent="0.5">
      <c r="A61" s="94" t="str">
        <f>A3</f>
        <v>For the six-month period ended 30 June 2025</v>
      </c>
      <c r="B61" s="94"/>
      <c r="C61" s="95"/>
      <c r="D61" s="95"/>
      <c r="E61" s="96"/>
      <c r="F61" s="96"/>
      <c r="G61" s="96"/>
      <c r="H61" s="96"/>
      <c r="I61" s="96"/>
      <c r="J61" s="96"/>
      <c r="K61" s="96"/>
    </row>
    <row r="62" spans="1:11" ht="16.5" customHeight="1" x14ac:dyDescent="0.5">
      <c r="A62" s="89"/>
      <c r="B62" s="89"/>
      <c r="C62" s="90"/>
      <c r="D62" s="90"/>
      <c r="E62" s="91"/>
      <c r="F62" s="90"/>
      <c r="G62" s="91"/>
      <c r="H62" s="90"/>
      <c r="I62" s="91"/>
      <c r="J62" s="91"/>
      <c r="K62" s="91"/>
    </row>
    <row r="63" spans="1:11" ht="16.5" customHeight="1" x14ac:dyDescent="0.5">
      <c r="A63" s="89"/>
      <c r="B63" s="89"/>
      <c r="C63" s="90"/>
      <c r="D63" s="90"/>
      <c r="E63" s="91"/>
      <c r="F63" s="90"/>
      <c r="G63" s="91"/>
      <c r="H63" s="90"/>
      <c r="I63" s="91"/>
      <c r="J63" s="91"/>
      <c r="K63" s="91"/>
    </row>
    <row r="64" spans="1:11" ht="16.5" customHeight="1" x14ac:dyDescent="0.5">
      <c r="A64" s="89"/>
      <c r="B64" s="89"/>
      <c r="C64" s="90"/>
      <c r="D64" s="90"/>
      <c r="E64" s="155" t="s">
        <v>3</v>
      </c>
      <c r="F64" s="151"/>
      <c r="G64" s="151"/>
      <c r="H64" s="92"/>
      <c r="I64" s="156" t="s">
        <v>4</v>
      </c>
      <c r="J64" s="151"/>
      <c r="K64" s="151"/>
    </row>
    <row r="65" spans="1:11" ht="16.5" customHeight="1" x14ac:dyDescent="0.5">
      <c r="A65" s="89"/>
      <c r="B65" s="89"/>
      <c r="C65" s="90"/>
      <c r="D65" s="90"/>
      <c r="E65" s="157" t="s">
        <v>5</v>
      </c>
      <c r="F65" s="153"/>
      <c r="G65" s="153"/>
      <c r="H65" s="90"/>
      <c r="I65" s="158" t="s">
        <v>5</v>
      </c>
      <c r="J65" s="153"/>
      <c r="K65" s="153"/>
    </row>
    <row r="66" spans="1:11" ht="16.5" customHeight="1" x14ac:dyDescent="0.5">
      <c r="C66" s="90"/>
      <c r="D66" s="99"/>
      <c r="E66" s="100" t="s">
        <v>10</v>
      </c>
      <c r="F66" s="101"/>
      <c r="G66" s="100" t="s">
        <v>11</v>
      </c>
      <c r="H66" s="102"/>
      <c r="I66" s="100" t="s">
        <v>10</v>
      </c>
      <c r="J66" s="101"/>
      <c r="K66" s="100" t="s">
        <v>11</v>
      </c>
    </row>
    <row r="67" spans="1:11" ht="16.5" customHeight="1" x14ac:dyDescent="0.5">
      <c r="C67" s="98" t="s">
        <v>12</v>
      </c>
      <c r="E67" s="103" t="s">
        <v>13</v>
      </c>
      <c r="F67" s="104"/>
      <c r="G67" s="103" t="s">
        <v>13</v>
      </c>
      <c r="I67" s="103" t="s">
        <v>13</v>
      </c>
      <c r="J67" s="104"/>
      <c r="K67" s="103" t="s">
        <v>13</v>
      </c>
    </row>
    <row r="68" spans="1:11" ht="8.1" customHeight="1" x14ac:dyDescent="0.5">
      <c r="C68" s="97"/>
      <c r="E68" s="105"/>
      <c r="F68" s="104"/>
      <c r="G68" s="105"/>
      <c r="I68" s="105"/>
      <c r="J68" s="104"/>
      <c r="K68" s="105"/>
    </row>
    <row r="69" spans="1:11" ht="16.5" customHeight="1" x14ac:dyDescent="0.5">
      <c r="A69" s="106" t="s">
        <v>231</v>
      </c>
      <c r="B69" s="106"/>
      <c r="C69" s="90"/>
      <c r="D69" s="90"/>
      <c r="E69" s="91"/>
      <c r="F69" s="90"/>
      <c r="G69" s="91"/>
      <c r="H69" s="90"/>
      <c r="I69" s="107"/>
      <c r="J69" s="109"/>
      <c r="K69" s="107"/>
    </row>
    <row r="70" spans="1:11" ht="16.5" customHeight="1" x14ac:dyDescent="0.5">
      <c r="A70" s="93" t="s">
        <v>232</v>
      </c>
      <c r="C70" s="90"/>
      <c r="D70" s="90"/>
      <c r="E70" s="107">
        <v>-50000000</v>
      </c>
      <c r="F70" s="90"/>
      <c r="G70" s="107">
        <v>0</v>
      </c>
      <c r="H70" s="90"/>
      <c r="I70" s="107">
        <v>0</v>
      </c>
      <c r="J70" s="109"/>
      <c r="K70" s="107">
        <v>0</v>
      </c>
    </row>
    <row r="71" spans="1:11" ht="16.5" customHeight="1" x14ac:dyDescent="0.5">
      <c r="A71" s="93" t="s">
        <v>233</v>
      </c>
      <c r="C71" s="90"/>
      <c r="D71" s="90"/>
      <c r="E71" s="107">
        <v>-43396543</v>
      </c>
      <c r="F71" s="90"/>
      <c r="G71" s="107">
        <v>-13334445</v>
      </c>
      <c r="H71" s="90"/>
      <c r="I71" s="107">
        <v>-2691117</v>
      </c>
      <c r="J71" s="120"/>
      <c r="K71" s="107">
        <v>-12525393</v>
      </c>
    </row>
    <row r="72" spans="1:11" ht="16.5" customHeight="1" x14ac:dyDescent="0.5">
      <c r="A72" s="93" t="s">
        <v>234</v>
      </c>
      <c r="C72" s="90"/>
      <c r="D72" s="90"/>
      <c r="E72" s="107">
        <v>-108087301</v>
      </c>
      <c r="G72" s="107">
        <v>-152037457</v>
      </c>
      <c r="I72" s="107">
        <v>-3005840</v>
      </c>
      <c r="J72" s="121"/>
      <c r="K72" s="107">
        <v>-34606843.630000003</v>
      </c>
    </row>
    <row r="73" spans="1:11" ht="16.5" customHeight="1" x14ac:dyDescent="0.5">
      <c r="A73" s="93" t="s">
        <v>235</v>
      </c>
      <c r="C73" s="90"/>
      <c r="D73" s="90"/>
      <c r="E73" s="107">
        <v>0</v>
      </c>
      <c r="G73" s="107">
        <v>-2426709</v>
      </c>
      <c r="I73" s="107">
        <v>0</v>
      </c>
      <c r="J73" s="121"/>
      <c r="K73" s="107">
        <v>-2426709.37</v>
      </c>
    </row>
    <row r="74" spans="1:11" ht="16.5" customHeight="1" x14ac:dyDescent="0.5">
      <c r="A74" s="93" t="s">
        <v>236</v>
      </c>
      <c r="C74" s="90">
        <v>11</v>
      </c>
      <c r="D74" s="90"/>
      <c r="E74" s="107">
        <v>-481010</v>
      </c>
      <c r="G74" s="107">
        <v>-1407574</v>
      </c>
      <c r="I74" s="107">
        <v>-382760</v>
      </c>
      <c r="J74" s="121"/>
      <c r="K74" s="107">
        <v>-852439</v>
      </c>
    </row>
    <row r="75" spans="1:11" ht="16.5" customHeight="1" x14ac:dyDescent="0.5">
      <c r="A75" s="93" t="s">
        <v>237</v>
      </c>
      <c r="C75" s="90"/>
      <c r="D75" s="90"/>
      <c r="E75" s="107">
        <v>25660565</v>
      </c>
      <c r="G75" s="107">
        <v>2839732</v>
      </c>
      <c r="I75" s="107">
        <v>-89222</v>
      </c>
      <c r="J75" s="121"/>
      <c r="K75" s="107">
        <v>2850423</v>
      </c>
    </row>
    <row r="76" spans="1:11" ht="16.5" customHeight="1" x14ac:dyDescent="0.5">
      <c r="A76" s="111" t="s">
        <v>238</v>
      </c>
      <c r="C76" s="90"/>
      <c r="D76" s="90"/>
      <c r="E76" s="107">
        <v>0</v>
      </c>
      <c r="G76" s="107">
        <v>0</v>
      </c>
      <c r="I76" s="107">
        <v>0</v>
      </c>
      <c r="J76" s="121"/>
      <c r="K76" s="107">
        <v>956270</v>
      </c>
    </row>
    <row r="77" spans="1:11" ht="16.5" customHeight="1" x14ac:dyDescent="0.5">
      <c r="A77" s="111" t="s">
        <v>239</v>
      </c>
      <c r="C77" s="90">
        <v>9</v>
      </c>
      <c r="D77" s="90"/>
      <c r="E77" s="107">
        <v>0</v>
      </c>
      <c r="G77" s="107">
        <v>0</v>
      </c>
      <c r="I77" s="107">
        <v>-9990000</v>
      </c>
      <c r="J77" s="121"/>
      <c r="K77" s="107">
        <v>0</v>
      </c>
    </row>
    <row r="78" spans="1:11" ht="16.5" customHeight="1" x14ac:dyDescent="0.5">
      <c r="A78" s="111" t="s">
        <v>240</v>
      </c>
      <c r="C78" s="90">
        <v>9</v>
      </c>
      <c r="D78" s="90"/>
      <c r="E78" s="107">
        <v>-85000476</v>
      </c>
      <c r="G78" s="107">
        <v>0</v>
      </c>
      <c r="I78" s="107">
        <v>0</v>
      </c>
      <c r="J78" s="121"/>
      <c r="K78" s="107">
        <v>0</v>
      </c>
    </row>
    <row r="79" spans="1:11" ht="16.5" customHeight="1" x14ac:dyDescent="0.5">
      <c r="A79" s="93" t="s">
        <v>241</v>
      </c>
      <c r="C79" s="90"/>
      <c r="E79" s="107">
        <v>148400000</v>
      </c>
      <c r="G79" s="107">
        <v>0</v>
      </c>
      <c r="I79" s="107">
        <v>142600000</v>
      </c>
      <c r="J79" s="121"/>
      <c r="K79" s="107">
        <v>0</v>
      </c>
    </row>
    <row r="80" spans="1:11" ht="15.6" customHeight="1" x14ac:dyDescent="0.5">
      <c r="A80" s="93" t="s">
        <v>242</v>
      </c>
      <c r="C80" s="90">
        <v>19</v>
      </c>
      <c r="E80" s="107">
        <v>-50190000</v>
      </c>
      <c r="G80" s="107">
        <v>-27900000</v>
      </c>
      <c r="I80" s="107">
        <v>-139690000</v>
      </c>
      <c r="J80" s="121"/>
      <c r="K80" s="107">
        <v>-88900000</v>
      </c>
    </row>
    <row r="81" spans="1:11" ht="16.5" customHeight="1" x14ac:dyDescent="0.5">
      <c r="A81" s="93" t="s">
        <v>243</v>
      </c>
      <c r="C81" s="90">
        <v>19</v>
      </c>
      <c r="E81" s="107">
        <v>98905000</v>
      </c>
      <c r="G81" s="107">
        <v>0</v>
      </c>
      <c r="I81" s="107">
        <v>107405000</v>
      </c>
      <c r="J81" s="121"/>
      <c r="K81" s="107">
        <v>0</v>
      </c>
    </row>
    <row r="82" spans="1:11" ht="16.5" customHeight="1" x14ac:dyDescent="0.5">
      <c r="A82" s="93" t="s">
        <v>244</v>
      </c>
      <c r="C82" s="90">
        <v>19</v>
      </c>
      <c r="E82" s="107">
        <v>-66655649</v>
      </c>
      <c r="G82" s="107">
        <v>0</v>
      </c>
      <c r="I82" s="107">
        <v>0</v>
      </c>
      <c r="J82" s="121"/>
      <c r="K82" s="107">
        <v>0</v>
      </c>
    </row>
    <row r="83" spans="1:11" ht="16.5" customHeight="1" x14ac:dyDescent="0.5">
      <c r="A83" s="93" t="s">
        <v>245</v>
      </c>
      <c r="C83" s="90">
        <v>9</v>
      </c>
      <c r="E83" s="107">
        <v>21299940</v>
      </c>
      <c r="G83" s="107">
        <v>1000000</v>
      </c>
      <c r="I83" s="107">
        <v>41299760</v>
      </c>
      <c r="J83" s="121"/>
      <c r="K83" s="107">
        <v>1000000</v>
      </c>
    </row>
    <row r="84" spans="1:11" ht="16.5" customHeight="1" x14ac:dyDescent="0.5">
      <c r="A84" s="93" t="s">
        <v>246</v>
      </c>
      <c r="C84" s="90"/>
      <c r="E84" s="114">
        <v>6961983</v>
      </c>
      <c r="G84" s="114">
        <v>2269102</v>
      </c>
      <c r="I84" s="122">
        <v>10399847</v>
      </c>
      <c r="J84" s="121"/>
      <c r="K84" s="123">
        <v>2547170</v>
      </c>
    </row>
    <row r="85" spans="1:11" ht="8.1" customHeight="1" x14ac:dyDescent="0.5">
      <c r="C85" s="90"/>
      <c r="D85" s="90"/>
      <c r="E85" s="91"/>
      <c r="F85" s="90"/>
      <c r="G85" s="91"/>
      <c r="H85" s="90"/>
      <c r="I85" s="99"/>
      <c r="K85" s="99"/>
    </row>
    <row r="86" spans="1:11" ht="16.5" customHeight="1" x14ac:dyDescent="0.5">
      <c r="A86" s="93" t="s">
        <v>247</v>
      </c>
      <c r="B86" s="112"/>
      <c r="C86" s="90"/>
      <c r="D86" s="90"/>
      <c r="E86" s="114">
        <f>SUM(E69:E84)</f>
        <v>-102583491</v>
      </c>
      <c r="F86" s="90"/>
      <c r="G86" s="114">
        <f>SUM(G69:G84)</f>
        <v>-190997351</v>
      </c>
      <c r="H86" s="90"/>
      <c r="I86" s="114">
        <f>SUM(I69:I84)</f>
        <v>145855668</v>
      </c>
      <c r="J86" s="107"/>
      <c r="K86" s="114">
        <f>SUM(K71:K85)</f>
        <v>-131957522</v>
      </c>
    </row>
    <row r="87" spans="1:11" ht="16.5" customHeight="1" x14ac:dyDescent="0.5">
      <c r="A87" s="112"/>
      <c r="C87" s="90"/>
      <c r="D87" s="90"/>
      <c r="E87" s="107"/>
      <c r="F87" s="90"/>
      <c r="G87" s="107"/>
      <c r="H87" s="90"/>
      <c r="I87" s="107"/>
      <c r="J87" s="107"/>
      <c r="K87" s="107"/>
    </row>
    <row r="88" spans="1:11" ht="16.5" customHeight="1" x14ac:dyDescent="0.5">
      <c r="A88" s="124" t="s">
        <v>248</v>
      </c>
      <c r="C88" s="90"/>
      <c r="D88" s="90"/>
      <c r="E88" s="91"/>
      <c r="F88" s="90"/>
      <c r="G88" s="91"/>
      <c r="H88" s="90"/>
      <c r="I88" s="107"/>
      <c r="J88" s="107"/>
      <c r="K88" s="107"/>
    </row>
    <row r="89" spans="1:11" ht="16.5" customHeight="1" x14ac:dyDescent="0.5">
      <c r="A89" s="110" t="s">
        <v>249</v>
      </c>
      <c r="B89" s="110"/>
      <c r="C89" s="90">
        <v>19</v>
      </c>
      <c r="E89" s="107">
        <v>65000000</v>
      </c>
      <c r="G89" s="107">
        <v>23000000</v>
      </c>
      <c r="I89" s="107">
        <v>180000000</v>
      </c>
      <c r="J89" s="121"/>
      <c r="K89" s="107">
        <v>168000000</v>
      </c>
    </row>
    <row r="90" spans="1:11" ht="16.5" customHeight="1" x14ac:dyDescent="0.5">
      <c r="A90" s="125" t="s">
        <v>250</v>
      </c>
      <c r="C90" s="90">
        <v>19</v>
      </c>
      <c r="D90" s="90"/>
      <c r="E90" s="107">
        <v>-65000000</v>
      </c>
      <c r="F90" s="90"/>
      <c r="G90" s="107">
        <v>-18000000</v>
      </c>
      <c r="H90" s="90"/>
      <c r="I90" s="107">
        <v>-283000000</v>
      </c>
      <c r="K90" s="107">
        <v>-390400000</v>
      </c>
    </row>
    <row r="91" spans="1:11" ht="16.5" customHeight="1" x14ac:dyDescent="0.5">
      <c r="A91" s="110" t="s">
        <v>251</v>
      </c>
      <c r="B91" s="110"/>
      <c r="C91" s="90"/>
      <c r="D91" s="90"/>
      <c r="E91" s="107">
        <v>366150693</v>
      </c>
      <c r="G91" s="22">
        <v>811085254</v>
      </c>
      <c r="H91" s="14"/>
      <c r="I91" s="22">
        <v>256000000</v>
      </c>
      <c r="J91" s="126"/>
      <c r="K91" s="22">
        <v>420000000</v>
      </c>
    </row>
    <row r="92" spans="1:11" ht="16.5" customHeight="1" x14ac:dyDescent="0.5">
      <c r="A92" s="110" t="s">
        <v>252</v>
      </c>
      <c r="B92" s="110"/>
      <c r="C92" s="90"/>
      <c r="D92" s="90"/>
      <c r="E92" s="107">
        <v>-457911201</v>
      </c>
      <c r="G92" s="107">
        <v>-1078636630</v>
      </c>
      <c r="I92" s="107">
        <v>-300544453</v>
      </c>
      <c r="J92" s="120"/>
      <c r="K92" s="107">
        <v>-518520719</v>
      </c>
    </row>
    <row r="93" spans="1:11" ht="16.5" customHeight="1" x14ac:dyDescent="0.5">
      <c r="A93" s="125" t="s">
        <v>253</v>
      </c>
      <c r="C93" s="90">
        <v>14</v>
      </c>
      <c r="D93" s="90"/>
      <c r="E93" s="107">
        <v>86454312</v>
      </c>
      <c r="F93" s="90"/>
      <c r="G93" s="107">
        <v>115300000</v>
      </c>
      <c r="H93" s="90"/>
      <c r="I93" s="107">
        <v>45329812</v>
      </c>
      <c r="K93" s="107">
        <v>115300000</v>
      </c>
    </row>
    <row r="94" spans="1:11" ht="16.5" customHeight="1" x14ac:dyDescent="0.5">
      <c r="A94" s="125" t="s">
        <v>254</v>
      </c>
      <c r="C94" s="90">
        <v>14</v>
      </c>
      <c r="D94" s="90"/>
      <c r="E94" s="107">
        <v>-7581040</v>
      </c>
      <c r="F94" s="90"/>
      <c r="G94" s="107">
        <v>-4805000</v>
      </c>
      <c r="H94" s="90"/>
      <c r="I94" s="107">
        <v>-6682935</v>
      </c>
      <c r="K94" s="107">
        <v>-4805000</v>
      </c>
    </row>
    <row r="95" spans="1:11" ht="16.5" customHeight="1" x14ac:dyDescent="0.5">
      <c r="A95" s="110" t="s">
        <v>255</v>
      </c>
      <c r="B95" s="110"/>
      <c r="C95" s="90">
        <v>15</v>
      </c>
      <c r="E95" s="107">
        <v>-55871646</v>
      </c>
      <c r="G95" s="107">
        <v>-28144359</v>
      </c>
      <c r="I95" s="107">
        <v>-4599812</v>
      </c>
      <c r="J95" s="121"/>
      <c r="K95" s="107">
        <v>-364743</v>
      </c>
    </row>
    <row r="96" spans="1:11" ht="16.5" customHeight="1" x14ac:dyDescent="0.5">
      <c r="A96" s="93" t="s">
        <v>256</v>
      </c>
      <c r="C96" s="90"/>
      <c r="E96" s="118">
        <v>-180</v>
      </c>
      <c r="G96" s="118">
        <v>-96</v>
      </c>
      <c r="I96" s="118">
        <v>0</v>
      </c>
      <c r="J96" s="121"/>
      <c r="K96" s="118">
        <v>0</v>
      </c>
    </row>
    <row r="97" spans="1:11" ht="8.1" customHeight="1" x14ac:dyDescent="0.5">
      <c r="A97" s="112"/>
      <c r="B97" s="127"/>
      <c r="C97" s="90"/>
      <c r="D97" s="90"/>
      <c r="E97" s="91"/>
      <c r="F97" s="90"/>
      <c r="G97" s="91"/>
      <c r="H97" s="90"/>
      <c r="I97" s="107"/>
      <c r="J97" s="107"/>
      <c r="K97" s="107"/>
    </row>
    <row r="98" spans="1:11" ht="16.5" customHeight="1" x14ac:dyDescent="0.5">
      <c r="A98" s="110" t="s">
        <v>257</v>
      </c>
      <c r="B98" s="112"/>
      <c r="C98" s="90"/>
      <c r="D98" s="90"/>
      <c r="E98" s="114">
        <f>SUM(E88:E96)</f>
        <v>-68759062</v>
      </c>
      <c r="F98" s="90"/>
      <c r="G98" s="114">
        <f>SUM(G89:G96)</f>
        <v>-180200831</v>
      </c>
      <c r="H98" s="90"/>
      <c r="I98" s="114">
        <f>SUM(I88:I96)</f>
        <v>-113497388</v>
      </c>
      <c r="J98" s="107"/>
      <c r="K98" s="114">
        <f>SUM(K89:K97)</f>
        <v>-210790462</v>
      </c>
    </row>
    <row r="99" spans="1:11" ht="8.1" customHeight="1" x14ac:dyDescent="0.5">
      <c r="A99" s="110"/>
      <c r="B99" s="89"/>
      <c r="C99" s="90"/>
      <c r="D99" s="90"/>
      <c r="E99" s="107"/>
      <c r="F99" s="128"/>
      <c r="G99" s="107"/>
      <c r="H99" s="128"/>
      <c r="I99" s="107"/>
      <c r="J99" s="109"/>
      <c r="K99" s="107"/>
    </row>
    <row r="100" spans="1:11" ht="16.5" customHeight="1" x14ac:dyDescent="0.5">
      <c r="A100" s="129" t="s">
        <v>258</v>
      </c>
      <c r="B100" s="89"/>
      <c r="C100" s="90"/>
      <c r="D100" s="90"/>
      <c r="E100" s="107">
        <f>+SUM(E51,E86,E98)</f>
        <v>30495981</v>
      </c>
      <c r="G100" s="107">
        <f>+SUM(G51,G86,G98)</f>
        <v>96973426</v>
      </c>
      <c r="I100" s="107">
        <f>+SUM(I51,I86,I98)</f>
        <v>26668940</v>
      </c>
      <c r="K100" s="107">
        <f>SUM(K51,K86,K98)</f>
        <v>442461</v>
      </c>
    </row>
    <row r="101" spans="1:11" ht="16.5" customHeight="1" x14ac:dyDescent="0.5">
      <c r="A101" s="113" t="s">
        <v>259</v>
      </c>
      <c r="B101" s="89"/>
      <c r="C101" s="90"/>
      <c r="D101" s="90"/>
      <c r="E101" s="107">
        <v>246310776</v>
      </c>
      <c r="G101" s="107">
        <v>137011738</v>
      </c>
      <c r="H101" s="121"/>
      <c r="I101" s="107">
        <v>31577319</v>
      </c>
      <c r="J101" s="121"/>
      <c r="K101" s="107">
        <v>57103269</v>
      </c>
    </row>
    <row r="102" spans="1:11" ht="16.5" customHeight="1" x14ac:dyDescent="0.5">
      <c r="A102" s="113" t="s">
        <v>260</v>
      </c>
      <c r="B102" s="89"/>
      <c r="C102" s="90"/>
      <c r="D102" s="90"/>
      <c r="E102" s="118">
        <v>-3130817</v>
      </c>
      <c r="G102" s="118">
        <v>0</v>
      </c>
      <c r="I102" s="118">
        <v>-6735</v>
      </c>
      <c r="J102" s="121"/>
      <c r="K102" s="118">
        <v>0</v>
      </c>
    </row>
    <row r="103" spans="1:11" ht="8.1" customHeight="1" x14ac:dyDescent="0.5">
      <c r="A103" s="89"/>
      <c r="B103" s="89"/>
      <c r="C103" s="90"/>
      <c r="D103" s="90"/>
      <c r="E103" s="91"/>
      <c r="F103" s="90"/>
      <c r="G103" s="91"/>
      <c r="H103" s="90"/>
      <c r="I103" s="107"/>
      <c r="J103" s="107"/>
      <c r="K103" s="107"/>
    </row>
    <row r="104" spans="1:11" ht="16.5" customHeight="1" thickBot="1" x14ac:dyDescent="0.55000000000000004">
      <c r="A104" s="130" t="s">
        <v>261</v>
      </c>
      <c r="B104" s="89"/>
      <c r="C104" s="90"/>
      <c r="D104" s="90"/>
      <c r="E104" s="131">
        <f>SUM(E100:E102)</f>
        <v>273675940</v>
      </c>
      <c r="G104" s="131">
        <f>SUM(G100:G102)</f>
        <v>233985164</v>
      </c>
      <c r="I104" s="131">
        <f>SUM(I100:I102)</f>
        <v>58239524</v>
      </c>
      <c r="K104" s="131">
        <f>SUM(K100:K102)</f>
        <v>57545730</v>
      </c>
    </row>
    <row r="105" spans="1:11" ht="16.5" customHeight="1" thickTop="1" x14ac:dyDescent="0.5">
      <c r="C105" s="90"/>
      <c r="G105" s="99"/>
      <c r="I105" s="99"/>
      <c r="J105" s="99"/>
      <c r="K105" s="99"/>
    </row>
    <row r="106" spans="1:11" ht="16.5" customHeight="1" x14ac:dyDescent="0.5">
      <c r="A106" s="106" t="s">
        <v>262</v>
      </c>
      <c r="C106" s="90"/>
      <c r="G106" s="99"/>
      <c r="I106" s="99"/>
      <c r="K106" s="99"/>
    </row>
    <row r="107" spans="1:11" ht="16.5" customHeight="1" x14ac:dyDescent="0.5">
      <c r="A107" s="93" t="s">
        <v>263</v>
      </c>
      <c r="C107" s="90"/>
      <c r="E107" s="99">
        <v>0</v>
      </c>
      <c r="G107" s="99">
        <v>8034999</v>
      </c>
      <c r="I107" s="99">
        <v>0</v>
      </c>
      <c r="J107" s="132"/>
      <c r="K107" s="107">
        <v>0</v>
      </c>
    </row>
    <row r="108" spans="1:11" ht="16.5" customHeight="1" x14ac:dyDescent="0.5">
      <c r="A108" s="93" t="s">
        <v>264</v>
      </c>
      <c r="C108" s="90"/>
      <c r="E108" s="99">
        <v>344177</v>
      </c>
      <c r="G108" s="99">
        <v>10300108</v>
      </c>
      <c r="I108" s="107">
        <v>75200</v>
      </c>
      <c r="J108" s="132"/>
      <c r="K108" s="107">
        <v>10092018</v>
      </c>
    </row>
    <row r="109" spans="1:11" ht="16.5" customHeight="1" x14ac:dyDescent="0.5">
      <c r="A109" s="93" t="s">
        <v>265</v>
      </c>
      <c r="C109" s="90">
        <v>15</v>
      </c>
      <c r="E109" s="99">
        <v>68730696</v>
      </c>
      <c r="G109" s="99">
        <v>4096766</v>
      </c>
      <c r="I109" s="99">
        <v>0</v>
      </c>
      <c r="J109" s="132"/>
      <c r="K109" s="99">
        <v>0</v>
      </c>
    </row>
    <row r="110" spans="1:11" ht="16.5" customHeight="1" x14ac:dyDescent="0.5">
      <c r="A110" s="93" t="s">
        <v>266</v>
      </c>
      <c r="C110" s="90"/>
      <c r="E110" s="93"/>
    </row>
    <row r="111" spans="1:11" ht="16.5" customHeight="1" x14ac:dyDescent="0.5">
      <c r="B111" s="93" t="s">
        <v>267</v>
      </c>
      <c r="C111" s="90"/>
      <c r="E111" s="99">
        <v>685924</v>
      </c>
      <c r="F111" s="99"/>
      <c r="G111" s="99">
        <v>0</v>
      </c>
      <c r="H111" s="99"/>
      <c r="I111" s="99">
        <v>0</v>
      </c>
      <c r="J111" s="99"/>
      <c r="K111" s="99">
        <v>0</v>
      </c>
    </row>
    <row r="112" spans="1:11" ht="16.5" customHeight="1" x14ac:dyDescent="0.5">
      <c r="A112" s="93" t="s">
        <v>268</v>
      </c>
      <c r="C112" s="90"/>
      <c r="E112" s="99">
        <v>1910751</v>
      </c>
      <c r="G112" s="99">
        <v>43036090</v>
      </c>
      <c r="I112" s="107">
        <v>0</v>
      </c>
      <c r="J112" s="132"/>
      <c r="K112" s="107">
        <v>32240050</v>
      </c>
    </row>
    <row r="113" spans="1:11" ht="16.5" customHeight="1" x14ac:dyDescent="0.5">
      <c r="A113" s="93" t="s">
        <v>269</v>
      </c>
      <c r="C113" s="90"/>
      <c r="E113" s="99">
        <v>0</v>
      </c>
      <c r="G113" s="99">
        <v>1050000</v>
      </c>
      <c r="I113" s="107">
        <v>0</v>
      </c>
      <c r="J113" s="132"/>
      <c r="K113" s="107">
        <v>0</v>
      </c>
    </row>
    <row r="114" spans="1:11" ht="15" customHeight="1" x14ac:dyDescent="0.5">
      <c r="C114" s="90"/>
      <c r="G114" s="99"/>
      <c r="I114" s="99"/>
      <c r="J114" s="99"/>
      <c r="K114" s="99"/>
    </row>
    <row r="115" spans="1:11" ht="11.25" customHeight="1" x14ac:dyDescent="0.5">
      <c r="C115" s="90"/>
      <c r="G115" s="99"/>
      <c r="I115" s="99"/>
      <c r="J115" s="99"/>
      <c r="K115" s="99"/>
    </row>
    <row r="116" spans="1:11" ht="16.5" customHeight="1" x14ac:dyDescent="0.5">
      <c r="A116" s="159" t="s">
        <v>42</v>
      </c>
      <c r="B116" s="151"/>
      <c r="C116" s="151"/>
      <c r="D116" s="151"/>
      <c r="E116" s="151"/>
      <c r="F116" s="151"/>
      <c r="G116" s="151"/>
      <c r="H116" s="151"/>
      <c r="I116" s="151"/>
      <c r="J116" s="151"/>
      <c r="K116" s="151"/>
    </row>
    <row r="117" spans="1:11" ht="16.5" customHeight="1" x14ac:dyDescent="0.5">
      <c r="A117" s="150" t="s">
        <v>229</v>
      </c>
      <c r="B117" s="151"/>
      <c r="C117" s="151"/>
      <c r="D117" s="151"/>
      <c r="E117" s="151"/>
      <c r="F117" s="151"/>
      <c r="G117" s="151"/>
      <c r="H117" s="151"/>
      <c r="I117" s="151"/>
      <c r="J117" s="151"/>
      <c r="K117" s="151"/>
    </row>
    <row r="118" spans="1:11" ht="10.5" customHeight="1" x14ac:dyDescent="0.5">
      <c r="A118" s="112"/>
      <c r="E118" s="93"/>
    </row>
    <row r="119" spans="1:11" ht="21.95" customHeight="1" x14ac:dyDescent="0.5">
      <c r="A119" s="152" t="s">
        <v>44</v>
      </c>
      <c r="B119" s="153"/>
      <c r="C119" s="153"/>
      <c r="D119" s="153"/>
      <c r="E119" s="153"/>
      <c r="F119" s="153"/>
      <c r="G119" s="153"/>
      <c r="H119" s="153"/>
      <c r="I119" s="153"/>
      <c r="J119" s="153"/>
      <c r="K119" s="153"/>
    </row>
  </sheetData>
  <mergeCells count="14">
    <mergeCell ref="A56:K56"/>
    <mergeCell ref="E6:G6"/>
    <mergeCell ref="I6:K6"/>
    <mergeCell ref="E7:G7"/>
    <mergeCell ref="I7:K7"/>
    <mergeCell ref="A55:K55"/>
    <mergeCell ref="A117:K117"/>
    <mergeCell ref="A119:K119"/>
    <mergeCell ref="A58:K58"/>
    <mergeCell ref="E64:G64"/>
    <mergeCell ref="I64:K64"/>
    <mergeCell ref="E65:G65"/>
    <mergeCell ref="I65:K65"/>
    <mergeCell ref="A116:K116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2-4</vt:lpstr>
      <vt:lpstr>5-6(3M)</vt:lpstr>
      <vt:lpstr>7-8(6M)</vt:lpstr>
      <vt:lpstr>9</vt:lpstr>
      <vt:lpstr>10</vt:lpstr>
      <vt:lpstr>11-12</vt:lpstr>
      <vt:lpstr>'11-12'!Print_Area</vt:lpstr>
      <vt:lpstr>'5-6(3M)'!Print_Area</vt:lpstr>
      <vt:lpstr>'7-8(6M)'!Print_Area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Kodchawan Srikaewpraphan (TH)</dc:creator>
  <cp:lastModifiedBy>Mevika Jaisue (TH)</cp:lastModifiedBy>
  <cp:lastPrinted>2025-08-08T08:43:32Z</cp:lastPrinted>
  <dcterms:created xsi:type="dcterms:W3CDTF">2025-08-08T08:18:38Z</dcterms:created>
  <dcterms:modified xsi:type="dcterms:W3CDTF">2025-08-08T09:38:15Z</dcterms:modified>
</cp:coreProperties>
</file>