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iamtruthcom-my.sharepoint.com/personal/kornpreeya_siamtruth_com/Documents/Team 22/4 BTW Group Y'25/1.2 BTW Group Q2'25/01 BTW Q2'25/1 S000 BTW Q2'25/S750 งบการเงิน BTW Q2'25/file ส่งกลต/"/>
    </mc:Choice>
  </mc:AlternateContent>
  <xr:revisionPtr revIDLastSave="0" documentId="8_{6D8FC6DF-4760-4F5F-BBBB-F5146C57A5D7}" xr6:coauthVersionLast="47" xr6:coauthVersionMax="47" xr10:uidLastSave="{00000000-0000-0000-0000-000000000000}"/>
  <bookViews>
    <workbookView xWindow="-108" yWindow="-108" windowWidth="23256" windowHeight="12456" xr2:uid="{91EC2B81-5354-4D1C-B46E-53DA3DF42E39}"/>
  </bookViews>
  <sheets>
    <sheet name="BS_T" sheetId="1" r:id="rId1"/>
    <sheet name="PL_T" sheetId="2" r:id="rId2"/>
    <sheet name="SE_CONSO" sheetId="3" r:id="rId3"/>
    <sheet name="SE_T" sheetId="4" r:id="rId4"/>
    <sheet name="CF_T" sheetId="5" r:id="rId5"/>
  </sheets>
  <externalReferences>
    <externalReference r:id="rId6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BS_T!$B$1:$O$71</definedName>
    <definedName name="_xlnm.Print_Area" localSheetId="4">CF_T!$A$1:$M$64</definedName>
    <definedName name="_xlnm.Print_Area" localSheetId="1">PL_T!$B$1:$L$99</definedName>
    <definedName name="_xlnm.Print_Area" localSheetId="2">SE_CONSO!$A$1:$W$23</definedName>
    <definedName name="_xlnm.Print_Area" localSheetId="3">SE_T!$A$1:$M$19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4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ฆฆ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" l="1"/>
  <c r="A3" i="4"/>
  <c r="A1" i="4"/>
  <c r="A3" i="3"/>
  <c r="A1" i="3"/>
  <c r="B50" i="2"/>
</calcChain>
</file>

<file path=xl/sharedStrings.xml><?xml version="1.0" encoding="utf-8"?>
<sst xmlns="http://schemas.openxmlformats.org/spreadsheetml/2006/main" count="286" uniqueCount="175">
  <si>
    <t>บริษัท บีที เวลธ์ อินดัสตรีส์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</si>
  <si>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</si>
  <si>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</si>
  <si>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</si>
  <si>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</si>
  <si>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</si>
  <si>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</si>
  <si>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</si>
  <si>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</si>
  <si>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"ยังไม่ได้ตรวจสอบ"</t>
  </si>
  <si>
    <t>ห้ามลบ</t>
  </si>
  <si>
    <t>สินทรัพย์</t>
  </si>
  <si>
    <t>Index</t>
  </si>
  <si>
    <t>สินทรัพย์หมุนเวียน</t>
  </si>
  <si>
    <t>101-K</t>
  </si>
  <si>
    <t>เงินสดและรายการเทียบเท่าเงินสด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</si>
  <si>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</si>
  <si>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</si>
  <si>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</si>
  <si>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</si>
  <si>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</si>
  <si>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</si>
  <si>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</si>
  <si>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</si>
  <si>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</si>
  <si>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</si>
  <si>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</si>
  <si>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</si>
  <si>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</si>
  <si>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117-K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</si>
  <si>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</si>
  <si>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</si>
  <si>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</si>
  <si>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</t>
  </si>
  <si>
    <t>หนี้สินหมุนเวียน</t>
  </si>
  <si>
    <t>เงินเบิกเกินบัญชีธนาคารและ</t>
  </si>
  <si>
    <t>202-K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</si>
  <si>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</si>
  <si>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</si>
  <si>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เงินรับล่วงหน้าส่วนเกินกว่างานเสร็จ</t>
  </si>
  <si>
    <t>เงินประกัน</t>
  </si>
  <si>
    <t>หนี้สินส่วนที่ถึงกำหนดชำระภายในหนึ่งปี</t>
  </si>
  <si>
    <t>หนี้สินจากการลงทุนในบริษัทย่อย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</si>
  <si>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</si>
  <si>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</si>
  <si>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หนี้สินกรมสรรพากร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</si>
  <si>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</si>
  <si>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</si>
  <si>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</si>
  <si>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211-K</t>
  </si>
  <si>
    <t>เงินกู้ยืมระยะยาวจากบริษัทเครดิตฟองซิเอร์</t>
  </si>
  <si>
    <t>214-K</t>
  </si>
  <si>
    <t>ประมาณการหนี้สินผลประโยชน์พนักงาน</t>
  </si>
  <si>
    <t>215-K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</si>
  <si>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</si>
  <si>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</si>
  <si>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</si>
  <si>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</si>
  <si>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</si>
  <si>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</si>
  <si>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</si>
  <si>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</si>
  <si>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</si>
  <si>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</si>
  <si>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</si>
  <si>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</si>
  <si>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</si>
  <si>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</si>
  <si>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</si>
  <si>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</si>
  <si>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2568</t>
  </si>
  <si>
    <t>รวม</t>
  </si>
  <si>
    <t>รายได้จากการรับจ้างผลิตและบริการ</t>
  </si>
  <si>
    <t>รายได้ค่าเช่าและบริการ</t>
  </si>
  <si>
    <t>ต้นทุนจากการรับจ้างผลิต</t>
  </si>
  <si>
    <t>ต้นทุนค่าเช่าและบริการ</t>
  </si>
  <si>
    <t>กำไร(ขาดทุน)ขั้นต้น</t>
  </si>
  <si>
    <t>รายได้อื่น</t>
  </si>
  <si>
    <t>รายได้ทางการเงิน</t>
  </si>
  <si>
    <t>ค่าใช้จ่ายในการขาย</t>
  </si>
  <si>
    <t xml:space="preserve">ค่าใช้จ่ายในการบริหาร </t>
  </si>
  <si>
    <t>กำไร(ขาดทุน)จากการดำเนินงาน</t>
  </si>
  <si>
    <t>กำไรจากการจำหน่ายสินทรัพย์</t>
  </si>
  <si>
    <t>ขาดทุนจากคดีความฟ้องร้อง</t>
  </si>
  <si>
    <t>ส่วนแบ่งผลขาดทุนจากเงินลงทุนในบริษัทย่อย</t>
  </si>
  <si>
    <t>กลับรายการ(ผลขาดทุน)ด้านเครดิตที่คาดว่าจะเกิดขึ้น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</si>
  <si>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</si>
  <si>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</si>
  <si>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</si>
  <si>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</si>
  <si>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กำไร(ขาดทุน)เบ็ดเสร็จอื่น</t>
  </si>
  <si>
    <t>รายการไม่ถูกจัดประเภทรายการใหม่ไว้ในกำไรหรือขาดทุนในภายหลัง</t>
  </si>
  <si>
    <t>ส่วนเกินทุนจากการตีราคาสินทรัพย์</t>
  </si>
  <si>
    <t>ภาษีเงินได้รายการไม่จัดประเภทใหม่</t>
  </si>
  <si>
    <t>กำไรเบ็ดเสร็จอื่น-สุทธิจากภาษีเงินได้</t>
  </si>
  <si>
    <t>กำไร(ขาดทุน)เบ็ดเสร็จรวม</t>
  </si>
  <si>
    <t>ผลประโยชน์พนักงาน</t>
  </si>
  <si>
    <t>ขาดทุนเบ็ดเสร็จรวม</t>
  </si>
  <si>
    <t>แบ่งปันกำไร(ขาดทุน)สำหรับงวด</t>
  </si>
  <si>
    <t>ส่วนของบริษัท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</si>
  <si>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</si>
  <si>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</si>
  <si>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</si>
  <si>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</si>
  <si>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</si>
  <si>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401-K</t>
  </si>
  <si>
    <t>501-K</t>
  </si>
  <si>
    <t>ขาดทุนขั้นต้น</t>
  </si>
  <si>
    <t>402-K</t>
  </si>
  <si>
    <t>502-K</t>
  </si>
  <si>
    <t>503-K</t>
  </si>
  <si>
    <t>ขาดทุนจากการดำเนินงาน</t>
  </si>
  <si>
    <t>505-K</t>
  </si>
  <si>
    <t>ขาดทุนก่อนภาษีเงินได้</t>
  </si>
  <si>
    <t>506-K</t>
  </si>
  <si>
    <t>ขาดทุนสำหรับงวด</t>
  </si>
  <si>
    <t>ภาษีเงินได้รายการไม่จัดประเภทรายการใหม่</t>
  </si>
  <si>
    <t>แบ่งปันขาดทุนสำหรับงวด</t>
  </si>
  <si>
    <t>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</si>
  <si>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</si>
  <si>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</si>
  <si>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งบเปลี่ยนแปลงส่วนของเจ้าของ</t>
  </si>
  <si>
    <t>องค์ประกอบอื่น</t>
  </si>
  <si>
    <t>กำไรสะสม</t>
  </si>
  <si>
    <t>ส่วนเกินทุน</t>
  </si>
  <si>
    <t>ส่วนได้เสีย</t>
  </si>
  <si>
    <t>ทุนที่ออก</t>
  </si>
  <si>
    <t>ส่วนเกิน</t>
  </si>
  <si>
    <t>จัดสรรแล้ว</t>
  </si>
  <si>
    <t>ส่วนเกินทุนจากการ</t>
  </si>
  <si>
    <t>จากการรวมธุรกิจภายใต้</t>
  </si>
  <si>
    <t>ไม่มีอำนาจ</t>
  </si>
  <si>
    <t>และชำระแล้ว</t>
  </si>
  <si>
    <t>มูลค่าหุ้น</t>
  </si>
  <si>
    <t>สำรองตามกฎหมาย</t>
  </si>
  <si>
    <t>ตีราคาสินทรัพย์</t>
  </si>
  <si>
    <t>การควบคุมเดียวกัน</t>
  </si>
  <si>
    <t>ควบคุม</t>
  </si>
  <si>
    <t>ยอดยกมา ณ วันที่ 1 มกราคม 2568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</si>
  <si>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</si>
  <si>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</si>
  <si>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</si>
  <si>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</si>
  <si>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</si>
  <si>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</si>
  <si>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</si>
  <si>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</si>
  <si>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ผล(กำไร)ขาดทุนจากอัตราแลกเปลี่ยนเงินตราต่างประเทศยังไม่เกิดขึ้น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</si>
  <si>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</si>
  <si>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</si>
  <si>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</si>
  <si>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 xml:space="preserve">หนี้สินดำเนินงาน เพิ่มขึ้น(ลดลง) </t>
  </si>
  <si>
    <t>กระแสเงินสดได้มาจาก(ใช้ไปใน)กิจกรรมดำเนินงาน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</si>
  <si>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</si>
  <si>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</si>
  <si>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</si>
  <si>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</si>
  <si>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</si>
  <si>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เงินฝากธนาคารติดภาระหลักประกัน ลดลง(เพิ่มขึ้น) </t>
  </si>
  <si>
    <t xml:space="preserve">เงินให้กู้ยืมระยะสั้นแก่บริษัทย่อย ลดลง(เพิ่มขึ้น) </t>
  </si>
  <si>
    <t>รับชำระหนี้คืนเงินให้กู้ยืมระยะสั้นแก่กิจการที่เกี่ยวข้องกัน</t>
  </si>
  <si>
    <t>ลงทุนในบริษัทย่อย</t>
  </si>
  <si>
    <t>ซื้ออาคารและอุปกรณ์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</si>
  <si>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</si>
  <si>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</si>
  <si>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</si>
  <si>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</si>
  <si>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รับเงินกู้ยืมระยะสั้นจากบุคคลหรือกิจการอื่น</t>
  </si>
  <si>
    <t>จ่ายชำระหนี้คืนเงินกู้ยืมระยะสั้นบุคคลหรือกิจการอื่น</t>
  </si>
  <si>
    <t>จ่ายชำระหนี้คืนเงินกู้ยืมจากบริษัทเครดิตฟองซิเอร์</t>
  </si>
  <si>
    <t>จ่ายชำระหนี้คืนหนี้สินตามสัญญาเช่า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</si>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</sst>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[$-1010000]d/m/yy;@"/>
    <numFmt numFmtId="165" formatCode="_-* #,##0_-;\-* #,##0_-;_-* &quot;-&quot;??_-;_-@_-"/>
    <numFmt numFmtId="166" formatCode="#,##0_);\(#,##0\);\-\ \ "/>
    <numFmt numFmtId="167" formatCode="_(* #,##0_);_(* \(#,##0\);_(* &quot;-&quot;??_);_(@_)"/>
    <numFmt numFmtId="168" formatCode="_(* #,##0_);_(* \(#,##0\);_(* &quot;-&quot;_)"/>
    <numFmt numFmtId="169" formatCode="#,##0\ ;\(#,##0\)"/>
    <numFmt numFmtId="170" formatCode="_(* #,##0.000_);_(* \(#,##0.000\);_(* &quot;-&quot;??_);_(@_)"/>
    <numFmt numFmtId="171" formatCode="#,##0.00\ ;\(#,##0.00\)"/>
    <numFmt numFmtId="172" formatCode="#,##0;\(#,##0\)"/>
    <numFmt numFmtId="173" formatCode="_(* #,##0_);_(* \(#,##0\);_(* &quot;-&quot;_);_(@_)"/>
    <numFmt numFmtId="174" formatCode="_(* #,##0.00_);_(* \(#,##0.00\);_(* &quot;-&quot;??_);_(@_)"/>
  </numFmts>
  <fonts count="2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6"/>
      <name val="Angsana New"/>
      <family val="1"/>
      <charset val="222"/>
    </font>
    <font>
      <b/>
      <i/>
      <sz val="15"/>
      <name val="Angsana New"/>
      <family val="1"/>
      <charset val="222"/>
    </font>
    <font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b/>
      <sz val="16"/>
      <color indexed="8"/>
      <name val="Cordia New"/>
      <family val="2"/>
      <charset val="222"/>
    </font>
    <font>
      <b/>
      <sz val="16"/>
      <color indexed="8"/>
      <name val="Angsana New"/>
      <family val="1"/>
      <charset val="222"/>
    </font>
    <font>
      <b/>
      <sz val="16"/>
      <name val="Angsana New"/>
      <family val="1"/>
    </font>
    <font>
      <sz val="16"/>
      <color indexed="8"/>
      <name val="Angsana New"/>
      <family val="1"/>
      <charset val="222"/>
    </font>
    <font>
      <sz val="16"/>
      <name val="Angsana New"/>
      <family val="1"/>
    </font>
    <font>
      <sz val="15"/>
      <color indexed="8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b/>
      <sz val="15"/>
      <color indexed="8"/>
      <name val="Cordia New"/>
      <family val="2"/>
      <charset val="222"/>
    </font>
    <font>
      <i/>
      <sz val="15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</cellStyleXfs>
  <cellXfs count="209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2" applyFont="1"/>
    <xf numFmtId="0" fontId="4" fillId="0" borderId="0" xfId="2" applyFont="1" applyAlignment="1">
      <alignment horizontal="right"/>
    </xf>
    <xf numFmtId="0" fontId="2" fillId="0" borderId="1" xfId="2" applyFont="1" applyBorder="1"/>
    <xf numFmtId="0" fontId="3" fillId="0" borderId="1" xfId="2" applyFont="1" applyBorder="1"/>
    <xf numFmtId="0" fontId="5" fillId="0" borderId="0" xfId="2" applyFont="1" applyAlignment="1">
      <alignment horizontal="right"/>
    </xf>
    <xf numFmtId="0" fontId="2" fillId="0" borderId="2" xfId="2" applyFont="1" applyBorder="1" applyAlignment="1">
      <alignment horizontal="center"/>
    </xf>
    <xf numFmtId="0" fontId="2" fillId="0" borderId="3" xfId="2" applyFont="1" applyBorder="1"/>
    <xf numFmtId="0" fontId="6" fillId="0" borderId="0" xfId="2" applyFont="1"/>
    <xf numFmtId="0" fontId="2" fillId="0" borderId="0" xfId="3" quotePrefix="1" applyFont="1" applyAlignment="1">
      <alignment horizontal="center"/>
    </xf>
    <xf numFmtId="0" fontId="2" fillId="0" borderId="0" xfId="3" applyFont="1"/>
    <xf numFmtId="0" fontId="7" fillId="0" borderId="1" xfId="2" applyFont="1" applyBorder="1" applyAlignment="1">
      <alignment horizontal="center"/>
    </xf>
    <xf numFmtId="0" fontId="4" fillId="0" borderId="1" xfId="3" quotePrefix="1" applyFont="1" applyBorder="1" applyAlignment="1">
      <alignment horizontal="center"/>
    </xf>
    <xf numFmtId="0" fontId="6" fillId="0" borderId="0" xfId="3"/>
    <xf numFmtId="0" fontId="6" fillId="0" borderId="1" xfId="2" applyFont="1" applyBorder="1" applyAlignment="1">
      <alignment horizontal="center"/>
    </xf>
    <xf numFmtId="0" fontId="2" fillId="2" borderId="0" xfId="2" applyFont="1" applyFill="1" applyAlignment="1">
      <alignment horizontal="center"/>
    </xf>
    <xf numFmtId="0" fontId="2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165" fontId="6" fillId="0" borderId="0" xfId="4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0" xfId="2" applyFont="1" applyAlignment="1">
      <alignment horizontal="center"/>
    </xf>
    <xf numFmtId="166" fontId="6" fillId="0" borderId="0" xfId="6" applyNumberFormat="1" applyFont="1" applyFill="1" applyBorder="1" applyAlignment="1"/>
    <xf numFmtId="43" fontId="6" fillId="0" borderId="0" xfId="1" applyNumberFormat="1" applyFont="1" applyFill="1"/>
    <xf numFmtId="167" fontId="2" fillId="0" borderId="0" xfId="2" applyNumberFormat="1" applyFont="1"/>
    <xf numFmtId="167" fontId="2" fillId="0" borderId="2" xfId="4" applyNumberFormat="1" applyFont="1" applyFill="1" applyBorder="1" applyAlignment="1">
      <alignment horizontal="right"/>
    </xf>
    <xf numFmtId="167" fontId="2" fillId="0" borderId="0" xfId="4" applyNumberFormat="1" applyFont="1" applyFill="1" applyAlignment="1">
      <alignment horizontal="right"/>
    </xf>
    <xf numFmtId="167" fontId="6" fillId="0" borderId="0" xfId="4" applyNumberFormat="1" applyFont="1" applyFill="1" applyAlignment="1">
      <alignment horizontal="right"/>
    </xf>
    <xf numFmtId="167" fontId="6" fillId="0" borderId="0" xfId="2" applyNumberFormat="1" applyFont="1"/>
    <xf numFmtId="167" fontId="9" fillId="0" borderId="0" xfId="4" applyNumberFormat="1" applyFont="1" applyFill="1" applyAlignment="1">
      <alignment horizontal="right"/>
    </xf>
    <xf numFmtId="167" fontId="2" fillId="0" borderId="4" xfId="4" applyNumberFormat="1" applyFont="1" applyFill="1" applyBorder="1" applyAlignment="1">
      <alignment horizontal="right"/>
    </xf>
    <xf numFmtId="167" fontId="2" fillId="0" borderId="0" xfId="4" applyNumberFormat="1" applyFont="1" applyFill="1" applyBorder="1" applyAlignment="1">
      <alignment horizontal="right"/>
    </xf>
    <xf numFmtId="0" fontId="5" fillId="0" borderId="1" xfId="2" applyFont="1" applyBorder="1" applyAlignment="1">
      <alignment horizontal="right"/>
    </xf>
    <xf numFmtId="0" fontId="2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168" fontId="2" fillId="0" borderId="2" xfId="4" applyNumberFormat="1" applyFont="1" applyFill="1" applyBorder="1" applyAlignment="1">
      <alignment horizontal="right"/>
    </xf>
    <xf numFmtId="168" fontId="2" fillId="0" borderId="0" xfId="4" applyNumberFormat="1" applyFont="1" applyFill="1" applyAlignment="1">
      <alignment horizontal="right"/>
    </xf>
    <xf numFmtId="168" fontId="2" fillId="0" borderId="0" xfId="2" applyNumberFormat="1" applyFont="1"/>
    <xf numFmtId="168" fontId="2" fillId="0" borderId="0" xfId="4" applyNumberFormat="1" applyFont="1" applyFill="1" applyBorder="1" applyAlignment="1">
      <alignment horizontal="right"/>
    </xf>
    <xf numFmtId="168" fontId="6" fillId="0" borderId="0" xfId="4" applyNumberFormat="1" applyFont="1" applyFill="1" applyBorder="1" applyAlignment="1">
      <alignment horizontal="right"/>
    </xf>
    <xf numFmtId="168" fontId="6" fillId="0" borderId="0" xfId="4" applyNumberFormat="1" applyFont="1" applyFill="1" applyAlignment="1">
      <alignment horizontal="right"/>
    </xf>
    <xf numFmtId="168" fontId="6" fillId="0" borderId="0" xfId="2" applyNumberFormat="1" applyFont="1"/>
    <xf numFmtId="168" fontId="2" fillId="0" borderId="5" xfId="4" applyNumberFormat="1" applyFont="1" applyFill="1" applyBorder="1" applyAlignment="1">
      <alignment horizontal="right"/>
    </xf>
    <xf numFmtId="0" fontId="6" fillId="0" borderId="0" xfId="7" applyNumberFormat="1" applyFont="1" applyFill="1" applyAlignment="1"/>
    <xf numFmtId="164" fontId="6" fillId="0" borderId="0" xfId="2" applyNumberFormat="1" applyFont="1"/>
    <xf numFmtId="0" fontId="6" fillId="0" borderId="0" xfId="7" applyNumberFormat="1" applyFont="1" applyFill="1" applyAlignment="1">
      <alignment horizontal="left"/>
    </xf>
    <xf numFmtId="0" fontId="2" fillId="0" borderId="0" xfId="7" applyNumberFormat="1" applyFont="1" applyFill="1" applyAlignment="1">
      <alignment horizontal="left"/>
    </xf>
    <xf numFmtId="0" fontId="6" fillId="0" borderId="0" xfId="7" quotePrefix="1" applyNumberFormat="1" applyFont="1" applyFill="1" applyAlignment="1">
      <alignment horizontal="center"/>
    </xf>
    <xf numFmtId="165" fontId="6" fillId="0" borderId="0" xfId="4" applyNumberFormat="1" applyFont="1" applyAlignment="1">
      <alignment horizontal="right"/>
    </xf>
    <xf numFmtId="168" fontId="2" fillId="0" borderId="3" xfId="4" applyNumberFormat="1" applyFont="1" applyFill="1" applyBorder="1" applyAlignment="1">
      <alignment horizontal="right"/>
    </xf>
    <xf numFmtId="168" fontId="6" fillId="0" borderId="2" xfId="2" applyNumberFormat="1" applyFont="1" applyBorder="1"/>
    <xf numFmtId="3" fontId="6" fillId="0" borderId="0" xfId="4" applyNumberFormat="1" applyFont="1" applyFill="1" applyAlignment="1">
      <alignment horizontal="center"/>
    </xf>
    <xf numFmtId="3" fontId="7" fillId="0" borderId="0" xfId="4" applyNumberFormat="1" applyFont="1" applyFill="1" applyAlignment="1">
      <alignment horizontal="center"/>
    </xf>
    <xf numFmtId="0" fontId="6" fillId="0" borderId="0" xfId="2" applyFont="1" applyAlignment="1">
      <alignment horizontal="right"/>
    </xf>
    <xf numFmtId="0" fontId="2" fillId="0" borderId="1" xfId="3" applyFont="1" applyBorder="1"/>
    <xf numFmtId="0" fontId="3" fillId="0" borderId="1" xfId="3" applyFont="1" applyBorder="1"/>
    <xf numFmtId="0" fontId="5" fillId="0" borderId="1" xfId="3" applyFont="1" applyBorder="1" applyAlignment="1">
      <alignment horizontal="right"/>
    </xf>
    <xf numFmtId="0" fontId="3" fillId="0" borderId="3" xfId="3" applyFont="1" applyBorder="1"/>
    <xf numFmtId="0" fontId="2" fillId="0" borderId="3" xfId="3" applyFont="1" applyBorder="1"/>
    <xf numFmtId="169" fontId="7" fillId="0" borderId="0" xfId="2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168" fontId="6" fillId="0" borderId="0" xfId="2" applyNumberFormat="1" applyFont="1" applyAlignment="1">
      <alignment horizontal="right"/>
    </xf>
    <xf numFmtId="0" fontId="10" fillId="0" borderId="0" xfId="2" applyFont="1" applyAlignment="1">
      <alignment horizontal="left"/>
    </xf>
    <xf numFmtId="169" fontId="3" fillId="0" borderId="0" xfId="2" applyNumberFormat="1" applyFont="1" applyAlignment="1">
      <alignment horizontal="center"/>
    </xf>
    <xf numFmtId="168" fontId="2" fillId="0" borderId="3" xfId="2" applyNumberFormat="1" applyFont="1" applyBorder="1" applyAlignment="1">
      <alignment horizontal="right"/>
    </xf>
    <xf numFmtId="168" fontId="10" fillId="0" borderId="3" xfId="2" applyNumberFormat="1" applyFont="1" applyBorder="1" applyAlignment="1">
      <alignment horizontal="right"/>
    </xf>
    <xf numFmtId="0" fontId="9" fillId="0" borderId="0" xfId="2" applyFont="1" applyAlignment="1">
      <alignment horizontal="left"/>
    </xf>
    <xf numFmtId="168" fontId="9" fillId="0" borderId="0" xfId="2" applyNumberFormat="1" applyFont="1" applyAlignment="1">
      <alignment horizontal="right"/>
    </xf>
    <xf numFmtId="169" fontId="2" fillId="0" borderId="0" xfId="2" applyNumberFormat="1" applyFont="1"/>
    <xf numFmtId="168" fontId="6" fillId="0" borderId="1" xfId="2" applyNumberFormat="1" applyFont="1" applyBorder="1" applyAlignment="1">
      <alignment horizontal="right"/>
    </xf>
    <xf numFmtId="168" fontId="2" fillId="0" borderId="0" xfId="2" applyNumberFormat="1" applyFont="1" applyAlignment="1">
      <alignment horizontal="right"/>
    </xf>
    <xf numFmtId="169" fontId="6" fillId="0" borderId="0" xfId="2" applyNumberFormat="1" applyFont="1"/>
    <xf numFmtId="168" fontId="6" fillId="0" borderId="1" xfId="2" applyNumberFormat="1" applyFont="1" applyBorder="1"/>
    <xf numFmtId="169" fontId="2" fillId="0" borderId="0" xfId="2" applyNumberFormat="1" applyFont="1" applyAlignment="1">
      <alignment horizontal="center"/>
    </xf>
    <xf numFmtId="168" fontId="2" fillId="0" borderId="5" xfId="2" applyNumberFormat="1" applyFont="1" applyBorder="1"/>
    <xf numFmtId="168" fontId="2" fillId="0" borderId="1" xfId="2" applyNumberFormat="1" applyFont="1" applyBorder="1"/>
    <xf numFmtId="168" fontId="2" fillId="0" borderId="3" xfId="2" applyNumberFormat="1" applyFont="1" applyBorder="1"/>
    <xf numFmtId="168" fontId="2" fillId="0" borderId="4" xfId="2" applyNumberFormat="1" applyFont="1" applyBorder="1"/>
    <xf numFmtId="3" fontId="6" fillId="0" borderId="0" xfId="2" applyNumberFormat="1" applyFont="1" applyAlignment="1">
      <alignment horizontal="center" vertical="center"/>
    </xf>
    <xf numFmtId="37" fontId="6" fillId="0" borderId="0" xfId="2" applyNumberFormat="1" applyFont="1"/>
    <xf numFmtId="3" fontId="7" fillId="0" borderId="0" xfId="2" applyNumberFormat="1" applyFont="1" applyAlignment="1">
      <alignment horizontal="right"/>
    </xf>
    <xf numFmtId="3" fontId="6" fillId="0" borderId="0" xfId="2" applyNumberFormat="1" applyFont="1"/>
    <xf numFmtId="170" fontId="6" fillId="0" borderId="4" xfId="2" applyNumberFormat="1" applyFont="1" applyBorder="1"/>
    <xf numFmtId="170" fontId="6" fillId="0" borderId="0" xfId="2" applyNumberFormat="1" applyFont="1"/>
    <xf numFmtId="168" fontId="6" fillId="0" borderId="4" xfId="2" applyNumberFormat="1" applyFont="1" applyBorder="1"/>
    <xf numFmtId="3" fontId="6" fillId="0" borderId="0" xfId="2" applyNumberFormat="1" applyFont="1" applyAlignment="1">
      <alignment horizontal="right"/>
    </xf>
    <xf numFmtId="171" fontId="6" fillId="0" borderId="0" xfId="2" applyNumberFormat="1" applyFont="1"/>
    <xf numFmtId="0" fontId="6" fillId="0" borderId="0" xfId="2" quotePrefix="1" applyFont="1" applyAlignment="1">
      <alignment horizontal="left"/>
    </xf>
    <xf numFmtId="172" fontId="7" fillId="0" borderId="0" xfId="2" applyNumberFormat="1" applyFont="1"/>
    <xf numFmtId="173" fontId="6" fillId="0" borderId="0" xfId="2" applyNumberFormat="1" applyFont="1"/>
    <xf numFmtId="173" fontId="7" fillId="0" borderId="0" xfId="2" quotePrefix="1" applyNumberFormat="1" applyFont="1" applyAlignment="1">
      <alignment horizontal="center"/>
    </xf>
    <xf numFmtId="173" fontId="6" fillId="0" borderId="0" xfId="2" quotePrefix="1" applyNumberFormat="1" applyFont="1" applyAlignment="1">
      <alignment horizontal="center"/>
    </xf>
    <xf numFmtId="173" fontId="6" fillId="0" borderId="0" xfId="2" applyNumberFormat="1" applyFont="1" applyAlignment="1">
      <alignment horizontal="center"/>
    </xf>
    <xf numFmtId="172" fontId="7" fillId="0" borderId="0" xfId="2" applyNumberFormat="1" applyFont="1" applyAlignment="1">
      <alignment horizontal="right"/>
    </xf>
    <xf numFmtId="173" fontId="7" fillId="0" borderId="0" xfId="2" applyNumberFormat="1" applyFont="1"/>
    <xf numFmtId="173" fontId="7" fillId="0" borderId="0" xfId="2" applyNumberFormat="1" applyFont="1" applyAlignment="1">
      <alignment horizontal="right"/>
    </xf>
    <xf numFmtId="43" fontId="6" fillId="0" borderId="0" xfId="9" quotePrefix="1" applyFont="1" applyFill="1"/>
    <xf numFmtId="0" fontId="6" fillId="0" borderId="0" xfId="2" quotePrefix="1" applyFont="1" applyAlignment="1">
      <alignment horizontal="left" indent="1"/>
    </xf>
    <xf numFmtId="172" fontId="6" fillId="0" borderId="0" xfId="2" applyNumberFormat="1" applyFont="1"/>
    <xf numFmtId="0" fontId="7" fillId="0" borderId="0" xfId="2" applyFont="1"/>
    <xf numFmtId="4" fontId="11" fillId="0" borderId="0" xfId="2" applyNumberFormat="1" applyFont="1"/>
    <xf numFmtId="0" fontId="11" fillId="0" borderId="0" xfId="2" applyFont="1"/>
    <xf numFmtId="0" fontId="10" fillId="0" borderId="0" xfId="2" applyFont="1"/>
    <xf numFmtId="3" fontId="9" fillId="0" borderId="0" xfId="2" applyNumberFormat="1" applyFont="1"/>
    <xf numFmtId="0" fontId="9" fillId="0" borderId="0" xfId="2" applyFont="1"/>
    <xf numFmtId="0" fontId="11" fillId="0" borderId="1" xfId="2" applyFont="1" applyBorder="1"/>
    <xf numFmtId="0" fontId="10" fillId="0" borderId="1" xfId="2" applyFont="1" applyBorder="1"/>
    <xf numFmtId="0" fontId="12" fillId="0" borderId="1" xfId="2" applyFont="1" applyBorder="1" applyAlignment="1">
      <alignment horizontal="right"/>
    </xf>
    <xf numFmtId="0" fontId="9" fillId="0" borderId="0" xfId="2" applyFont="1" applyAlignment="1">
      <alignment horizontal="center"/>
    </xf>
    <xf numFmtId="0" fontId="11" fillId="0" borderId="2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3" fillId="0" borderId="0" xfId="2" applyFont="1"/>
    <xf numFmtId="0" fontId="14" fillId="0" borderId="0" xfId="2" applyFont="1" applyAlignment="1">
      <alignment horizontal="right"/>
    </xf>
    <xf numFmtId="0" fontId="15" fillId="0" borderId="0" xfId="2" applyFont="1"/>
    <xf numFmtId="0" fontId="16" fillId="0" borderId="1" xfId="2" applyFont="1" applyBorder="1" applyAlignment="1">
      <alignment horizontal="center"/>
    </xf>
    <xf numFmtId="0" fontId="16" fillId="0" borderId="0" xfId="2" applyFont="1" applyAlignment="1">
      <alignment horizontal="center"/>
    </xf>
    <xf numFmtId="0" fontId="9" fillId="0" borderId="1" xfId="2" applyFont="1" applyBorder="1"/>
    <xf numFmtId="164" fontId="17" fillId="0" borderId="0" xfId="2" applyNumberFormat="1" applyFont="1" applyAlignment="1">
      <alignment horizontal="left"/>
    </xf>
    <xf numFmtId="0" fontId="17" fillId="0" borderId="0" xfId="2" applyFont="1"/>
    <xf numFmtId="0" fontId="18" fillId="0" borderId="0" xfId="2" applyFont="1" applyAlignment="1">
      <alignment horizontal="center"/>
    </xf>
    <xf numFmtId="168" fontId="11" fillId="0" borderId="0" xfId="9" applyNumberFormat="1" applyFont="1" applyAlignment="1">
      <alignment horizontal="right"/>
    </xf>
    <xf numFmtId="168" fontId="11" fillId="0" borderId="0" xfId="2" applyNumberFormat="1" applyFont="1"/>
    <xf numFmtId="168" fontId="11" fillId="0" borderId="0" xfId="1" applyNumberFormat="1" applyFont="1" applyAlignment="1">
      <alignment horizontal="right"/>
    </xf>
    <xf numFmtId="3" fontId="2" fillId="0" borderId="0" xfId="2" applyNumberFormat="1" applyFont="1"/>
    <xf numFmtId="0" fontId="19" fillId="0" borderId="0" xfId="2" applyFont="1"/>
    <xf numFmtId="166" fontId="13" fillId="0" borderId="0" xfId="6" applyNumberFormat="1" applyFont="1" applyFill="1"/>
    <xf numFmtId="168" fontId="13" fillId="0" borderId="0" xfId="2" applyNumberFormat="1" applyFont="1"/>
    <xf numFmtId="168" fontId="13" fillId="0" borderId="1" xfId="9" applyNumberFormat="1" applyFont="1" applyFill="1" applyBorder="1" applyAlignment="1">
      <alignment horizontal="right"/>
    </xf>
    <xf numFmtId="168" fontId="13" fillId="0" borderId="0" xfId="9" applyNumberFormat="1" applyFont="1" applyFill="1" applyAlignment="1">
      <alignment horizontal="right"/>
    </xf>
    <xf numFmtId="168" fontId="13" fillId="0" borderId="0" xfId="9" applyNumberFormat="1" applyFont="1" applyFill="1" applyBorder="1" applyAlignment="1">
      <alignment horizontal="right"/>
    </xf>
    <xf numFmtId="168" fontId="6" fillId="0" borderId="0" xfId="9" applyNumberFormat="1" applyFont="1" applyFill="1" applyAlignment="1">
      <alignment horizontal="right"/>
    </xf>
    <xf numFmtId="168" fontId="11" fillId="0" borderId="5" xfId="9" applyNumberFormat="1" applyFont="1" applyBorder="1" applyAlignment="1">
      <alignment horizontal="right"/>
    </xf>
    <xf numFmtId="168" fontId="11" fillId="0" borderId="0" xfId="9" applyNumberFormat="1" applyFont="1" applyBorder="1" applyAlignment="1">
      <alignment horizontal="right"/>
    </xf>
    <xf numFmtId="168" fontId="11" fillId="0" borderId="0" xfId="9" applyNumberFormat="1" applyFont="1" applyFill="1" applyBorder="1" applyAlignment="1">
      <alignment horizontal="right"/>
    </xf>
    <xf numFmtId="168" fontId="11" fillId="0" borderId="0" xfId="2" applyNumberFormat="1" applyFont="1" applyAlignment="1">
      <alignment horizontal="right"/>
    </xf>
    <xf numFmtId="168" fontId="11" fillId="0" borderId="0" xfId="1" applyNumberFormat="1" applyFont="1" applyFill="1" applyBorder="1" applyAlignment="1">
      <alignment horizontal="right"/>
    </xf>
    <xf numFmtId="3" fontId="10" fillId="0" borderId="0" xfId="2" applyNumberFormat="1" applyFont="1"/>
    <xf numFmtId="166" fontId="13" fillId="0" borderId="0" xfId="6" applyNumberFormat="1" applyFont="1" applyFill="1" applyBorder="1" applyAlignment="1"/>
    <xf numFmtId="168" fontId="13" fillId="0" borderId="0" xfId="9" quotePrefix="1" applyNumberFormat="1" applyFont="1" applyFill="1" applyBorder="1" applyAlignment="1">
      <alignment horizontal="right"/>
    </xf>
    <xf numFmtId="168" fontId="9" fillId="0" borderId="0" xfId="2" applyNumberFormat="1" applyFont="1"/>
    <xf numFmtId="168" fontId="11" fillId="0" borderId="5" xfId="9" quotePrefix="1" applyNumberFormat="1" applyFont="1" applyFill="1" applyBorder="1" applyAlignment="1">
      <alignment horizontal="right"/>
    </xf>
    <xf numFmtId="168" fontId="11" fillId="0" borderId="0" xfId="9" quotePrefix="1" applyNumberFormat="1" applyFont="1" applyFill="1" applyBorder="1" applyAlignment="1">
      <alignment horizontal="right"/>
    </xf>
    <xf numFmtId="168" fontId="11" fillId="0" borderId="5" xfId="9" applyNumberFormat="1" applyFont="1" applyFill="1" applyBorder="1" applyAlignment="1">
      <alignment horizontal="right"/>
    </xf>
    <xf numFmtId="168" fontId="9" fillId="0" borderId="0" xfId="9" quotePrefix="1" applyNumberFormat="1" applyFont="1" applyFill="1" applyBorder="1" applyAlignment="1">
      <alignment horizontal="right"/>
    </xf>
    <xf numFmtId="168" fontId="10" fillId="0" borderId="0" xfId="2" applyNumberFormat="1" applyFont="1"/>
    <xf numFmtId="0" fontId="20" fillId="0" borderId="0" xfId="2" applyFont="1" applyAlignment="1">
      <alignment horizontal="center"/>
    </xf>
    <xf numFmtId="168" fontId="10" fillId="0" borderId="0" xfId="9" quotePrefix="1" applyNumberFormat="1" applyFont="1" applyFill="1" applyBorder="1" applyAlignment="1">
      <alignment horizontal="right"/>
    </xf>
    <xf numFmtId="164" fontId="10" fillId="0" borderId="0" xfId="2" applyNumberFormat="1" applyFont="1" applyAlignment="1">
      <alignment horizontal="left"/>
    </xf>
    <xf numFmtId="0" fontId="21" fillId="0" borderId="0" xfId="2" applyFont="1" applyAlignment="1">
      <alignment horizontal="center"/>
    </xf>
    <xf numFmtId="168" fontId="10" fillId="0" borderId="0" xfId="2" applyNumberFormat="1" applyFont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0" fontId="20" fillId="0" borderId="0" xfId="2" applyFont="1"/>
    <xf numFmtId="4" fontId="10" fillId="0" borderId="0" xfId="2" applyNumberFormat="1" applyFont="1"/>
    <xf numFmtId="0" fontId="10" fillId="0" borderId="1" xfId="2" applyFont="1" applyBorder="1" applyAlignment="1">
      <alignment horizontal="center"/>
    </xf>
    <xf numFmtId="0" fontId="12" fillId="0" borderId="0" xfId="2" applyFont="1" applyAlignment="1">
      <alignment horizontal="right"/>
    </xf>
    <xf numFmtId="0" fontId="22" fillId="0" borderId="0" xfId="2" applyFont="1"/>
    <xf numFmtId="0" fontId="10" fillId="0" borderId="0" xfId="2" applyFont="1" applyAlignment="1">
      <alignment horizontal="center"/>
    </xf>
    <xf numFmtId="0" fontId="21" fillId="0" borderId="1" xfId="2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164" fontId="2" fillId="0" borderId="0" xfId="2" applyNumberFormat="1" applyFont="1" applyAlignment="1">
      <alignment horizontal="left"/>
    </xf>
    <xf numFmtId="168" fontId="2" fillId="0" borderId="0" xfId="9" applyNumberFormat="1" applyFont="1" applyAlignment="1">
      <alignment horizontal="right"/>
    </xf>
    <xf numFmtId="166" fontId="6" fillId="0" borderId="0" xfId="6" applyNumberFormat="1" applyFont="1" applyFill="1"/>
    <xf numFmtId="168" fontId="6" fillId="0" borderId="1" xfId="9" applyNumberFormat="1" applyFont="1" applyFill="1" applyBorder="1" applyAlignment="1">
      <alignment horizontal="right"/>
    </xf>
    <xf numFmtId="168" fontId="2" fillId="0" borderId="5" xfId="9" applyNumberFormat="1" applyFont="1" applyBorder="1" applyAlignment="1">
      <alignment horizontal="right"/>
    </xf>
    <xf numFmtId="168" fontId="2" fillId="0" borderId="0" xfId="9" applyNumberFormat="1" applyFont="1" applyBorder="1" applyAlignment="1">
      <alignment horizontal="right"/>
    </xf>
    <xf numFmtId="168" fontId="10" fillId="0" borderId="0" xfId="9" applyNumberFormat="1" applyFont="1" applyFill="1" applyBorder="1" applyAlignment="1">
      <alignment horizontal="right"/>
    </xf>
    <xf numFmtId="168" fontId="9" fillId="0" borderId="0" xfId="9" applyNumberFormat="1" applyFont="1" applyFill="1" applyBorder="1" applyAlignment="1">
      <alignment horizontal="right"/>
    </xf>
    <xf numFmtId="168" fontId="23" fillId="0" borderId="0" xfId="9" quotePrefix="1" applyNumberFormat="1" applyFont="1" applyFill="1" applyBorder="1" applyAlignment="1">
      <alignment horizontal="center"/>
    </xf>
    <xf numFmtId="168" fontId="10" fillId="0" borderId="5" xfId="9" quotePrefix="1" applyNumberFormat="1" applyFont="1" applyFill="1" applyBorder="1" applyAlignment="1">
      <alignment horizontal="right"/>
    </xf>
    <xf numFmtId="4" fontId="24" fillId="0" borderId="0" xfId="2" applyNumberFormat="1" applyFont="1"/>
    <xf numFmtId="0" fontId="24" fillId="0" borderId="0" xfId="2" applyFont="1"/>
    <xf numFmtId="167" fontId="24" fillId="0" borderId="0" xfId="2" applyNumberFormat="1" applyFont="1"/>
    <xf numFmtId="0" fontId="25" fillId="0" borderId="0" xfId="2" applyFont="1"/>
    <xf numFmtId="0" fontId="24" fillId="0" borderId="1" xfId="2" applyFont="1" applyBorder="1"/>
    <xf numFmtId="167" fontId="26" fillId="0" borderId="1" xfId="2" applyNumberFormat="1" applyFont="1" applyBorder="1" applyAlignment="1">
      <alignment horizontal="right"/>
    </xf>
    <xf numFmtId="0" fontId="25" fillId="0" borderId="0" xfId="2" applyFont="1" applyAlignment="1">
      <alignment horizontal="center"/>
    </xf>
    <xf numFmtId="0" fontId="24" fillId="0" borderId="0" xfId="2" applyFont="1" applyAlignment="1">
      <alignment horizontal="center"/>
    </xf>
    <xf numFmtId="49" fontId="25" fillId="0" borderId="0" xfId="2" applyNumberFormat="1" applyFont="1" applyAlignment="1">
      <alignment horizontal="center"/>
    </xf>
    <xf numFmtId="49" fontId="25" fillId="0" borderId="0" xfId="3" applyNumberFormat="1" applyFont="1"/>
    <xf numFmtId="167" fontId="25" fillId="0" borderId="0" xfId="2" applyNumberFormat="1" applyFont="1" applyAlignment="1">
      <alignment horizontal="center"/>
    </xf>
    <xf numFmtId="167" fontId="25" fillId="0" borderId="0" xfId="2" applyNumberFormat="1" applyFont="1"/>
    <xf numFmtId="167" fontId="24" fillId="0" borderId="0" xfId="10" applyNumberFormat="1" applyFont="1" applyFill="1"/>
    <xf numFmtId="167" fontId="25" fillId="0" borderId="0" xfId="10" applyNumberFormat="1" applyFont="1" applyFill="1"/>
    <xf numFmtId="167" fontId="25" fillId="0" borderId="0" xfId="10" applyNumberFormat="1" applyFont="1"/>
    <xf numFmtId="174" fontId="25" fillId="0" borderId="0" xfId="10" applyFont="1" applyFill="1"/>
    <xf numFmtId="167" fontId="25" fillId="0" borderId="0" xfId="10" applyNumberFormat="1" applyFont="1" applyFill="1" applyBorder="1"/>
    <xf numFmtId="174" fontId="25" fillId="0" borderId="0" xfId="11" applyFont="1" applyFill="1"/>
    <xf numFmtId="0" fontId="25" fillId="0" borderId="3" xfId="2" applyFont="1" applyBorder="1"/>
    <xf numFmtId="167" fontId="25" fillId="0" borderId="3" xfId="2" applyNumberFormat="1" applyFont="1" applyBorder="1"/>
    <xf numFmtId="174" fontId="25" fillId="0" borderId="0" xfId="2" applyNumberFormat="1" applyFont="1"/>
    <xf numFmtId="167" fontId="24" fillId="0" borderId="0" xfId="10" applyNumberFormat="1" applyFont="1" applyFill="1" applyBorder="1"/>
    <xf numFmtId="167" fontId="24" fillId="0" borderId="0" xfId="10" applyNumberFormat="1" applyFont="1"/>
    <xf numFmtId="167" fontId="25" fillId="0" borderId="1" xfId="10" applyNumberFormat="1" applyFont="1" applyFill="1" applyBorder="1"/>
    <xf numFmtId="0" fontId="25" fillId="0" borderId="0" xfId="2" applyFont="1" applyAlignment="1">
      <alignment horizontal="left" indent="1"/>
    </xf>
    <xf numFmtId="167" fontId="24" fillId="0" borderId="2" xfId="10" applyNumberFormat="1" applyFont="1" applyFill="1" applyBorder="1"/>
    <xf numFmtId="174" fontId="25" fillId="0" borderId="0" xfId="10" applyFont="1" applyFill="1" applyBorder="1"/>
    <xf numFmtId="174" fontId="25" fillId="0" borderId="0" xfId="11" applyFont="1"/>
    <xf numFmtId="167" fontId="24" fillId="0" borderId="5" xfId="10" applyNumberFormat="1" applyFont="1" applyFill="1" applyBorder="1"/>
    <xf numFmtId="43" fontId="25" fillId="0" borderId="0" xfId="4" applyFont="1" applyFill="1"/>
    <xf numFmtId="43" fontId="25" fillId="0" borderId="0" xfId="4" applyFont="1" applyFill="1" applyBorder="1"/>
  </cellXfs>
  <cellStyles count="13">
    <cellStyle name="Comma" xfId="1" builtinId="3"/>
    <cellStyle name="Comma 10" xfId="6" xr:uid="{ADD93193-F860-41B5-8154-1A49A68C70CE}"/>
    <cellStyle name="Comma_Lead-Superblock-Q2'07 AKE" xfId="7" xr:uid="{F92967C2-8B75-48B9-B531-B3207893057A}"/>
    <cellStyle name="Comma_MOTIF-FS-04" xfId="4" xr:uid="{9D15D1F1-0B82-45C5-9FDB-B1139F566633}"/>
    <cellStyle name="Comma_PB_Lead  YE-07_only" xfId="10" xr:uid="{96CCD337-CF23-4DDD-B771-C975AC711665}"/>
    <cellStyle name="Comma_PBLead Q1'08_Conso" xfId="11" xr:uid="{1A98EACE-F224-4421-AF86-F59A04594F45}"/>
    <cellStyle name="Normal" xfId="0" builtinId="0"/>
    <cellStyle name="Normal 134" xfId="8" xr:uid="{BA4B719B-318A-440E-968B-C9D2FB0C8278}"/>
    <cellStyle name="Normal 2 12" xfId="12" xr:uid="{9A7FB0CF-B6AE-41CB-BAED-21A8F9249472}"/>
    <cellStyle name="Normal 5" xfId="2" xr:uid="{568BB187-1355-48AE-BAD1-0FBC54EC297E}"/>
    <cellStyle name="Normal 7" xfId="5" xr:uid="{078C2ABE-56F8-4D00-BA44-673255B989E1}"/>
    <cellStyle name="Normal_FOCUST2" xfId="3" xr:uid="{A9BBFD21-6659-4945-B761-E4A5CC921AF5}"/>
    <cellStyle name="เครื่องหมายจุลภาค_PBLeadYE-06 - Only" xfId="9" xr:uid="{C4C83D40-EA56-4DF4-8F73-AB6CB62A6F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130629</xdr:colOff>
      <xdr:row>27</xdr:row>
      <xdr:rowOff>32657</xdr:rowOff>
    </xdr:from>
    <xdr:to>
      <xdr:col>14</xdr:col>
      <xdr:colOff>794658</xdr:colOff>
      <xdr:row>29</xdr:row>
      <xdr:rowOff>107578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2F10292-F97F-4C97-A285-36BA1CA1C4BC}"/>
            </a:ext>
          </a:extLst>
        </xdr:cNvPr>
        <xdr:cNvSpPr txBox="1"/>
      </xdr:nvSpPr>
      <xdr:spPr>
        <a:xfrm>
          <a:off x="130629" y="7814022"/>
          <a:ext cx="7530994" cy="630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65314</xdr:colOff>
      <xdr:row>69</xdr:row>
      <xdr:rowOff>54429</xdr:rowOff>
    </xdr:from>
    <xdr:to>
      <xdr:col>14</xdr:col>
      <xdr:colOff>729343</xdr:colOff>
      <xdr:row>71</xdr:row>
      <xdr:rowOff>142555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A6010C1D-8AD5-4ACC-9A81-6380224C4E0E}"/>
            </a:ext>
          </a:extLst>
        </xdr:cNvPr>
        <xdr:cNvSpPr txBox="1"/>
      </xdr:nvSpPr>
      <xdr:spPr>
        <a:xfrm>
          <a:off x="65314" y="18250989"/>
          <a:ext cx="7537269" cy="6672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174171</xdr:rowOff>
    </xdr:from>
    <xdr:to>
      <xdr:col>11</xdr:col>
      <xdr:colOff>576943</xdr:colOff>
      <xdr:row>49</xdr:row>
      <xdr:rowOff>55469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5D93DE5-A5B2-41D4-99D9-072EF01F390A}"/>
            </a:ext>
          </a:extLst>
        </xdr:cNvPr>
        <xdr:cNvSpPr txBox="1"/>
      </xdr:nvSpPr>
      <xdr:spPr>
        <a:xfrm>
          <a:off x="0" y="12246428"/>
          <a:ext cx="7543800" cy="665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76200</xdr:colOff>
      <xdr:row>97</xdr:row>
      <xdr:rowOff>32658</xdr:rowOff>
    </xdr:from>
    <xdr:to>
      <xdr:col>11</xdr:col>
      <xdr:colOff>653143</xdr:colOff>
      <xdr:row>99</xdr:row>
      <xdr:rowOff>131670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BCCD37-A550-440A-BB9F-B013C605D767}"/>
            </a:ext>
          </a:extLst>
        </xdr:cNvPr>
        <xdr:cNvSpPr txBox="1"/>
      </xdr:nvSpPr>
      <xdr:spPr>
        <a:xfrm>
          <a:off x="76200" y="25171038"/>
          <a:ext cx="7556863" cy="662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576943</xdr:colOff>
      <xdr:row>20</xdr:row>
      <xdr:rowOff>54429</xdr:rowOff>
    </xdr:from>
    <xdr:to>
      <xdr:col>18</xdr:col>
      <xdr:colOff>379401</xdr:colOff>
      <xdr:row>22</xdr:row>
      <xdr:rowOff>153440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4EADFF96-C637-4E0E-BBF2-D81DB1C6DF89}"/>
            </a:ext>
          </a:extLst>
        </xdr:cNvPr>
        <xdr:cNvSpPr txBox="1"/>
      </xdr:nvSpPr>
      <xdr:spPr>
        <a:xfrm>
          <a:off x="3609703" y="5693229"/>
          <a:ext cx="7940618" cy="662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43543</xdr:colOff>
      <xdr:row>17</xdr:row>
      <xdr:rowOff>10885</xdr:rowOff>
    </xdr:from>
    <xdr:to>
      <xdr:col>12</xdr:col>
      <xdr:colOff>664029</xdr:colOff>
      <xdr:row>19</xdr:row>
      <xdr:rowOff>109897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9A29797-7FD1-422B-AF02-99B82F26DE55}"/>
            </a:ext>
          </a:extLst>
        </xdr:cNvPr>
        <xdr:cNvSpPr txBox="1"/>
      </xdr:nvSpPr>
      <xdr:spPr>
        <a:xfrm>
          <a:off x="43543" y="4803865"/>
          <a:ext cx="7539446" cy="662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118533</xdr:rowOff>
    </xdr:from>
    <xdr:to>
      <xdr:col>12</xdr:col>
      <xdr:colOff>829733</xdr:colOff>
      <xdr:row>36</xdr:row>
      <xdr:rowOff>241737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2DC5466-993B-4E8F-A81E-ABFFB222EF8F}"/>
            </a:ext>
          </a:extLst>
        </xdr:cNvPr>
        <xdr:cNvSpPr txBox="1"/>
      </xdr:nvSpPr>
      <xdr:spPr>
        <a:xfrm>
          <a:off x="0" y="9033933"/>
          <a:ext cx="7289800" cy="6650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0</xdr:colOff>
      <xdr:row>61</xdr:row>
      <xdr:rowOff>33867</xdr:rowOff>
    </xdr:from>
    <xdr:to>
      <xdr:col>12</xdr:col>
      <xdr:colOff>829733</xdr:colOff>
      <xdr:row>63</xdr:row>
      <xdr:rowOff>174004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F2F589FA-B75D-4CA1-8C62-93A91FF42FEF}"/>
            </a:ext>
          </a:extLst>
        </xdr:cNvPr>
        <xdr:cNvSpPr txBox="1"/>
      </xdr:nvSpPr>
      <xdr:spPr>
        <a:xfrm>
          <a:off x="0" y="16287327"/>
          <a:ext cx="7299113" cy="6582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amtruthcom-my.sharepoint.com/personal/kornpreeya_siamtruth_com/Documents/Team%2022/4%20BTW%20Group%20Y'25/1.2%20BTW%20Group%20Q2'25/01%20BTW%20Q2'25/1%20S000%20BTW%20Q2'25/S800%20TB&amp;Nominal%20BTW%20Q2'25/S800%20BTW%20Lead_Q2'25%20UPDATE%20&#3649;&#3585;&#3657;%20CF.xlsx" TargetMode="External"/><Relationship Id="rId2" Type="http://schemas.microsoft.com/office/2019/04/relationships/externalLinkLongPath" Target="/personal/kornpreeya_siamtruth_com/Documents/Team%2022/4%20BTW%20Group%20Y'25/1.2%20BTW%20Group%20Q2'25/01%20BTW%20Q2'25/1%20S000%20BTW%20Q2'25/S800%20TB&amp;Nominal%20BTW%20Q2'25/S800%20BTW%20Lead_Q2'25%20UPDATE%20&#3649;&#3585;&#3657;%20CF.xlsx?C7509E6E" TargetMode="External"/><Relationship Id="rId1" Type="http://schemas.openxmlformats.org/officeDocument/2006/relationships/externalLinkPath" Target="file:///\\C7509E6E\S800%20BTW%20Lead_Q2'25%20UPDATE%20&#3649;&#3585;&#3657;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atio Inven"/>
      <sheetName val="Pass Adj&amp;Rej"/>
      <sheetName val="S810-TB"/>
      <sheetName val="TB"/>
      <sheetName val="S820 (Adj&amp;RjE)"/>
      <sheetName val="S840(CF) "/>
      <sheetName val="CF_Detail"/>
      <sheetName val="S830(WBS)"/>
      <sheetName val="S831(WPL)"/>
      <sheetName val="BS_T"/>
      <sheetName val="PL_T"/>
      <sheetName val="SE_CONSO"/>
      <sheetName val="SE_T"/>
      <sheetName val="P810-TB (old)"/>
      <sheetName val="CF_T"/>
      <sheetName val="BS;E"/>
      <sheetName val="PL;E"/>
      <sheetName val="SH;E.conso"/>
      <sheetName val="SH;E"/>
      <sheetName val="CF;E"/>
      <sheetName val="ANL BS_T 3M"/>
      <sheetName val="ANL PL_T 3M"/>
      <sheetName val="RPT_BS"/>
      <sheetName val="คชจ.ตามธรรมชาติ "/>
      <sheetName val="ค่าใช้จ่ายเกี่ยวกับพนักงาน"/>
      <sheetName val="RPT_PL"/>
      <sheetName val="D200"/>
      <sheetName val="B100"/>
      <sheetName val="D400"/>
      <sheetName val="E200"/>
      <sheetName val="E600"/>
      <sheetName val="F100"/>
      <sheetName val="A100"/>
      <sheetName val="A200"/>
      <sheetName val="A300"/>
      <sheetName val="A400"/>
      <sheetName val="A401 "/>
      <sheetName val="A500"/>
      <sheetName val="B300"/>
      <sheetName val="B400"/>
      <sheetName val="B500"/>
      <sheetName val="C100"/>
      <sheetName val="D300"/>
      <sheetName val="D100"/>
      <sheetName val="D500"/>
      <sheetName val="D600"/>
      <sheetName val="D700"/>
      <sheetName val="E100"/>
      <sheetName val="E300"/>
      <sheetName val="E500"/>
      <sheetName val="F200"/>
      <sheetName val="E800"/>
      <sheetName val="E700"/>
      <sheetName val="E900"/>
      <sheetName val="A601"/>
      <sheetName val="A600"/>
      <sheetName val="E310"/>
      <sheetName val="E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4054-0327-4C8F-9676-517D81E316DC}">
  <sheetPr>
    <tabColor rgb="FFCCFFFF"/>
    <pageSetUpPr fitToPage="1"/>
  </sheetPr>
  <dimension ref="A1:P75"/>
  <sheetViews>
    <sheetView tabSelected="1" view="pageBreakPreview" topLeftCell="B1" zoomScale="85" zoomScaleNormal="99" zoomScaleSheetLayoutView="85" workbookViewId="0">
      <selection activeCell="M11" sqref="M11"/>
    </sheetView>
  </sheetViews>
  <sheetFormatPr defaultColWidth="8" defaultRowHeight="21" customHeight="1"/>
  <cols>
    <col min="1" max="1" width="5.44140625" style="10" hidden="1" customWidth="1"/>
    <col min="2" max="3" width="2.6640625" style="10" customWidth="1"/>
    <col min="4" max="4" width="2.5546875" style="10" customWidth="1"/>
    <col min="5" max="5" width="13.5546875" style="10" customWidth="1"/>
    <col min="6" max="6" width="15.33203125" style="10" customWidth="1"/>
    <col min="7" max="7" width="9.88671875" style="19" customWidth="1"/>
    <col min="8" max="8" width="0.77734375" style="10" customWidth="1"/>
    <col min="9" max="9" width="17.77734375" style="20" bestFit="1" customWidth="1"/>
    <col min="10" max="10" width="1.21875" style="10" customWidth="1"/>
    <col min="11" max="11" width="15.44140625" style="10" customWidth="1"/>
    <col min="12" max="12" width="0.6640625" style="10" customWidth="1"/>
    <col min="13" max="13" width="17.77734375" style="20" bestFit="1" customWidth="1"/>
    <col min="14" max="14" width="0.77734375" style="10" customWidth="1"/>
    <col min="15" max="15" width="15.44140625" style="10" customWidth="1"/>
    <col min="16" max="16384" width="8" style="10"/>
  </cols>
  <sheetData>
    <row r="1" spans="1:15" s="1" customFormat="1" ht="22.5" customHeight="1">
      <c r="B1" s="2" t="s">
        <v>0</v>
      </c>
      <c r="G1" s="3"/>
    </row>
    <row r="2" spans="1:15" s="1" customFormat="1" ht="22.5" customHeight="1">
      <c r="B2" s="1" t="s">
        <v>1</v>
      </c>
      <c r="G2" s="3"/>
      <c r="O2" s="4"/>
    </row>
    <row r="3" spans="1:15" s="1" customFormat="1" ht="22.5" customHeight="1">
      <c r="B3" s="5" t="s">
        <v>2</v>
      </c>
      <c r="C3" s="5"/>
      <c r="D3" s="5"/>
      <c r="E3" s="5"/>
      <c r="F3" s="5"/>
      <c r="G3" s="6"/>
      <c r="H3" s="5"/>
      <c r="K3" s="7"/>
      <c r="O3" s="7" t="s">
        <v>3</v>
      </c>
    </row>
    <row r="4" spans="1:15" s="1" customFormat="1" ht="22.5" customHeight="1">
      <c r="G4" s="3"/>
      <c r="I4" s="8" t="s">
        <v>4</v>
      </c>
      <c r="J4" s="8"/>
      <c r="K4" s="8"/>
      <c r="L4" s="9"/>
      <c r="M4" s="8" t="s">
        <v>5</v>
      </c>
      <c r="N4" s="8"/>
      <c r="O4" s="8"/>
    </row>
    <row r="5" spans="1:15" ht="22.5" customHeight="1">
      <c r="G5" s="10"/>
      <c r="I5" s="11" t="s">
        <v>6</v>
      </c>
      <c r="J5" s="12"/>
      <c r="K5" s="11" t="s">
        <v>7</v>
      </c>
      <c r="L5" s="1"/>
      <c r="M5" s="11" t="s">
        <v>6</v>
      </c>
      <c r="N5" s="12"/>
      <c r="O5" s="11" t="s">
        <v>7</v>
      </c>
    </row>
    <row r="6" spans="1:15" ht="22.5" customHeight="1">
      <c r="G6" s="13" t="s">
        <v>8</v>
      </c>
      <c r="I6" s="14" t="s">
        <v>9</v>
      </c>
      <c r="J6" s="15"/>
      <c r="K6" s="16"/>
      <c r="M6" s="14" t="s">
        <v>9</v>
      </c>
      <c r="N6" s="15"/>
      <c r="O6" s="16"/>
    </row>
    <row r="7" spans="1:15" ht="22.5" customHeight="1">
      <c r="A7" s="17" t="s">
        <v>10</v>
      </c>
      <c r="B7" s="18" t="s">
        <v>11</v>
      </c>
      <c r="C7" s="18"/>
      <c r="D7" s="18"/>
      <c r="E7" s="18"/>
      <c r="F7" s="18"/>
    </row>
    <row r="8" spans="1:15" s="1" customFormat="1" ht="22.5" customHeight="1">
      <c r="A8" s="1" t="s">
        <v>12</v>
      </c>
      <c r="B8" s="1" t="s">
        <v>13</v>
      </c>
      <c r="G8" s="21"/>
      <c r="H8" s="22"/>
    </row>
    <row r="9" spans="1:15" ht="22.5" customHeight="1">
      <c r="A9" s="23" t="s">
        <v>14</v>
      </c>
      <c r="B9" s="10" t="s">
        <v>15</v>
      </c>
      <c r="G9" s="19">
        <v>6</v>
      </c>
      <c r="H9" s="24"/>
      <c r="I9" s="20">
        <v>4600</v>
      </c>
      <c r="K9" s="20">
        <v>15257</v>
      </c>
      <c r="M9" s="20">
        <v>589</v>
      </c>
      <c r="O9" s="20">
        <v>134</v>
      </c>
    </row>
    <row r="10" spans="1:15" ht="22.5" customHeight="1">
      <c r="A10" s="23"/>
      <c r="B10" s="10" t="s">
        <v>16</v>
      </c>
      <c r="G10" s="19">
        <v>7</v>
      </c>
      <c r="H10" s="24"/>
      <c r="I10" s="20">
        <v>80176</v>
      </c>
      <c r="K10" s="20">
        <v>44188</v>
      </c>
      <c r="M10" s="25">
        <v>101848</v>
      </c>
      <c r="O10" s="20">
        <v>89170</v>
      </c>
    </row>
    <row r="11" spans="1:15" s="1" customFormat="1" ht="22.5" customHeight="1">
      <c r="B11" s="10" t="s">
        <v>17</v>
      </c>
      <c r="G11" s="19">
        <v>8</v>
      </c>
      <c r="I11" s="20">
        <v>53263</v>
      </c>
      <c r="J11" s="10"/>
      <c r="K11" s="20">
        <v>37649</v>
      </c>
      <c r="M11" s="25">
        <v>0</v>
      </c>
      <c r="N11" s="10"/>
      <c r="O11" s="20">
        <v>0</v>
      </c>
    </row>
    <row r="12" spans="1:15" s="1" customFormat="1" ht="22.5" customHeight="1">
      <c r="B12" s="10" t="s">
        <v>18</v>
      </c>
      <c r="G12" s="19">
        <v>5</v>
      </c>
      <c r="I12" s="20">
        <v>0</v>
      </c>
      <c r="J12" s="10"/>
      <c r="K12" s="20">
        <v>0</v>
      </c>
      <c r="M12" s="25">
        <v>2041</v>
      </c>
      <c r="N12" s="10"/>
      <c r="O12" s="20">
        <v>10538</v>
      </c>
    </row>
    <row r="13" spans="1:15" s="1" customFormat="1" ht="22.5" customHeight="1">
      <c r="B13" s="10" t="s">
        <v>19</v>
      </c>
      <c r="G13" s="19">
        <v>9</v>
      </c>
      <c r="I13" s="20">
        <v>84267</v>
      </c>
      <c r="J13" s="10"/>
      <c r="K13" s="20">
        <v>86119</v>
      </c>
      <c r="M13" s="25">
        <v>0</v>
      </c>
      <c r="N13" s="10"/>
      <c r="O13" s="20">
        <v>0</v>
      </c>
    </row>
    <row r="14" spans="1:15" s="1" customFormat="1" ht="22.5" customHeight="1">
      <c r="B14" s="10" t="s">
        <v>20</v>
      </c>
      <c r="G14" s="19"/>
      <c r="I14" s="20">
        <v>32195</v>
      </c>
      <c r="J14" s="10"/>
      <c r="K14" s="20">
        <v>27552</v>
      </c>
      <c r="M14" s="20">
        <v>335</v>
      </c>
      <c r="N14" s="10"/>
      <c r="O14" s="20">
        <v>117</v>
      </c>
    </row>
    <row r="15" spans="1:15" s="1" customFormat="1" ht="22.5" customHeight="1">
      <c r="B15" s="1" t="s">
        <v>21</v>
      </c>
      <c r="G15" s="21"/>
      <c r="I15" s="28">
        <v>254501</v>
      </c>
      <c r="J15" s="27"/>
      <c r="K15" s="28">
        <v>210765</v>
      </c>
      <c r="M15" s="28">
        <v>104813</v>
      </c>
      <c r="N15" s="27"/>
      <c r="O15" s="28">
        <v>99959</v>
      </c>
    </row>
    <row r="16" spans="1:15" s="1" customFormat="1" ht="22.5" customHeight="1">
      <c r="B16" s="1" t="s">
        <v>22</v>
      </c>
      <c r="G16" s="21"/>
      <c r="I16" s="29"/>
      <c r="J16" s="27"/>
      <c r="K16" s="29"/>
      <c r="M16" s="29"/>
      <c r="N16" s="27"/>
      <c r="O16" s="29"/>
    </row>
    <row r="17" spans="1:15" s="1" customFormat="1" ht="22.5" customHeight="1">
      <c r="B17" s="10" t="s">
        <v>23</v>
      </c>
      <c r="G17" s="19"/>
      <c r="I17" s="30">
        <v>49507</v>
      </c>
      <c r="J17" s="31"/>
      <c r="K17" s="30">
        <v>49923</v>
      </c>
      <c r="L17" s="10"/>
      <c r="M17" s="30">
        <v>0</v>
      </c>
      <c r="N17" s="31"/>
      <c r="O17" s="30">
        <v>0</v>
      </c>
    </row>
    <row r="18" spans="1:15" s="1" customFormat="1" ht="22.5" customHeight="1">
      <c r="B18" s="10" t="s">
        <v>24</v>
      </c>
      <c r="G18" s="19">
        <v>10</v>
      </c>
      <c r="I18" s="29">
        <v>0</v>
      </c>
      <c r="J18" s="27"/>
      <c r="K18" s="29">
        <v>0</v>
      </c>
      <c r="M18" s="32">
        <v>20457</v>
      </c>
      <c r="N18" s="27"/>
      <c r="O18" s="32">
        <v>20703</v>
      </c>
    </row>
    <row r="19" spans="1:15" s="1" customFormat="1" ht="22.5" customHeight="1">
      <c r="B19" s="10" t="s">
        <v>25</v>
      </c>
      <c r="G19" s="19">
        <v>11</v>
      </c>
      <c r="I19" s="30">
        <v>210733</v>
      </c>
      <c r="J19" s="31"/>
      <c r="K19" s="30">
        <v>219595</v>
      </c>
      <c r="M19" s="32">
        <v>210733</v>
      </c>
      <c r="N19" s="27"/>
      <c r="O19" s="32">
        <v>219595</v>
      </c>
    </row>
    <row r="20" spans="1:15" s="1" customFormat="1" ht="22.5" customHeight="1">
      <c r="B20" s="10" t="s">
        <v>26</v>
      </c>
      <c r="G20" s="19">
        <v>12</v>
      </c>
      <c r="I20" s="30">
        <v>152879</v>
      </c>
      <c r="J20" s="31"/>
      <c r="K20" s="30">
        <v>135333</v>
      </c>
      <c r="M20" s="32">
        <v>58235</v>
      </c>
      <c r="N20" s="27"/>
      <c r="O20" s="32">
        <v>65977</v>
      </c>
    </row>
    <row r="21" spans="1:15" s="1" customFormat="1" ht="22.5" customHeight="1">
      <c r="B21" s="10" t="s">
        <v>27</v>
      </c>
      <c r="G21" s="19"/>
      <c r="I21" s="30">
        <v>148</v>
      </c>
      <c r="J21" s="31"/>
      <c r="K21" s="30">
        <v>595</v>
      </c>
      <c r="M21" s="32">
        <v>0</v>
      </c>
      <c r="N21" s="27"/>
      <c r="O21" s="32">
        <v>0</v>
      </c>
    </row>
    <row r="22" spans="1:15" s="1" customFormat="1" ht="22.5" customHeight="1">
      <c r="B22" s="10" t="s">
        <v>28</v>
      </c>
      <c r="G22" s="19">
        <v>21</v>
      </c>
      <c r="I22" s="30">
        <v>0</v>
      </c>
      <c r="J22" s="31"/>
      <c r="K22" s="30">
        <v>4495</v>
      </c>
      <c r="M22" s="32">
        <v>815</v>
      </c>
      <c r="N22" s="27"/>
      <c r="O22" s="32">
        <v>318</v>
      </c>
    </row>
    <row r="23" spans="1:15" ht="22.5" customHeight="1">
      <c r="A23" s="23" t="s">
        <v>29</v>
      </c>
      <c r="B23" s="10" t="s">
        <v>30</v>
      </c>
      <c r="I23" s="30">
        <v>19218</v>
      </c>
      <c r="J23" s="31"/>
      <c r="K23" s="30">
        <v>17163</v>
      </c>
      <c r="M23" s="30">
        <v>3968</v>
      </c>
      <c r="N23" s="31"/>
      <c r="O23" s="30">
        <v>3928</v>
      </c>
    </row>
    <row r="24" spans="1:15" s="1" customFormat="1" ht="22.5" customHeight="1">
      <c r="B24" s="1" t="s">
        <v>31</v>
      </c>
      <c r="G24" s="21"/>
      <c r="I24" s="28">
        <v>432485</v>
      </c>
      <c r="J24" s="27"/>
      <c r="K24" s="28">
        <v>427104</v>
      </c>
      <c r="M24" s="28">
        <v>294208</v>
      </c>
      <c r="N24" s="27"/>
      <c r="O24" s="28">
        <v>310521</v>
      </c>
    </row>
    <row r="25" spans="1:15" ht="22.2" customHeight="1" thickBot="1">
      <c r="B25" s="1" t="s">
        <v>32</v>
      </c>
      <c r="C25" s="1"/>
      <c r="E25" s="1"/>
      <c r="G25" s="21"/>
      <c r="I25" s="33">
        <v>686986</v>
      </c>
      <c r="J25" s="31"/>
      <c r="K25" s="33">
        <v>637869</v>
      </c>
      <c r="M25" s="33">
        <v>399021</v>
      </c>
      <c r="N25" s="31"/>
      <c r="O25" s="33">
        <v>410480</v>
      </c>
    </row>
    <row r="26" spans="1:15" ht="22.2" customHeight="1" thickTop="1">
      <c r="B26" s="1"/>
      <c r="C26" s="1"/>
      <c r="E26" s="1"/>
      <c r="G26" s="21"/>
      <c r="I26" s="34"/>
      <c r="J26" s="31"/>
      <c r="K26" s="34"/>
      <c r="M26" s="34"/>
      <c r="N26" s="31"/>
      <c r="O26" s="34"/>
    </row>
    <row r="27" spans="1:15" ht="22.2" customHeight="1">
      <c r="B27" s="1"/>
      <c r="C27" s="1"/>
      <c r="E27" s="1"/>
      <c r="G27" s="21"/>
      <c r="I27" s="34"/>
      <c r="J27" s="31"/>
      <c r="K27" s="34"/>
      <c r="M27" s="34"/>
      <c r="N27" s="31"/>
      <c r="O27" s="34"/>
    </row>
    <row r="28" spans="1:15" ht="22.2" customHeight="1">
      <c r="B28" s="1"/>
      <c r="C28" s="1"/>
      <c r="E28" s="1"/>
      <c r="G28" s="21"/>
      <c r="I28" s="34"/>
      <c r="J28" s="31"/>
      <c r="K28" s="34"/>
      <c r="M28" s="34"/>
      <c r="N28" s="31"/>
      <c r="O28" s="34"/>
    </row>
    <row r="29" spans="1:15" ht="22.5" customHeight="1"/>
    <row r="30" spans="1:15" s="1" customFormat="1" ht="22.5" customHeight="1">
      <c r="B30" s="2" t="s">
        <v>0</v>
      </c>
      <c r="G30" s="3"/>
    </row>
    <row r="31" spans="1:15" s="1" customFormat="1" ht="22.5" customHeight="1">
      <c r="B31" s="1" t="s">
        <v>1</v>
      </c>
      <c r="G31" s="3"/>
      <c r="O31" s="4"/>
    </row>
    <row r="32" spans="1:15" s="1" customFormat="1" ht="22.5" customHeight="1">
      <c r="B32" s="5" t="s">
        <v>2</v>
      </c>
      <c r="C32" s="5"/>
      <c r="D32" s="5"/>
      <c r="E32" s="5"/>
      <c r="F32" s="5"/>
      <c r="G32" s="6"/>
      <c r="H32" s="5"/>
      <c r="K32" s="7"/>
      <c r="O32" s="7" t="s">
        <v>3</v>
      </c>
    </row>
    <row r="33" spans="1:15" s="1" customFormat="1" ht="22.5" customHeight="1">
      <c r="G33" s="3"/>
      <c r="I33" s="8" t="s">
        <v>4</v>
      </c>
      <c r="J33" s="8"/>
      <c r="K33" s="8"/>
      <c r="L33" s="9"/>
      <c r="M33" s="8" t="s">
        <v>5</v>
      </c>
      <c r="N33" s="8"/>
      <c r="O33" s="8"/>
    </row>
    <row r="34" spans="1:15" ht="22.5" customHeight="1">
      <c r="G34" s="10"/>
      <c r="I34" s="11" t="s">
        <v>6</v>
      </c>
      <c r="J34" s="12"/>
      <c r="K34" s="11" t="s">
        <v>7</v>
      </c>
      <c r="L34" s="1"/>
      <c r="M34" s="11" t="s">
        <v>6</v>
      </c>
      <c r="N34" s="12"/>
      <c r="O34" s="11" t="s">
        <v>7</v>
      </c>
    </row>
    <row r="35" spans="1:15" ht="22.5" customHeight="1">
      <c r="G35" s="13" t="s">
        <v>8</v>
      </c>
      <c r="I35" s="14" t="s">
        <v>9</v>
      </c>
      <c r="J35" s="15"/>
      <c r="K35" s="16"/>
      <c r="M35" s="14" t="s">
        <v>9</v>
      </c>
      <c r="N35" s="15"/>
      <c r="O35" s="16"/>
    </row>
    <row r="36" spans="1:15" ht="22.2">
      <c r="B36" s="18" t="s">
        <v>33</v>
      </c>
      <c r="C36" s="18"/>
      <c r="D36" s="18"/>
      <c r="E36" s="18"/>
      <c r="F36" s="18"/>
      <c r="H36" s="24"/>
    </row>
    <row r="37" spans="1:15" s="1" customFormat="1" ht="22.2">
      <c r="B37" s="36" t="s">
        <v>34</v>
      </c>
      <c r="C37" s="36"/>
      <c r="D37" s="36"/>
      <c r="E37" s="36"/>
      <c r="F37" s="36"/>
      <c r="G37" s="21"/>
      <c r="H37" s="22"/>
    </row>
    <row r="38" spans="1:15" s="1" customFormat="1" ht="22.2">
      <c r="B38" s="37" t="s">
        <v>35</v>
      </c>
      <c r="C38" s="36"/>
      <c r="D38" s="36"/>
      <c r="E38" s="36"/>
      <c r="F38" s="36"/>
      <c r="G38" s="21"/>
      <c r="H38" s="22"/>
    </row>
    <row r="39" spans="1:15" ht="22.2">
      <c r="A39" s="23" t="s">
        <v>36</v>
      </c>
      <c r="B39" s="37"/>
      <c r="C39" s="10" t="s">
        <v>37</v>
      </c>
      <c r="D39" s="36"/>
      <c r="E39" s="36"/>
      <c r="F39" s="36"/>
      <c r="G39" s="24">
        <v>13</v>
      </c>
      <c r="H39" s="24"/>
      <c r="I39" s="20">
        <v>104076</v>
      </c>
      <c r="K39" s="20">
        <v>104161</v>
      </c>
      <c r="M39" s="20">
        <v>0</v>
      </c>
      <c r="O39" s="20">
        <v>0</v>
      </c>
    </row>
    <row r="40" spans="1:15" ht="22.2">
      <c r="A40" s="23" t="s">
        <v>36</v>
      </c>
      <c r="B40" s="37" t="s">
        <v>38</v>
      </c>
      <c r="D40" s="36"/>
      <c r="E40" s="36"/>
      <c r="F40" s="36"/>
      <c r="G40" s="24">
        <v>14</v>
      </c>
      <c r="H40" s="24"/>
      <c r="I40" s="20">
        <v>209626</v>
      </c>
      <c r="K40" s="20">
        <v>162446</v>
      </c>
      <c r="M40" s="20">
        <v>4606</v>
      </c>
      <c r="O40" s="20">
        <v>3837</v>
      </c>
    </row>
    <row r="41" spans="1:15" ht="22.2">
      <c r="A41" s="23"/>
      <c r="B41" s="37" t="s">
        <v>39</v>
      </c>
      <c r="D41" s="36"/>
      <c r="E41" s="36"/>
      <c r="F41" s="36"/>
      <c r="G41" s="24">
        <v>8</v>
      </c>
      <c r="H41" s="24"/>
      <c r="I41" s="20">
        <v>20819</v>
      </c>
      <c r="K41" s="20">
        <v>9259</v>
      </c>
      <c r="M41" s="20">
        <v>0</v>
      </c>
      <c r="O41" s="20">
        <v>0</v>
      </c>
    </row>
    <row r="42" spans="1:15" ht="22.2">
      <c r="A42" s="23"/>
      <c r="B42" s="37" t="s">
        <v>40</v>
      </c>
      <c r="D42" s="36"/>
      <c r="E42" s="36"/>
      <c r="F42" s="36"/>
      <c r="G42" s="24"/>
      <c r="H42" s="24"/>
      <c r="I42" s="20">
        <v>27469</v>
      </c>
      <c r="K42" s="20">
        <v>24806</v>
      </c>
      <c r="M42" s="20">
        <v>0</v>
      </c>
      <c r="O42" s="20">
        <v>0</v>
      </c>
    </row>
    <row r="43" spans="1:15" ht="22.2">
      <c r="A43" s="23"/>
      <c r="B43" s="37" t="s">
        <v>41</v>
      </c>
      <c r="D43" s="36"/>
      <c r="E43" s="36"/>
      <c r="F43" s="36"/>
      <c r="G43" s="24">
        <v>16</v>
      </c>
      <c r="H43" s="24"/>
      <c r="I43" s="20">
        <v>5213</v>
      </c>
      <c r="K43" s="20">
        <v>4955</v>
      </c>
      <c r="M43" s="20">
        <v>5213</v>
      </c>
      <c r="O43" s="20">
        <v>4955</v>
      </c>
    </row>
    <row r="44" spans="1:15" ht="22.2">
      <c r="A44" s="23"/>
      <c r="B44" s="37" t="s">
        <v>42</v>
      </c>
      <c r="D44" s="36"/>
      <c r="E44" s="36"/>
      <c r="F44" s="36"/>
      <c r="G44" s="24">
        <v>10</v>
      </c>
      <c r="H44" s="24"/>
      <c r="I44" s="20">
        <v>0</v>
      </c>
      <c r="K44" s="20">
        <v>0</v>
      </c>
      <c r="M44" s="20">
        <v>153086</v>
      </c>
      <c r="O44" s="20">
        <v>121259</v>
      </c>
    </row>
    <row r="45" spans="1:15" ht="22.2">
      <c r="A45" s="23"/>
      <c r="B45" s="37" t="s">
        <v>43</v>
      </c>
      <c r="D45" s="36"/>
      <c r="E45" s="36"/>
      <c r="F45" s="36"/>
      <c r="G45" s="24">
        <v>17</v>
      </c>
      <c r="H45" s="24"/>
      <c r="I45" s="20">
        <v>7188</v>
      </c>
      <c r="K45" s="20">
        <v>6980</v>
      </c>
      <c r="M45" s="20">
        <v>0</v>
      </c>
      <c r="O45" s="20">
        <v>0</v>
      </c>
    </row>
    <row r="46" spans="1:15" ht="22.2">
      <c r="A46" s="23"/>
      <c r="B46" s="37" t="s">
        <v>44</v>
      </c>
      <c r="D46" s="36"/>
      <c r="E46" s="36"/>
      <c r="F46" s="36"/>
      <c r="G46" s="24"/>
      <c r="H46" s="24"/>
      <c r="I46" s="20">
        <v>0</v>
      </c>
      <c r="K46" s="20">
        <v>0</v>
      </c>
      <c r="M46" s="20">
        <v>0</v>
      </c>
      <c r="O46" s="20">
        <v>0</v>
      </c>
    </row>
    <row r="47" spans="1:15" ht="22.2">
      <c r="A47" s="23"/>
      <c r="B47" s="37" t="s">
        <v>45</v>
      </c>
      <c r="D47" s="36"/>
      <c r="E47" s="36"/>
      <c r="F47" s="36"/>
      <c r="G47" s="24">
        <v>15</v>
      </c>
      <c r="H47" s="24"/>
      <c r="I47" s="20">
        <v>15551</v>
      </c>
      <c r="K47" s="20">
        <v>15551</v>
      </c>
      <c r="M47" s="20">
        <v>0</v>
      </c>
      <c r="O47" s="20">
        <v>0</v>
      </c>
    </row>
    <row r="48" spans="1:15" ht="22.2">
      <c r="A48" s="23"/>
      <c r="B48" s="37" t="s">
        <v>46</v>
      </c>
      <c r="D48" s="36"/>
      <c r="E48" s="36"/>
      <c r="F48" s="36"/>
      <c r="G48" s="24"/>
      <c r="H48" s="24"/>
      <c r="I48" s="20">
        <v>19809</v>
      </c>
      <c r="K48" s="20">
        <v>17187</v>
      </c>
      <c r="M48" s="20">
        <v>9243</v>
      </c>
      <c r="O48" s="20">
        <v>8115</v>
      </c>
    </row>
    <row r="49" spans="1:16" s="1" customFormat="1" ht="24" customHeight="1">
      <c r="B49" s="1" t="s">
        <v>47</v>
      </c>
      <c r="G49" s="21"/>
      <c r="I49" s="38">
        <v>409751</v>
      </c>
      <c r="J49" s="39"/>
      <c r="K49" s="38">
        <v>345345</v>
      </c>
      <c r="M49" s="38">
        <v>172148</v>
      </c>
      <c r="N49" s="39"/>
      <c r="O49" s="38">
        <v>138166</v>
      </c>
    </row>
    <row r="50" spans="1:16" s="1" customFormat="1" ht="22.5" customHeight="1">
      <c r="B50" s="1" t="s">
        <v>48</v>
      </c>
      <c r="G50" s="21"/>
      <c r="I50" s="41"/>
      <c r="J50" s="39"/>
      <c r="K50" s="41"/>
      <c r="M50" s="41"/>
      <c r="N50" s="39"/>
      <c r="O50" s="41"/>
    </row>
    <row r="51" spans="1:16" ht="21.6">
      <c r="A51" s="23" t="s">
        <v>49</v>
      </c>
      <c r="B51" s="37" t="s">
        <v>50</v>
      </c>
      <c r="G51" s="19">
        <v>16</v>
      </c>
      <c r="I51" s="42">
        <v>22361</v>
      </c>
      <c r="J51" s="43"/>
      <c r="K51" s="42">
        <v>25045</v>
      </c>
      <c r="M51" s="42">
        <v>22361</v>
      </c>
      <c r="N51" s="43"/>
      <c r="O51" s="42">
        <v>25045</v>
      </c>
    </row>
    <row r="52" spans="1:16" ht="22.5" customHeight="1">
      <c r="A52" s="23" t="s">
        <v>51</v>
      </c>
      <c r="B52" s="37" t="s">
        <v>52</v>
      </c>
      <c r="G52" s="19">
        <v>18</v>
      </c>
      <c r="I52" s="42">
        <v>28531</v>
      </c>
      <c r="J52" s="43"/>
      <c r="K52" s="42">
        <v>26709</v>
      </c>
      <c r="M52" s="42">
        <v>4075</v>
      </c>
      <c r="N52" s="43"/>
      <c r="O52" s="42">
        <v>3872</v>
      </c>
      <c r="P52" s="26"/>
    </row>
    <row r="53" spans="1:16" ht="22.5" customHeight="1">
      <c r="A53" s="23" t="s">
        <v>53</v>
      </c>
      <c r="B53" s="10" t="s">
        <v>54</v>
      </c>
      <c r="G53" s="19">
        <v>21</v>
      </c>
      <c r="I53" s="42">
        <v>1159</v>
      </c>
      <c r="J53" s="44"/>
      <c r="K53" s="42">
        <v>0</v>
      </c>
      <c r="M53" s="42">
        <v>0</v>
      </c>
      <c r="N53" s="44"/>
      <c r="O53" s="42">
        <v>0</v>
      </c>
    </row>
    <row r="54" spans="1:16" s="1" customFormat="1" ht="22.2">
      <c r="B54" s="1" t="s">
        <v>55</v>
      </c>
      <c r="G54" s="21"/>
      <c r="I54" s="38">
        <v>52051</v>
      </c>
      <c r="J54" s="40"/>
      <c r="K54" s="38">
        <v>51754</v>
      </c>
      <c r="M54" s="38">
        <v>26436</v>
      </c>
      <c r="N54" s="40"/>
      <c r="O54" s="38">
        <v>28917</v>
      </c>
    </row>
    <row r="55" spans="1:16" ht="24" customHeight="1" thickBot="1">
      <c r="B55" s="1" t="s">
        <v>56</v>
      </c>
      <c r="C55" s="1"/>
      <c r="E55" s="1"/>
      <c r="G55" s="21"/>
      <c r="I55" s="45">
        <v>461802</v>
      </c>
      <c r="J55" s="44"/>
      <c r="K55" s="45">
        <v>397099</v>
      </c>
      <c r="M55" s="38">
        <v>198584</v>
      </c>
      <c r="N55" s="44"/>
      <c r="O55" s="38">
        <v>167083</v>
      </c>
    </row>
    <row r="56" spans="1:16" ht="22.8" thickTop="1">
      <c r="B56" s="1" t="s">
        <v>57</v>
      </c>
    </row>
    <row r="57" spans="1:16" ht="21.6">
      <c r="B57" s="10" t="s">
        <v>58</v>
      </c>
      <c r="G57" s="19">
        <v>22</v>
      </c>
    </row>
    <row r="58" spans="1:16" s="1" customFormat="1" ht="22.2">
      <c r="B58" s="10" t="s">
        <v>59</v>
      </c>
      <c r="D58" s="10"/>
      <c r="G58" s="19"/>
      <c r="I58" s="42">
        <v>378000</v>
      </c>
      <c r="J58" s="40"/>
      <c r="K58" s="42">
        <v>378000</v>
      </c>
      <c r="M58" s="42">
        <v>378000</v>
      </c>
      <c r="N58" s="40"/>
      <c r="O58" s="42">
        <v>378000</v>
      </c>
    </row>
    <row r="59" spans="1:16" s="1" customFormat="1" ht="22.2">
      <c r="B59" s="10" t="s">
        <v>60</v>
      </c>
      <c r="D59" s="10"/>
      <c r="G59" s="19"/>
      <c r="I59" s="42">
        <v>495768</v>
      </c>
      <c r="J59" s="40"/>
      <c r="K59" s="42">
        <v>495768</v>
      </c>
      <c r="M59" s="42">
        <v>495768</v>
      </c>
      <c r="N59" s="40"/>
      <c r="O59" s="42">
        <v>495768</v>
      </c>
    </row>
    <row r="60" spans="1:16" ht="22.2">
      <c r="A60" s="24"/>
      <c r="B60" s="46" t="s">
        <v>61</v>
      </c>
      <c r="C60" s="47"/>
      <c r="D60" s="48"/>
      <c r="E60" s="49"/>
      <c r="I60" s="44"/>
      <c r="J60" s="44"/>
      <c r="K60" s="44"/>
      <c r="N60" s="44"/>
    </row>
    <row r="61" spans="1:16" ht="22.5" customHeight="1">
      <c r="A61" s="24"/>
      <c r="C61" s="10" t="s">
        <v>62</v>
      </c>
      <c r="D61" s="47"/>
      <c r="G61" s="50"/>
      <c r="I61" s="20">
        <v>38000</v>
      </c>
      <c r="K61" s="20">
        <v>38000</v>
      </c>
      <c r="M61" s="20">
        <v>38000</v>
      </c>
      <c r="O61" s="51">
        <v>38000</v>
      </c>
    </row>
    <row r="62" spans="1:16" ht="22.5" customHeight="1">
      <c r="C62" s="10" t="s">
        <v>63</v>
      </c>
      <c r="D62" s="47"/>
      <c r="E62" s="47"/>
      <c r="I62" s="44">
        <v>-871551</v>
      </c>
      <c r="K62" s="44">
        <v>-828590</v>
      </c>
      <c r="M62" s="44">
        <v>-711331</v>
      </c>
      <c r="O62" s="44">
        <v>-668371</v>
      </c>
    </row>
    <row r="63" spans="1:16" ht="22.2" customHeight="1">
      <c r="B63" s="10" t="s">
        <v>64</v>
      </c>
      <c r="D63" s="47"/>
      <c r="E63" s="47"/>
      <c r="I63" s="20">
        <v>187612</v>
      </c>
      <c r="K63" s="20">
        <v>160219</v>
      </c>
      <c r="M63" s="44">
        <v>0</v>
      </c>
      <c r="O63" s="44">
        <v>0</v>
      </c>
    </row>
    <row r="64" spans="1:16" ht="23.4" customHeight="1">
      <c r="B64" s="1" t="s">
        <v>65</v>
      </c>
      <c r="C64" s="1"/>
      <c r="E64" s="1"/>
      <c r="G64" s="21"/>
      <c r="I64" s="52">
        <v>227829</v>
      </c>
      <c r="J64" s="44"/>
      <c r="K64" s="52">
        <v>243397</v>
      </c>
      <c r="M64" s="52">
        <v>200437</v>
      </c>
      <c r="N64" s="44"/>
      <c r="O64" s="52">
        <v>243397</v>
      </c>
    </row>
    <row r="65" spans="2:15" ht="23.4" customHeight="1">
      <c r="B65" s="10" t="s">
        <v>66</v>
      </c>
      <c r="C65" s="1"/>
      <c r="E65" s="1"/>
      <c r="G65" s="21"/>
      <c r="I65" s="41">
        <v>-2645</v>
      </c>
      <c r="J65" s="44"/>
      <c r="K65" s="41">
        <v>-2627</v>
      </c>
      <c r="M65" s="41">
        <v>0</v>
      </c>
      <c r="N65" s="44"/>
      <c r="O65" s="41">
        <v>0</v>
      </c>
    </row>
    <row r="66" spans="2:15" ht="23.4" customHeight="1">
      <c r="B66" s="1" t="s">
        <v>67</v>
      </c>
      <c r="C66" s="1"/>
      <c r="E66" s="1"/>
      <c r="G66" s="21"/>
      <c r="I66" s="53">
        <v>225184</v>
      </c>
      <c r="K66" s="53">
        <v>240770</v>
      </c>
      <c r="M66" s="53">
        <v>200437</v>
      </c>
      <c r="O66" s="53">
        <v>243397</v>
      </c>
    </row>
    <row r="67" spans="2:15" ht="23.4" customHeight="1" thickBot="1">
      <c r="B67" s="1" t="s">
        <v>68</v>
      </c>
      <c r="C67" s="1"/>
      <c r="E67" s="1"/>
      <c r="G67" s="21"/>
      <c r="I67" s="45">
        <v>686986</v>
      </c>
      <c r="J67" s="44"/>
      <c r="K67" s="45">
        <v>637869</v>
      </c>
      <c r="M67" s="45">
        <v>399021</v>
      </c>
      <c r="N67" s="44"/>
      <c r="O67" s="45">
        <v>410480</v>
      </c>
    </row>
    <row r="68" spans="2:15" ht="23.4" customHeight="1" thickTop="1">
      <c r="B68" s="1"/>
      <c r="C68" s="1"/>
      <c r="E68" s="1"/>
      <c r="G68" s="21"/>
      <c r="I68" s="41"/>
      <c r="J68" s="44"/>
      <c r="K68" s="41"/>
      <c r="M68" s="41"/>
      <c r="N68" s="44"/>
      <c r="O68" s="41"/>
    </row>
    <row r="69" spans="2:15" ht="23.4" customHeight="1">
      <c r="B69" s="1"/>
      <c r="C69" s="1"/>
      <c r="E69" s="1"/>
      <c r="G69" s="21"/>
      <c r="I69" s="41"/>
      <c r="J69" s="44"/>
      <c r="K69" s="41"/>
      <c r="M69" s="41"/>
      <c r="N69" s="44"/>
      <c r="O69" s="41"/>
    </row>
    <row r="70" spans="2:15" ht="23.4" customHeight="1">
      <c r="B70" s="1"/>
      <c r="C70" s="1"/>
      <c r="E70" s="1"/>
      <c r="G70" s="21"/>
      <c r="I70" s="41"/>
      <c r="J70" s="44"/>
      <c r="K70" s="41"/>
      <c r="M70" s="41"/>
      <c r="N70" s="44"/>
      <c r="O70" s="41"/>
    </row>
    <row r="71" spans="2:15" ht="22.5" customHeight="1">
      <c r="B71" s="54"/>
      <c r="C71" s="54"/>
      <c r="D71" s="54"/>
      <c r="E71" s="54"/>
      <c r="G71" s="55"/>
    </row>
    <row r="72" spans="2:15" ht="21" customHeight="1">
      <c r="F72" s="24"/>
      <c r="H72" s="24"/>
      <c r="I72" s="20">
        <v>0</v>
      </c>
      <c r="J72" s="24"/>
      <c r="K72" s="20">
        <v>0</v>
      </c>
      <c r="M72" s="20">
        <v>0</v>
      </c>
      <c r="N72" s="24"/>
      <c r="O72" s="20">
        <v>0</v>
      </c>
    </row>
    <row r="73" spans="2:15" ht="21" customHeight="1">
      <c r="F73" s="24"/>
      <c r="H73" s="24"/>
      <c r="J73" s="24"/>
      <c r="N73" s="24"/>
    </row>
    <row r="74" spans="2:15" ht="21" customHeight="1">
      <c r="I74" s="20">
        <v>0</v>
      </c>
      <c r="M74" s="20">
        <v>0</v>
      </c>
    </row>
    <row r="75" spans="2:15" ht="21" customHeight="1">
      <c r="K75" s="44"/>
      <c r="O75" s="44"/>
    </row>
  </sheetData>
  <mergeCells count="6">
    <mergeCell ref="I4:K4"/>
    <mergeCell ref="M4:O4"/>
    <mergeCell ref="B7:F7"/>
    <mergeCell ref="B36:F36"/>
    <mergeCell ref="I33:K33"/>
    <mergeCell ref="M33:O33"/>
  </mergeCells>
  <pageMargins left="0.82677055993000903" right="0.32" top="0.62992125984252001" bottom="0.62992125984252001" header="0.51180993000874897" footer="0.511798993875766"/>
  <pageSetup paperSize="9" scale="77" firstPageNumber="3" fitToHeight="0" orientation="portrait" useFirstPageNumber="1" r:id="rId1"/>
  <headerFooter scaleWithDoc="0">
    <oddFooter>&amp;L&amp;"Angsana New,Regular"  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 &amp;R&amp;"Angsana New,Regular"&amp;16&amp;P</oddFooter>
  </headerFooter>
  <rowBreaks count="1" manualBreakCount="1">
    <brk id="29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8615-E901-4EAB-92C0-D49C00760744}">
  <sheetPr>
    <tabColor rgb="FFCCFFFF"/>
  </sheetPr>
  <dimension ref="A1:L161"/>
  <sheetViews>
    <sheetView view="pageBreakPreview" topLeftCell="B1" zoomScaleNormal="100" zoomScaleSheetLayoutView="100" workbookViewId="0">
      <selection activeCell="F9" sqref="F9"/>
    </sheetView>
  </sheetViews>
  <sheetFormatPr defaultColWidth="8.109375" defaultRowHeight="22.5" customHeight="1"/>
  <cols>
    <col min="1" max="1" width="4.77734375" style="24" hidden="1" customWidth="1"/>
    <col min="2" max="2" width="3.33203125" style="10" customWidth="1"/>
    <col min="3" max="3" width="43" style="10" customWidth="1"/>
    <col min="4" max="4" width="9.44140625" style="103" customWidth="1"/>
    <col min="5" max="5" width="1" style="10" customWidth="1"/>
    <col min="6" max="6" width="14" style="10" customWidth="1"/>
    <col min="7" max="7" width="1" style="10" customWidth="1"/>
    <col min="8" max="8" width="14" style="10" customWidth="1"/>
    <col min="9" max="9" width="1" style="10" customWidth="1"/>
    <col min="10" max="10" width="14" style="10" customWidth="1"/>
    <col min="11" max="11" width="1" style="10" customWidth="1"/>
    <col min="12" max="12" width="14" style="10" customWidth="1"/>
    <col min="13" max="16384" width="8.109375" style="10"/>
  </cols>
  <sheetData>
    <row r="1" spans="1:12" ht="22.5" customHeight="1">
      <c r="B1" s="2" t="s">
        <v>0</v>
      </c>
      <c r="C1" s="2"/>
      <c r="D1" s="3"/>
      <c r="E1" s="1"/>
      <c r="F1" s="56"/>
      <c r="G1" s="1"/>
      <c r="H1" s="1"/>
      <c r="I1" s="1"/>
      <c r="J1" s="56"/>
      <c r="K1" s="1"/>
      <c r="L1" s="1"/>
    </row>
    <row r="2" spans="1:12" ht="22.5" customHeight="1">
      <c r="B2" s="1" t="s">
        <v>69</v>
      </c>
      <c r="C2" s="1"/>
      <c r="D2" s="3"/>
      <c r="E2" s="1"/>
      <c r="F2" s="56"/>
      <c r="G2" s="1"/>
      <c r="H2" s="1"/>
      <c r="I2" s="1"/>
      <c r="J2" s="56"/>
      <c r="K2" s="1"/>
      <c r="L2" s="4" t="s">
        <v>9</v>
      </c>
    </row>
    <row r="3" spans="1:12" ht="22.5" customHeight="1">
      <c r="B3" s="57" t="s">
        <v>70</v>
      </c>
      <c r="C3" s="57"/>
      <c r="D3" s="58"/>
      <c r="E3" s="57"/>
      <c r="F3" s="59"/>
      <c r="G3" s="1"/>
      <c r="H3" s="35"/>
      <c r="I3" s="1"/>
      <c r="J3" s="59"/>
      <c r="K3" s="57"/>
      <c r="L3" s="35" t="s">
        <v>3</v>
      </c>
    </row>
    <row r="4" spans="1:12" ht="22.5" customHeight="1">
      <c r="B4" s="12"/>
      <c r="C4" s="12"/>
      <c r="D4" s="60"/>
      <c r="E4" s="61"/>
      <c r="F4" s="8" t="s">
        <v>4</v>
      </c>
      <c r="G4" s="8"/>
      <c r="H4" s="8"/>
      <c r="I4" s="9"/>
      <c r="J4" s="8" t="s">
        <v>5</v>
      </c>
      <c r="K4" s="8"/>
      <c r="L4" s="8"/>
    </row>
    <row r="5" spans="1:12" ht="22.5" customHeight="1">
      <c r="B5" s="37"/>
      <c r="C5" s="37"/>
      <c r="D5" s="62"/>
      <c r="F5" s="63">
        <v>2568</v>
      </c>
      <c r="G5" s="1"/>
      <c r="H5" s="63">
        <v>2567</v>
      </c>
      <c r="I5" s="1"/>
      <c r="J5" s="63">
        <v>2568</v>
      </c>
      <c r="K5" s="64"/>
      <c r="L5" s="63">
        <v>2567</v>
      </c>
    </row>
    <row r="6" spans="1:12" ht="22.5" customHeight="1">
      <c r="B6" s="37" t="s">
        <v>72</v>
      </c>
      <c r="C6" s="1"/>
      <c r="D6" s="62"/>
      <c r="F6" s="20">
        <v>143351</v>
      </c>
      <c r="H6" s="65">
        <v>91742</v>
      </c>
      <c r="J6" s="44">
        <v>0</v>
      </c>
      <c r="K6" s="44"/>
      <c r="L6" s="44">
        <v>0</v>
      </c>
    </row>
    <row r="7" spans="1:12" ht="22.5" customHeight="1">
      <c r="B7" s="37" t="s">
        <v>73</v>
      </c>
      <c r="C7" s="1"/>
      <c r="D7" s="62"/>
      <c r="F7" s="65">
        <v>0</v>
      </c>
      <c r="H7" s="65">
        <v>0</v>
      </c>
      <c r="J7" s="65">
        <v>5453</v>
      </c>
      <c r="L7" s="65">
        <v>6465</v>
      </c>
    </row>
    <row r="8" spans="1:12" ht="22.5" customHeight="1">
      <c r="B8" s="66" t="s">
        <v>71</v>
      </c>
      <c r="C8" s="1"/>
      <c r="D8" s="67"/>
      <c r="F8" s="68">
        <v>143351</v>
      </c>
      <c r="H8" s="68">
        <v>91742</v>
      </c>
      <c r="J8" s="69">
        <v>5453</v>
      </c>
      <c r="L8" s="69">
        <v>6465</v>
      </c>
    </row>
    <row r="9" spans="1:12" ht="22.5" customHeight="1">
      <c r="B9" s="70" t="s">
        <v>74</v>
      </c>
      <c r="D9" s="62"/>
      <c r="F9" s="65">
        <v>-144812</v>
      </c>
      <c r="H9" s="65">
        <v>-85951</v>
      </c>
      <c r="J9" s="71">
        <v>0</v>
      </c>
      <c r="L9" s="71">
        <v>0</v>
      </c>
    </row>
    <row r="10" spans="1:12" ht="22.5" customHeight="1">
      <c r="B10" s="37" t="s">
        <v>75</v>
      </c>
      <c r="C10" s="37"/>
      <c r="D10" s="62"/>
      <c r="E10" s="72"/>
      <c r="F10" s="73">
        <v>0</v>
      </c>
      <c r="G10" s="1"/>
      <c r="H10" s="73">
        <v>0</v>
      </c>
      <c r="I10" s="1"/>
      <c r="J10" s="73">
        <v>-8104</v>
      </c>
      <c r="K10" s="1"/>
      <c r="L10" s="73">
        <v>-8277</v>
      </c>
    </row>
    <row r="11" spans="1:12" s="1" customFormat="1" ht="22.5" customHeight="1">
      <c r="A11" s="22"/>
      <c r="B11" s="36" t="s">
        <v>76</v>
      </c>
      <c r="C11" s="36"/>
      <c r="D11" s="67"/>
      <c r="E11" s="72"/>
      <c r="F11" s="74">
        <v>-1461</v>
      </c>
      <c r="H11" s="74">
        <v>5791</v>
      </c>
      <c r="J11" s="74">
        <v>-2651</v>
      </c>
      <c r="L11" s="74">
        <v>-1812</v>
      </c>
    </row>
    <row r="12" spans="1:12" ht="22.5" customHeight="1">
      <c r="B12" s="10" t="s">
        <v>77</v>
      </c>
      <c r="D12" s="62"/>
      <c r="E12" s="72"/>
      <c r="F12" s="65">
        <v>1132</v>
      </c>
      <c r="G12" s="1"/>
      <c r="H12" s="65">
        <v>16282</v>
      </c>
      <c r="I12" s="1"/>
      <c r="J12" s="65">
        <v>3150</v>
      </c>
      <c r="K12" s="74"/>
      <c r="L12" s="65">
        <v>3152</v>
      </c>
    </row>
    <row r="13" spans="1:12" ht="22.5" customHeight="1">
      <c r="B13" s="10" t="s">
        <v>78</v>
      </c>
      <c r="C13" s="1"/>
      <c r="D13" s="67"/>
      <c r="E13" s="72"/>
      <c r="F13" s="65">
        <v>166</v>
      </c>
      <c r="H13" s="65">
        <v>193</v>
      </c>
      <c r="J13" s="65">
        <v>166</v>
      </c>
      <c r="K13" s="65"/>
      <c r="L13" s="65">
        <v>496</v>
      </c>
    </row>
    <row r="14" spans="1:12" ht="22.5" customHeight="1">
      <c r="B14" s="10" t="s">
        <v>80</v>
      </c>
      <c r="D14" s="62"/>
      <c r="E14" s="75"/>
      <c r="F14" s="76">
        <v>-12315</v>
      </c>
      <c r="H14" s="76">
        <v>-17484</v>
      </c>
      <c r="J14" s="76">
        <v>-4910</v>
      </c>
      <c r="K14" s="65"/>
      <c r="L14" s="76">
        <v>-4703</v>
      </c>
    </row>
    <row r="15" spans="1:12" ht="22.5" customHeight="1">
      <c r="B15" s="1" t="s">
        <v>81</v>
      </c>
      <c r="C15" s="1"/>
      <c r="D15" s="67"/>
      <c r="E15" s="72"/>
      <c r="F15" s="40">
        <v>-12478</v>
      </c>
      <c r="G15" s="1"/>
      <c r="H15" s="40">
        <v>4782</v>
      </c>
      <c r="I15" s="1"/>
      <c r="J15" s="40">
        <v>-4245</v>
      </c>
      <c r="K15" s="74"/>
      <c r="L15" s="40">
        <v>-2867</v>
      </c>
    </row>
    <row r="16" spans="1:12" ht="22.5" customHeight="1">
      <c r="B16" s="10" t="s">
        <v>82</v>
      </c>
      <c r="C16" s="1"/>
      <c r="D16" s="77"/>
      <c r="E16" s="72"/>
      <c r="F16" s="44">
        <v>69</v>
      </c>
      <c r="H16" s="44">
        <v>0</v>
      </c>
      <c r="J16" s="44">
        <v>0</v>
      </c>
      <c r="K16" s="65"/>
      <c r="L16" s="44">
        <v>0</v>
      </c>
    </row>
    <row r="17" spans="2:12" ht="22.5" customHeight="1">
      <c r="B17" s="10" t="s">
        <v>83</v>
      </c>
      <c r="C17" s="1"/>
      <c r="D17" s="77"/>
      <c r="E17" s="72"/>
      <c r="F17" s="44">
        <v>-9796</v>
      </c>
      <c r="H17" s="44">
        <v>0</v>
      </c>
      <c r="J17" s="44">
        <v>0</v>
      </c>
      <c r="K17" s="65"/>
      <c r="L17" s="44">
        <v>0</v>
      </c>
    </row>
    <row r="18" spans="2:12" ht="22.5" customHeight="1">
      <c r="B18" s="10" t="s">
        <v>84</v>
      </c>
      <c r="C18" s="1"/>
      <c r="D18" s="67"/>
      <c r="E18" s="72"/>
      <c r="F18" s="44">
        <v>0</v>
      </c>
      <c r="G18" s="1"/>
      <c r="H18" s="44">
        <v>0</v>
      </c>
      <c r="I18" s="1"/>
      <c r="J18" s="44">
        <v>-17461</v>
      </c>
      <c r="K18" s="74"/>
      <c r="L18" s="44">
        <v>5559</v>
      </c>
    </row>
    <row r="19" spans="2:12" ht="22.5" customHeight="1">
      <c r="B19" s="10" t="s">
        <v>85</v>
      </c>
      <c r="C19" s="1"/>
      <c r="D19" s="67"/>
      <c r="E19" s="72"/>
      <c r="F19" s="44">
        <v>2238</v>
      </c>
      <c r="G19" s="1"/>
      <c r="H19" s="44">
        <v>-357</v>
      </c>
      <c r="I19" s="1"/>
      <c r="J19" s="44">
        <v>-574</v>
      </c>
      <c r="K19" s="74"/>
      <c r="L19" s="44">
        <v>-964</v>
      </c>
    </row>
    <row r="20" spans="2:12" ht="22.5" customHeight="1">
      <c r="B20" s="10" t="s">
        <v>86</v>
      </c>
      <c r="D20" s="62"/>
      <c r="E20" s="72"/>
      <c r="F20" s="76">
        <v>-3592</v>
      </c>
      <c r="G20" s="1"/>
      <c r="H20" s="76">
        <v>-2892</v>
      </c>
      <c r="I20" s="1"/>
      <c r="J20" s="76">
        <v>-1045</v>
      </c>
      <c r="K20" s="74"/>
      <c r="L20" s="76">
        <v>0</v>
      </c>
    </row>
    <row r="21" spans="2:12" ht="22.5" customHeight="1">
      <c r="B21" s="1" t="s">
        <v>87</v>
      </c>
      <c r="C21" s="1"/>
      <c r="D21" s="67"/>
      <c r="E21" s="75"/>
      <c r="F21" s="40">
        <v>-23559</v>
      </c>
      <c r="H21" s="40">
        <v>1533</v>
      </c>
      <c r="J21" s="40">
        <v>-23325</v>
      </c>
      <c r="K21" s="65"/>
      <c r="L21" s="40">
        <v>1728</v>
      </c>
    </row>
    <row r="22" spans="2:12" ht="22.5" customHeight="1">
      <c r="B22" s="10" t="s">
        <v>88</v>
      </c>
      <c r="D22" s="62"/>
      <c r="E22" s="72"/>
      <c r="F22" s="44">
        <v>854</v>
      </c>
      <c r="G22" s="1"/>
      <c r="H22" s="44">
        <v>271</v>
      </c>
      <c r="I22" s="1"/>
      <c r="J22" s="44">
        <v>420</v>
      </c>
      <c r="K22" s="74"/>
      <c r="L22" s="76">
        <v>63</v>
      </c>
    </row>
    <row r="23" spans="2:12" ht="22.5" customHeight="1" thickBot="1">
      <c r="B23" s="36" t="s">
        <v>89</v>
      </c>
      <c r="C23" s="36"/>
      <c r="D23" s="67"/>
      <c r="E23" s="75"/>
      <c r="F23" s="78">
        <v>-22705</v>
      </c>
      <c r="H23" s="78">
        <v>1804</v>
      </c>
      <c r="J23" s="78">
        <v>-22905</v>
      </c>
      <c r="K23" s="65"/>
      <c r="L23" s="78">
        <v>1791</v>
      </c>
    </row>
    <row r="24" spans="2:12" ht="6" customHeight="1" thickTop="1">
      <c r="B24" s="36"/>
      <c r="C24" s="36"/>
      <c r="D24" s="67"/>
      <c r="E24" s="75"/>
      <c r="F24" s="40"/>
      <c r="H24" s="40"/>
      <c r="J24" s="40"/>
      <c r="K24" s="65"/>
      <c r="L24" s="40"/>
    </row>
    <row r="25" spans="2:12" ht="22.5" customHeight="1">
      <c r="B25" s="36" t="s">
        <v>90</v>
      </c>
      <c r="C25" s="36"/>
      <c r="D25" s="67"/>
      <c r="E25" s="75"/>
      <c r="F25" s="40"/>
      <c r="H25" s="40"/>
      <c r="J25" s="40"/>
      <c r="K25" s="65"/>
      <c r="L25" s="40"/>
    </row>
    <row r="26" spans="2:12" ht="22.5" customHeight="1">
      <c r="B26" s="36" t="s">
        <v>91</v>
      </c>
      <c r="C26" s="36"/>
      <c r="D26" s="67"/>
      <c r="E26" s="75"/>
      <c r="F26" s="40"/>
      <c r="H26" s="40"/>
      <c r="J26" s="40"/>
      <c r="K26" s="65"/>
      <c r="L26" s="40"/>
    </row>
    <row r="27" spans="2:12" ht="22.5" customHeight="1">
      <c r="B27" s="37" t="s">
        <v>92</v>
      </c>
      <c r="C27" s="37"/>
      <c r="D27" s="62"/>
      <c r="E27" s="75"/>
      <c r="F27" s="44">
        <v>34326.449999999997</v>
      </c>
      <c r="H27" s="40">
        <v>0</v>
      </c>
      <c r="J27" s="40">
        <v>0</v>
      </c>
      <c r="K27" s="65"/>
      <c r="L27" s="40">
        <v>0</v>
      </c>
    </row>
    <row r="28" spans="2:12" ht="22.5" customHeight="1">
      <c r="B28" s="37" t="s">
        <v>93</v>
      </c>
      <c r="C28" s="37"/>
      <c r="D28" s="62"/>
      <c r="E28" s="75"/>
      <c r="F28" s="76">
        <v>-6865.29</v>
      </c>
      <c r="H28" s="79">
        <v>0</v>
      </c>
      <c r="J28" s="79">
        <v>0</v>
      </c>
      <c r="K28" s="65"/>
      <c r="L28" s="79">
        <v>0</v>
      </c>
    </row>
    <row r="29" spans="2:12" ht="22.5" customHeight="1">
      <c r="B29" s="36" t="s">
        <v>94</v>
      </c>
      <c r="C29" s="36"/>
      <c r="D29" s="67"/>
      <c r="E29" s="75"/>
      <c r="F29" s="80">
        <v>27461.159999999996</v>
      </c>
      <c r="H29" s="80">
        <v>0</v>
      </c>
      <c r="J29" s="80">
        <v>0</v>
      </c>
      <c r="K29" s="65"/>
      <c r="L29" s="80">
        <v>0</v>
      </c>
    </row>
    <row r="30" spans="2:12" ht="7.2" customHeight="1">
      <c r="B30" s="36"/>
      <c r="C30" s="36"/>
      <c r="D30" s="67"/>
      <c r="E30" s="75"/>
      <c r="F30" s="40"/>
      <c r="H30" s="40"/>
      <c r="J30" s="40"/>
      <c r="K30" s="65"/>
      <c r="L30" s="40"/>
    </row>
    <row r="31" spans="2:12" ht="22.5" customHeight="1" thickBot="1">
      <c r="B31" s="36" t="s">
        <v>95</v>
      </c>
      <c r="C31" s="36"/>
      <c r="D31" s="67"/>
      <c r="E31" s="75"/>
      <c r="F31" s="81">
        <v>4756.1599999999962</v>
      </c>
      <c r="H31" s="81">
        <v>1804</v>
      </c>
      <c r="J31" s="81">
        <v>-22905</v>
      </c>
      <c r="K31" s="65"/>
      <c r="L31" s="81">
        <v>1791</v>
      </c>
    </row>
    <row r="32" spans="2:12" ht="9.6" customHeight="1" thickTop="1">
      <c r="B32" s="36"/>
      <c r="C32" s="36"/>
      <c r="D32" s="67"/>
      <c r="E32" s="75"/>
      <c r="F32" s="40"/>
      <c r="H32" s="40"/>
      <c r="J32" s="40"/>
      <c r="K32" s="65"/>
      <c r="L32" s="40"/>
    </row>
    <row r="33" spans="2:12" ht="22.5" customHeight="1">
      <c r="B33" s="36" t="s">
        <v>98</v>
      </c>
      <c r="C33" s="36"/>
      <c r="D33" s="67"/>
      <c r="E33" s="75"/>
      <c r="F33" s="40"/>
      <c r="H33" s="40"/>
      <c r="J33" s="40"/>
      <c r="K33" s="65"/>
      <c r="L33" s="40"/>
    </row>
    <row r="34" spans="2:12" ht="22.5" customHeight="1">
      <c r="B34" s="37" t="s">
        <v>99</v>
      </c>
      <c r="C34" s="36"/>
      <c r="D34" s="67"/>
      <c r="E34" s="75"/>
      <c r="F34" s="44">
        <v>-22659</v>
      </c>
      <c r="H34" s="44">
        <v>1792</v>
      </c>
      <c r="J34" s="44">
        <v>-22905</v>
      </c>
      <c r="K34" s="65"/>
      <c r="L34" s="44">
        <v>1791</v>
      </c>
    </row>
    <row r="35" spans="2:12" ht="22.5" customHeight="1">
      <c r="B35" s="37" t="s">
        <v>66</v>
      </c>
      <c r="C35" s="36"/>
      <c r="D35" s="67"/>
      <c r="E35" s="75"/>
      <c r="F35" s="44">
        <v>-46</v>
      </c>
      <c r="H35" s="44">
        <v>12</v>
      </c>
      <c r="J35" s="44">
        <v>0</v>
      </c>
      <c r="K35" s="65"/>
      <c r="L35" s="44">
        <v>0</v>
      </c>
    </row>
    <row r="36" spans="2:12" ht="22.5" customHeight="1" thickBot="1">
      <c r="B36" s="36" t="s">
        <v>89</v>
      </c>
      <c r="C36" s="36"/>
      <c r="D36" s="67"/>
      <c r="E36" s="75"/>
      <c r="F36" s="78">
        <v>-22705</v>
      </c>
      <c r="H36" s="78">
        <v>1804</v>
      </c>
      <c r="J36" s="78">
        <v>-22905</v>
      </c>
      <c r="K36" s="65"/>
      <c r="L36" s="78">
        <v>1791</v>
      </c>
    </row>
    <row r="37" spans="2:12" ht="5.4" customHeight="1" thickTop="1">
      <c r="B37" s="36"/>
      <c r="C37" s="36"/>
      <c r="D37" s="67"/>
      <c r="E37" s="75"/>
      <c r="F37" s="40"/>
      <c r="H37" s="40"/>
      <c r="J37" s="40"/>
      <c r="K37" s="65"/>
      <c r="L37" s="40"/>
    </row>
    <row r="38" spans="2:12" ht="22.5" customHeight="1">
      <c r="B38" s="36" t="s">
        <v>100</v>
      </c>
      <c r="C38" s="36"/>
      <c r="D38" s="67"/>
      <c r="E38" s="75"/>
      <c r="F38" s="40"/>
      <c r="H38" s="40"/>
      <c r="J38" s="40"/>
      <c r="K38" s="65"/>
      <c r="L38" s="40"/>
    </row>
    <row r="39" spans="2:12" ht="22.5" customHeight="1">
      <c r="B39" s="37" t="s">
        <v>99</v>
      </c>
      <c r="C39" s="36"/>
      <c r="D39" s="67"/>
      <c r="E39" s="75"/>
      <c r="F39" s="44">
        <v>4734.1599999999962</v>
      </c>
      <c r="H39" s="44">
        <v>1792</v>
      </c>
      <c r="J39" s="44">
        <v>-22905</v>
      </c>
      <c r="K39" s="65"/>
      <c r="L39" s="44">
        <v>1791</v>
      </c>
    </row>
    <row r="40" spans="2:12" ht="22.5" customHeight="1">
      <c r="B40" s="37" t="s">
        <v>66</v>
      </c>
      <c r="C40" s="36"/>
      <c r="D40" s="67"/>
      <c r="E40" s="75"/>
      <c r="F40" s="44">
        <v>22</v>
      </c>
      <c r="H40" s="44">
        <v>12</v>
      </c>
      <c r="J40" s="44">
        <v>0</v>
      </c>
      <c r="K40" s="65"/>
      <c r="L40" s="44">
        <v>0</v>
      </c>
    </row>
    <row r="41" spans="2:12" ht="22.5" customHeight="1" thickBot="1">
      <c r="B41" s="36" t="s">
        <v>95</v>
      </c>
      <c r="C41" s="36"/>
      <c r="D41" s="67"/>
      <c r="E41" s="75"/>
      <c r="F41" s="78">
        <v>4756.1599999999962</v>
      </c>
      <c r="H41" s="78">
        <v>1804</v>
      </c>
      <c r="J41" s="78">
        <v>-22905</v>
      </c>
      <c r="K41" s="65"/>
      <c r="L41" s="78">
        <v>1791</v>
      </c>
    </row>
    <row r="42" spans="2:12" ht="6" customHeight="1" thickTop="1">
      <c r="B42" s="36"/>
      <c r="C42" s="36"/>
      <c r="D42" s="67"/>
      <c r="E42" s="75"/>
      <c r="F42" s="40"/>
      <c r="H42" s="40"/>
      <c r="J42" s="40"/>
      <c r="K42" s="65"/>
      <c r="L42" s="40"/>
    </row>
    <row r="43" spans="2:12" ht="22.5" customHeight="1">
      <c r="B43" s="36" t="s">
        <v>101</v>
      </c>
      <c r="C43" s="37"/>
      <c r="D43" s="82"/>
      <c r="E43" s="83"/>
      <c r="F43" s="40"/>
      <c r="G43" s="40"/>
      <c r="H43" s="40"/>
      <c r="I43" s="40"/>
      <c r="J43" s="40"/>
      <c r="K43" s="40"/>
      <c r="L43" s="40"/>
    </row>
    <row r="44" spans="2:12" ht="22.5" customHeight="1" thickBot="1">
      <c r="B44" s="37" t="s">
        <v>102</v>
      </c>
      <c r="C44" s="37"/>
      <c r="D44" s="84"/>
      <c r="E44" s="85"/>
      <c r="F44" s="86">
        <v>-3.0033068783068783E-2</v>
      </c>
      <c r="G44" s="87"/>
      <c r="H44" s="86">
        <v>2.3862433862433864E-3</v>
      </c>
      <c r="I44" s="87"/>
      <c r="J44" s="86">
        <v>-3.0297619047619049E-2</v>
      </c>
      <c r="K44" s="87"/>
      <c r="L44" s="86">
        <v>2.3690476190476191E-3</v>
      </c>
    </row>
    <row r="45" spans="2:12" ht="22.5" customHeight="1" thickTop="1" thickBot="1">
      <c r="B45" s="37" t="s">
        <v>103</v>
      </c>
      <c r="C45" s="37"/>
      <c r="D45" s="85"/>
      <c r="E45" s="85"/>
      <c r="F45" s="88">
        <v>756000000</v>
      </c>
      <c r="H45" s="88">
        <v>756000000</v>
      </c>
      <c r="J45" s="88">
        <v>756000000</v>
      </c>
      <c r="K45" s="74"/>
      <c r="L45" s="88">
        <v>756000000</v>
      </c>
    </row>
    <row r="46" spans="2:12" ht="22.5" customHeight="1" thickTop="1">
      <c r="B46" s="37"/>
      <c r="C46" s="37"/>
      <c r="D46" s="85"/>
      <c r="E46" s="85"/>
      <c r="F46" s="44"/>
      <c r="H46" s="44"/>
      <c r="J46" s="44"/>
      <c r="K46" s="74"/>
      <c r="L46" s="44"/>
    </row>
    <row r="47" spans="2:12" ht="16.8" customHeight="1">
      <c r="B47" s="37"/>
      <c r="C47" s="37"/>
      <c r="D47" s="85"/>
      <c r="E47" s="85"/>
      <c r="F47" s="44"/>
      <c r="H47" s="44"/>
      <c r="J47" s="44"/>
      <c r="K47" s="74"/>
      <c r="L47" s="44"/>
    </row>
    <row r="48" spans="2:12" ht="22.2" customHeight="1">
      <c r="B48" s="37"/>
      <c r="C48" s="37"/>
      <c r="D48" s="85"/>
      <c r="E48" s="85"/>
      <c r="F48" s="44"/>
      <c r="H48" s="44"/>
      <c r="J48" s="44"/>
      <c r="K48" s="74"/>
      <c r="L48" s="44"/>
    </row>
    <row r="49" spans="1:12" ht="22.5" customHeight="1">
      <c r="B49" s="37"/>
      <c r="C49" s="37"/>
      <c r="D49" s="85"/>
      <c r="E49" s="85"/>
      <c r="F49" s="44"/>
      <c r="H49" s="44"/>
      <c r="J49" s="44"/>
      <c r="K49" s="74"/>
      <c r="L49" s="44"/>
    </row>
    <row r="50" spans="1:12" s="1" customFormat="1" ht="22.5" customHeight="1">
      <c r="A50" s="24"/>
      <c r="B50" s="2" t="str">
        <f>BS_T!B1</f>
        <v>บริษัท บีที เวลธ์ อินดัสตรีส์ จำกัด (มหาชน) และบริษัทย่อย</v>
      </c>
      <c r="C50" s="2"/>
      <c r="D50" s="3"/>
      <c r="F50" s="56"/>
      <c r="J50" s="56"/>
    </row>
    <row r="51" spans="1:12" s="1" customFormat="1" ht="22.5" customHeight="1">
      <c r="A51" s="24"/>
      <c r="B51" s="1" t="s">
        <v>69</v>
      </c>
      <c r="D51" s="3"/>
      <c r="F51" s="56"/>
      <c r="J51" s="56"/>
      <c r="L51" s="4" t="s">
        <v>9</v>
      </c>
    </row>
    <row r="52" spans="1:12" s="1" customFormat="1" ht="22.5" customHeight="1">
      <c r="A52" s="16"/>
      <c r="B52" s="57" t="s">
        <v>104</v>
      </c>
      <c r="C52" s="57"/>
      <c r="D52" s="58"/>
      <c r="E52" s="57"/>
      <c r="F52" s="59"/>
      <c r="H52" s="35"/>
      <c r="J52" s="59"/>
      <c r="K52" s="57"/>
      <c r="L52" s="35" t="s">
        <v>3</v>
      </c>
    </row>
    <row r="53" spans="1:12" s="1" customFormat="1" ht="22.5" customHeight="1">
      <c r="A53" s="24"/>
      <c r="B53" s="12"/>
      <c r="C53" s="12"/>
      <c r="D53" s="60"/>
      <c r="E53" s="61"/>
      <c r="F53" s="8" t="s">
        <v>4</v>
      </c>
      <c r="G53" s="8"/>
      <c r="H53" s="8"/>
      <c r="I53" s="9"/>
      <c r="J53" s="8" t="s">
        <v>5</v>
      </c>
      <c r="K53" s="8"/>
      <c r="L53" s="8"/>
    </row>
    <row r="54" spans="1:12" ht="22.5" customHeight="1">
      <c r="B54" s="37"/>
      <c r="C54" s="37"/>
      <c r="D54" s="13" t="s">
        <v>8</v>
      </c>
      <c r="F54" s="63">
        <v>2568</v>
      </c>
      <c r="G54" s="1"/>
      <c r="H54" s="63">
        <v>2567</v>
      </c>
      <c r="I54" s="1"/>
      <c r="J54" s="63">
        <v>2568</v>
      </c>
      <c r="K54" s="64"/>
      <c r="L54" s="63">
        <v>2567</v>
      </c>
    </row>
    <row r="55" spans="1:12" ht="22.5" customHeight="1">
      <c r="A55" s="24" t="s">
        <v>105</v>
      </c>
      <c r="B55" s="37" t="s">
        <v>72</v>
      </c>
      <c r="C55" s="1"/>
      <c r="D55" s="62">
        <v>19</v>
      </c>
      <c r="F55" s="20">
        <v>251104</v>
      </c>
      <c r="H55" s="65">
        <v>160078</v>
      </c>
      <c r="J55" s="44">
        <v>0</v>
      </c>
      <c r="K55" s="44"/>
      <c r="L55" s="44">
        <v>0</v>
      </c>
    </row>
    <row r="56" spans="1:12" ht="22.5" customHeight="1">
      <c r="B56" s="37" t="s">
        <v>73</v>
      </c>
      <c r="C56" s="1"/>
      <c r="D56" s="62">
        <v>19</v>
      </c>
      <c r="F56" s="65">
        <v>0</v>
      </c>
      <c r="H56" s="65">
        <v>0</v>
      </c>
      <c r="J56" s="65">
        <v>10908</v>
      </c>
      <c r="L56" s="65">
        <v>12934</v>
      </c>
    </row>
    <row r="57" spans="1:12" ht="22.5" customHeight="1">
      <c r="B57" s="66" t="s">
        <v>71</v>
      </c>
      <c r="C57" s="1"/>
      <c r="D57" s="67"/>
      <c r="F57" s="68">
        <v>251104</v>
      </c>
      <c r="H57" s="68">
        <v>160078</v>
      </c>
      <c r="J57" s="69">
        <v>10908</v>
      </c>
      <c r="L57" s="69">
        <v>12934</v>
      </c>
    </row>
    <row r="58" spans="1:12" ht="22.5" customHeight="1">
      <c r="B58" s="70" t="s">
        <v>74</v>
      </c>
      <c r="D58" s="62"/>
      <c r="F58" s="65">
        <v>-261102</v>
      </c>
      <c r="H58" s="65">
        <v>-160103</v>
      </c>
      <c r="J58" s="71">
        <v>0</v>
      </c>
      <c r="L58" s="71">
        <v>0</v>
      </c>
    </row>
    <row r="59" spans="1:12" s="1" customFormat="1" ht="22.5" customHeight="1">
      <c r="A59" s="24" t="s">
        <v>106</v>
      </c>
      <c r="B59" s="37" t="s">
        <v>75</v>
      </c>
      <c r="C59" s="37"/>
      <c r="D59" s="62"/>
      <c r="E59" s="72"/>
      <c r="F59" s="73">
        <v>0</v>
      </c>
      <c r="H59" s="73">
        <v>0</v>
      </c>
      <c r="J59" s="73">
        <v>-16096</v>
      </c>
      <c r="L59" s="73">
        <v>-16613</v>
      </c>
    </row>
    <row r="60" spans="1:12" s="1" customFormat="1" ht="22.5" customHeight="1">
      <c r="A60" s="22"/>
      <c r="B60" s="36" t="s">
        <v>107</v>
      </c>
      <c r="C60" s="36"/>
      <c r="D60" s="67"/>
      <c r="E60" s="72"/>
      <c r="F60" s="74">
        <v>-9998</v>
      </c>
      <c r="H60" s="74">
        <v>-25</v>
      </c>
      <c r="J60" s="74">
        <v>-5188</v>
      </c>
      <c r="L60" s="74">
        <v>-3679</v>
      </c>
    </row>
    <row r="61" spans="1:12" s="1" customFormat="1" ht="22.5" customHeight="1">
      <c r="A61" s="24" t="s">
        <v>108</v>
      </c>
      <c r="B61" s="10" t="s">
        <v>77</v>
      </c>
      <c r="C61" s="10"/>
      <c r="D61" s="62">
        <v>19</v>
      </c>
      <c r="E61" s="72"/>
      <c r="F61" s="65">
        <v>4996</v>
      </c>
      <c r="H61" s="65">
        <v>18843</v>
      </c>
      <c r="J61" s="65">
        <v>6331</v>
      </c>
      <c r="K61" s="74"/>
      <c r="L61" s="65">
        <v>6333</v>
      </c>
    </row>
    <row r="62" spans="1:12" s="1" customFormat="1" ht="21.6" customHeight="1">
      <c r="A62" s="22"/>
      <c r="B62" s="10" t="s">
        <v>78</v>
      </c>
      <c r="D62" s="67"/>
      <c r="E62" s="72"/>
      <c r="F62" s="65">
        <v>249</v>
      </c>
      <c r="G62" s="10"/>
      <c r="H62" s="65">
        <v>195</v>
      </c>
      <c r="I62" s="10"/>
      <c r="J62" s="65">
        <v>480</v>
      </c>
      <c r="K62" s="65"/>
      <c r="L62" s="65">
        <v>1649</v>
      </c>
    </row>
    <row r="63" spans="1:12" ht="1.8" hidden="1" customHeight="1">
      <c r="A63" s="24" t="s">
        <v>109</v>
      </c>
      <c r="B63" s="10" t="s">
        <v>79</v>
      </c>
      <c r="D63" s="19"/>
      <c r="E63" s="75"/>
      <c r="F63" s="44">
        <v>0</v>
      </c>
      <c r="H63" s="44">
        <v>0</v>
      </c>
      <c r="J63" s="44">
        <v>0</v>
      </c>
      <c r="K63" s="44"/>
      <c r="L63" s="44">
        <v>0</v>
      </c>
    </row>
    <row r="64" spans="1:12" ht="22.5" customHeight="1">
      <c r="A64" s="24" t="s">
        <v>110</v>
      </c>
      <c r="B64" s="10" t="s">
        <v>80</v>
      </c>
      <c r="D64" s="62"/>
      <c r="E64" s="75"/>
      <c r="F64" s="76">
        <v>-24020</v>
      </c>
      <c r="H64" s="76">
        <v>-33539</v>
      </c>
      <c r="J64" s="76">
        <v>-9487</v>
      </c>
      <c r="K64" s="65"/>
      <c r="L64" s="76">
        <v>-9465</v>
      </c>
    </row>
    <row r="65" spans="1:12" s="1" customFormat="1" ht="22.5" customHeight="1">
      <c r="A65" s="22"/>
      <c r="B65" s="1" t="s">
        <v>111</v>
      </c>
      <c r="D65" s="67"/>
      <c r="E65" s="72"/>
      <c r="F65" s="40">
        <v>-28773</v>
      </c>
      <c r="H65" s="40">
        <v>-14526</v>
      </c>
      <c r="J65" s="40">
        <v>-7864</v>
      </c>
      <c r="K65" s="74"/>
      <c r="L65" s="40">
        <v>-5162</v>
      </c>
    </row>
    <row r="66" spans="1:12" s="1" customFormat="1" ht="22.5" customHeight="1">
      <c r="A66" s="22"/>
      <c r="B66" s="10" t="s">
        <v>82</v>
      </c>
      <c r="D66" s="77"/>
      <c r="E66" s="72"/>
      <c r="F66" s="44">
        <v>121</v>
      </c>
      <c r="G66" s="10"/>
      <c r="H66" s="44">
        <v>0</v>
      </c>
      <c r="I66" s="10"/>
      <c r="J66" s="65">
        <v>0</v>
      </c>
      <c r="K66" s="65"/>
      <c r="L66" s="44">
        <v>0</v>
      </c>
    </row>
    <row r="67" spans="1:12" s="1" customFormat="1" ht="22.5" customHeight="1">
      <c r="A67" s="22"/>
      <c r="B67" s="10" t="s">
        <v>83</v>
      </c>
      <c r="D67" s="77"/>
      <c r="E67" s="72"/>
      <c r="F67" s="44">
        <v>-9796</v>
      </c>
      <c r="H67" s="44">
        <v>0</v>
      </c>
      <c r="J67" s="44">
        <v>0</v>
      </c>
      <c r="K67" s="74"/>
      <c r="L67" s="44">
        <v>0</v>
      </c>
    </row>
    <row r="68" spans="1:12" s="1" customFormat="1" ht="22.5" customHeight="1">
      <c r="A68" s="22"/>
      <c r="B68" s="10" t="s">
        <v>84</v>
      </c>
      <c r="D68" s="62">
        <v>10</v>
      </c>
      <c r="E68" s="72"/>
      <c r="F68" s="44">
        <v>0</v>
      </c>
      <c r="H68" s="44">
        <v>0</v>
      </c>
      <c r="J68" s="44">
        <v>-32073</v>
      </c>
      <c r="K68" s="74"/>
      <c r="L68" s="44">
        <v>-38652</v>
      </c>
    </row>
    <row r="69" spans="1:12" s="1" customFormat="1" ht="22.5" customHeight="1">
      <c r="A69" s="22"/>
      <c r="B69" s="10" t="s">
        <v>85</v>
      </c>
      <c r="D69" s="67"/>
      <c r="E69" s="72"/>
      <c r="F69" s="44">
        <v>817</v>
      </c>
      <c r="H69" s="44">
        <v>-1887</v>
      </c>
      <c r="J69" s="44">
        <v>-1407</v>
      </c>
      <c r="K69" s="74"/>
      <c r="L69" s="44">
        <v>22023</v>
      </c>
    </row>
    <row r="70" spans="1:12" s="1" customFormat="1" ht="22.5" customHeight="1">
      <c r="A70" s="24" t="s">
        <v>112</v>
      </c>
      <c r="B70" s="10" t="s">
        <v>86</v>
      </c>
      <c r="C70" s="10"/>
      <c r="D70" s="62">
        <v>20</v>
      </c>
      <c r="E70" s="72"/>
      <c r="F70" s="76">
        <v>-6627</v>
      </c>
      <c r="H70" s="76">
        <v>-5873</v>
      </c>
      <c r="J70" s="76">
        <v>-2113</v>
      </c>
      <c r="K70" s="74"/>
      <c r="L70" s="76">
        <v>0</v>
      </c>
    </row>
    <row r="71" spans="1:12" ht="22.5" customHeight="1">
      <c r="B71" s="1" t="s">
        <v>113</v>
      </c>
      <c r="C71" s="1"/>
      <c r="D71" s="67"/>
      <c r="E71" s="75"/>
      <c r="F71" s="40">
        <v>-44258</v>
      </c>
      <c r="H71" s="40">
        <v>-22286</v>
      </c>
      <c r="J71" s="40">
        <v>-43457</v>
      </c>
      <c r="K71" s="65"/>
      <c r="L71" s="40">
        <v>-21791</v>
      </c>
    </row>
    <row r="72" spans="1:12" s="1" customFormat="1" ht="22.5" customHeight="1">
      <c r="A72" s="24" t="s">
        <v>114</v>
      </c>
      <c r="B72" s="10" t="s">
        <v>88</v>
      </c>
      <c r="C72" s="10"/>
      <c r="D72" s="62">
        <v>21</v>
      </c>
      <c r="E72" s="72"/>
      <c r="F72" s="44">
        <v>1211</v>
      </c>
      <c r="H72" s="44">
        <v>572</v>
      </c>
      <c r="J72" s="44">
        <v>497</v>
      </c>
      <c r="K72" s="74"/>
      <c r="L72" s="44">
        <v>130</v>
      </c>
    </row>
    <row r="73" spans="1:12" ht="22.5" customHeight="1" thickBot="1">
      <c r="B73" s="36" t="s">
        <v>115</v>
      </c>
      <c r="C73" s="36"/>
      <c r="D73" s="67"/>
      <c r="E73" s="75"/>
      <c r="F73" s="78">
        <v>-43047</v>
      </c>
      <c r="H73" s="78">
        <v>-21714</v>
      </c>
      <c r="J73" s="78">
        <v>-42960</v>
      </c>
      <c r="K73" s="65"/>
      <c r="L73" s="78">
        <v>-21661</v>
      </c>
    </row>
    <row r="74" spans="1:12" ht="6.6" customHeight="1" thickTop="1">
      <c r="B74" s="36"/>
      <c r="C74" s="36"/>
      <c r="D74" s="67"/>
      <c r="E74" s="75"/>
      <c r="F74" s="40"/>
      <c r="H74" s="40"/>
      <c r="J74" s="40"/>
      <c r="K74" s="65"/>
      <c r="L74" s="40"/>
    </row>
    <row r="75" spans="1:12" ht="22.5" customHeight="1">
      <c r="B75" s="36" t="s">
        <v>90</v>
      </c>
      <c r="C75" s="36"/>
      <c r="D75" s="67"/>
      <c r="E75" s="75"/>
      <c r="F75" s="40"/>
      <c r="H75" s="40"/>
      <c r="J75" s="40"/>
      <c r="K75" s="65"/>
      <c r="L75" s="40"/>
    </row>
    <row r="76" spans="1:12" ht="22.5" customHeight="1">
      <c r="B76" s="36" t="s">
        <v>91</v>
      </c>
      <c r="C76" s="36"/>
      <c r="D76" s="67"/>
      <c r="E76" s="75"/>
      <c r="F76" s="40"/>
      <c r="H76" s="40"/>
      <c r="J76" s="40"/>
      <c r="K76" s="65"/>
      <c r="L76" s="40"/>
    </row>
    <row r="77" spans="1:12" ht="22.5" customHeight="1">
      <c r="B77" s="37" t="s">
        <v>92</v>
      </c>
      <c r="C77" s="37"/>
      <c r="D77" s="62"/>
      <c r="E77" s="75"/>
      <c r="F77" s="44">
        <v>34326.449999999997</v>
      </c>
      <c r="H77" s="44">
        <v>0</v>
      </c>
      <c r="J77" s="44">
        <v>0</v>
      </c>
      <c r="K77" s="65"/>
      <c r="L77" s="44">
        <v>0</v>
      </c>
    </row>
    <row r="78" spans="1:12" ht="22.5" customHeight="1">
      <c r="B78" s="37" t="s">
        <v>116</v>
      </c>
      <c r="C78" s="37"/>
      <c r="D78" s="62"/>
      <c r="E78" s="75"/>
      <c r="F78" s="76">
        <v>-6865.29</v>
      </c>
      <c r="H78" s="76">
        <v>0</v>
      </c>
      <c r="J78" s="76">
        <v>0</v>
      </c>
      <c r="K78" s="65"/>
      <c r="L78" s="76">
        <v>0</v>
      </c>
    </row>
    <row r="79" spans="1:12" ht="22.5" customHeight="1">
      <c r="B79" s="36" t="s">
        <v>94</v>
      </c>
      <c r="C79" s="36"/>
      <c r="D79" s="67"/>
      <c r="E79" s="75"/>
      <c r="F79" s="80">
        <v>27461.159999999996</v>
      </c>
      <c r="H79" s="80">
        <v>0</v>
      </c>
      <c r="J79" s="80">
        <v>0</v>
      </c>
      <c r="K79" s="65"/>
      <c r="L79" s="80">
        <v>0</v>
      </c>
    </row>
    <row r="80" spans="1:12" ht="12.6" customHeight="1">
      <c r="B80" s="36"/>
      <c r="C80" s="36"/>
      <c r="D80" s="67"/>
      <c r="E80" s="75"/>
      <c r="F80" s="40"/>
      <c r="H80" s="40"/>
      <c r="J80" s="40"/>
      <c r="K80" s="65"/>
      <c r="L80" s="40"/>
    </row>
    <row r="81" spans="2:12" ht="22.5" customHeight="1" thickBot="1">
      <c r="B81" s="36" t="s">
        <v>97</v>
      </c>
      <c r="C81" s="36"/>
      <c r="D81" s="67"/>
      <c r="E81" s="75"/>
      <c r="F81" s="81">
        <v>-15585.840000000004</v>
      </c>
      <c r="H81" s="81">
        <v>-21714</v>
      </c>
      <c r="J81" s="81">
        <v>-42960</v>
      </c>
      <c r="K81" s="65"/>
      <c r="L81" s="81">
        <v>-21661</v>
      </c>
    </row>
    <row r="82" spans="2:12" ht="7.8" customHeight="1" thickTop="1">
      <c r="B82" s="36"/>
      <c r="C82" s="36"/>
      <c r="D82" s="67"/>
      <c r="E82" s="75"/>
      <c r="F82" s="40"/>
      <c r="H82" s="40"/>
      <c r="J82" s="40"/>
      <c r="K82" s="65"/>
      <c r="L82" s="40"/>
    </row>
    <row r="83" spans="2:12" ht="22.5" customHeight="1">
      <c r="B83" s="36" t="s">
        <v>117</v>
      </c>
      <c r="C83" s="36"/>
      <c r="D83" s="67"/>
      <c r="E83" s="75"/>
      <c r="F83" s="40"/>
      <c r="H83" s="40"/>
      <c r="J83" s="40"/>
      <c r="K83" s="65"/>
      <c r="L83" s="40"/>
    </row>
    <row r="84" spans="2:12" ht="22.5" customHeight="1">
      <c r="B84" s="37" t="s">
        <v>99</v>
      </c>
      <c r="C84" s="36"/>
      <c r="D84" s="67"/>
      <c r="E84" s="75"/>
      <c r="F84" s="44">
        <v>-42961</v>
      </c>
      <c r="H84" s="44">
        <v>-21661</v>
      </c>
      <c r="J84" s="44">
        <v>-42960</v>
      </c>
      <c r="K84" s="65"/>
      <c r="L84" s="44">
        <v>-21661</v>
      </c>
    </row>
    <row r="85" spans="2:12" ht="22.5" customHeight="1">
      <c r="B85" s="37" t="s">
        <v>66</v>
      </c>
      <c r="C85" s="36"/>
      <c r="D85" s="67"/>
      <c r="E85" s="75"/>
      <c r="F85" s="76">
        <v>-86</v>
      </c>
      <c r="H85" s="44">
        <v>-53</v>
      </c>
      <c r="J85" s="44">
        <v>0</v>
      </c>
      <c r="K85" s="65"/>
      <c r="L85" s="44">
        <v>0</v>
      </c>
    </row>
    <row r="86" spans="2:12" ht="22.5" customHeight="1">
      <c r="B86" s="36" t="s">
        <v>115</v>
      </c>
      <c r="C86" s="36"/>
      <c r="D86" s="67"/>
      <c r="E86" s="75"/>
      <c r="F86" s="80">
        <v>-43047</v>
      </c>
      <c r="H86" s="80">
        <v>-21714</v>
      </c>
      <c r="J86" s="80">
        <v>-42960</v>
      </c>
      <c r="K86" s="65"/>
      <c r="L86" s="80">
        <v>-21661</v>
      </c>
    </row>
    <row r="87" spans="2:12" ht="5.4" customHeight="1">
      <c r="B87" s="36"/>
      <c r="C87" s="36"/>
      <c r="D87" s="67"/>
      <c r="E87" s="75"/>
      <c r="F87" s="40"/>
      <c r="H87" s="40"/>
      <c r="J87" s="40"/>
      <c r="K87" s="65"/>
      <c r="L87" s="40"/>
    </row>
    <row r="88" spans="2:12" ht="22.5" customHeight="1">
      <c r="B88" s="36" t="s">
        <v>118</v>
      </c>
      <c r="C88" s="36"/>
      <c r="D88" s="67"/>
      <c r="E88" s="75"/>
      <c r="F88" s="40"/>
      <c r="H88" s="40"/>
      <c r="J88" s="40"/>
      <c r="K88" s="65"/>
      <c r="L88" s="40"/>
    </row>
    <row r="89" spans="2:12" ht="22.5" customHeight="1">
      <c r="B89" s="37" t="s">
        <v>99</v>
      </c>
      <c r="C89" s="36"/>
      <c r="D89" s="67"/>
      <c r="E89" s="75"/>
      <c r="F89" s="44">
        <v>-15567.840000000004</v>
      </c>
      <c r="H89" s="44">
        <v>-21661</v>
      </c>
      <c r="J89" s="44">
        <v>-42960</v>
      </c>
      <c r="K89" s="65"/>
      <c r="L89" s="44">
        <v>-21661</v>
      </c>
    </row>
    <row r="90" spans="2:12" ht="22.5" customHeight="1">
      <c r="B90" s="37" t="s">
        <v>66</v>
      </c>
      <c r="C90" s="36"/>
      <c r="D90" s="67"/>
      <c r="E90" s="75"/>
      <c r="F90" s="44">
        <v>-18</v>
      </c>
      <c r="H90" s="44">
        <v>-53</v>
      </c>
      <c r="J90" s="44">
        <v>0</v>
      </c>
      <c r="K90" s="65"/>
      <c r="L90" s="44">
        <v>0</v>
      </c>
    </row>
    <row r="91" spans="2:12" ht="22.5" customHeight="1" thickBot="1">
      <c r="B91" s="36" t="s">
        <v>97</v>
      </c>
      <c r="C91" s="36"/>
      <c r="D91" s="67"/>
      <c r="E91" s="75"/>
      <c r="F91" s="78">
        <v>-15585.840000000004</v>
      </c>
      <c r="H91" s="78">
        <v>-21714</v>
      </c>
      <c r="J91" s="78">
        <v>-42960</v>
      </c>
      <c r="K91" s="65"/>
      <c r="L91" s="78">
        <v>-21661</v>
      </c>
    </row>
    <row r="92" spans="2:12" ht="9" customHeight="1" thickTop="1">
      <c r="B92" s="36"/>
      <c r="C92" s="36"/>
      <c r="D92" s="67"/>
      <c r="E92" s="75"/>
      <c r="F92" s="40"/>
      <c r="H92" s="40"/>
      <c r="J92" s="40"/>
      <c r="K92" s="65"/>
      <c r="L92" s="40"/>
    </row>
    <row r="93" spans="2:12" ht="22.5" customHeight="1">
      <c r="B93" s="36" t="s">
        <v>119</v>
      </c>
      <c r="C93" s="37"/>
      <c r="D93" s="82"/>
      <c r="E93" s="83"/>
      <c r="F93" s="40"/>
      <c r="G93" s="40"/>
      <c r="H93" s="40"/>
      <c r="I93" s="40"/>
      <c r="J93" s="40"/>
      <c r="K93" s="40"/>
      <c r="L93" s="40"/>
    </row>
    <row r="94" spans="2:12" ht="22.5" customHeight="1" thickBot="1">
      <c r="B94" s="37" t="s">
        <v>120</v>
      </c>
      <c r="C94" s="37"/>
      <c r="D94" s="84"/>
      <c r="E94" s="85"/>
      <c r="F94" s="86">
        <v>-5.6940476190476187E-2</v>
      </c>
      <c r="G94" s="87"/>
      <c r="H94" s="86">
        <v>-2.8722222222222222E-2</v>
      </c>
      <c r="I94" s="87"/>
      <c r="J94" s="86">
        <v>-5.6825396825396828E-2</v>
      </c>
      <c r="K94" s="87"/>
      <c r="L94" s="86">
        <v>-2.8652116402116401E-2</v>
      </c>
    </row>
    <row r="95" spans="2:12" ht="22.5" customHeight="1" thickTop="1" thickBot="1">
      <c r="B95" s="37" t="s">
        <v>103</v>
      </c>
      <c r="C95" s="37"/>
      <c r="D95" s="85"/>
      <c r="E95" s="85"/>
      <c r="F95" s="88">
        <v>756000000</v>
      </c>
      <c r="H95" s="88">
        <v>756000000</v>
      </c>
      <c r="J95" s="88">
        <v>756000000</v>
      </c>
      <c r="K95" s="74"/>
      <c r="L95" s="88">
        <v>756000000</v>
      </c>
    </row>
    <row r="96" spans="2:12" ht="18" customHeight="1" thickTop="1">
      <c r="B96" s="37"/>
      <c r="C96" s="37"/>
      <c r="D96" s="84"/>
      <c r="E96" s="85"/>
      <c r="F96" s="89"/>
      <c r="H96" s="89"/>
      <c r="J96" s="89"/>
      <c r="K96" s="90"/>
      <c r="L96" s="89"/>
    </row>
    <row r="97" spans="2:12" ht="18" customHeight="1">
      <c r="B97" s="37"/>
      <c r="C97" s="37"/>
      <c r="D97" s="84"/>
      <c r="E97" s="85"/>
      <c r="F97" s="89"/>
      <c r="H97" s="89"/>
      <c r="J97" s="89"/>
      <c r="K97" s="90"/>
      <c r="L97" s="89"/>
    </row>
    <row r="98" spans="2:12" ht="22.5" customHeight="1">
      <c r="B98" s="37"/>
      <c r="C98" s="37"/>
      <c r="D98" s="85"/>
      <c r="E98" s="85"/>
      <c r="F98" s="44"/>
      <c r="H98" s="44"/>
      <c r="J98" s="44"/>
      <c r="K98" s="74"/>
      <c r="L98" s="44"/>
    </row>
    <row r="99" spans="2:12" ht="22.5" customHeight="1">
      <c r="B99" s="37"/>
      <c r="C99" s="37"/>
      <c r="D99" s="85"/>
      <c r="E99" s="85"/>
      <c r="F99" s="44"/>
      <c r="H99" s="44"/>
      <c r="J99" s="44"/>
      <c r="K99" s="74"/>
      <c r="L99" s="44"/>
    </row>
    <row r="100" spans="2:12" ht="22.5" customHeight="1">
      <c r="B100" s="37"/>
      <c r="C100" s="37"/>
      <c r="D100" s="85"/>
      <c r="E100" s="85"/>
      <c r="F100" s="44"/>
      <c r="H100" s="44"/>
      <c r="J100" s="44"/>
      <c r="K100" s="74"/>
      <c r="L100" s="44"/>
    </row>
    <row r="101" spans="2:12" ht="22.5" customHeight="1">
      <c r="B101" s="37"/>
      <c r="C101" s="37"/>
      <c r="D101" s="85"/>
      <c r="E101" s="85"/>
      <c r="F101" s="44"/>
      <c r="H101" s="44"/>
      <c r="J101" s="44"/>
      <c r="K101" s="74"/>
      <c r="L101" s="44"/>
    </row>
    <row r="102" spans="2:12" ht="22.5" customHeight="1">
      <c r="B102" s="37"/>
      <c r="C102" s="37"/>
      <c r="D102" s="85"/>
      <c r="E102" s="85"/>
      <c r="F102" s="44"/>
      <c r="H102" s="44"/>
      <c r="J102" s="44"/>
      <c r="K102" s="74"/>
      <c r="L102" s="44"/>
    </row>
    <row r="103" spans="2:12" ht="22.5" customHeight="1">
      <c r="B103" s="37"/>
      <c r="C103" s="37"/>
      <c r="D103" s="85"/>
      <c r="E103" s="85"/>
      <c r="F103" s="44"/>
      <c r="H103" s="44"/>
      <c r="J103" s="44"/>
      <c r="K103" s="74"/>
      <c r="L103" s="44"/>
    </row>
    <row r="104" spans="2:12" ht="22.5" customHeight="1">
      <c r="B104" s="37"/>
      <c r="C104" s="37"/>
      <c r="D104" s="85"/>
      <c r="E104" s="85"/>
      <c r="F104" s="44"/>
      <c r="H104" s="44"/>
      <c r="J104" s="44"/>
      <c r="K104" s="74"/>
      <c r="L104" s="44"/>
    </row>
    <row r="105" spans="2:12" ht="22.5" customHeight="1">
      <c r="B105" s="37"/>
      <c r="C105" s="37"/>
      <c r="D105" s="85"/>
      <c r="E105" s="85"/>
      <c r="F105" s="44"/>
      <c r="H105" s="44"/>
      <c r="J105" s="44"/>
      <c r="K105" s="74"/>
      <c r="L105" s="44"/>
    </row>
    <row r="106" spans="2:12" ht="22.5" customHeight="1">
      <c r="B106" s="37"/>
      <c r="C106" s="37"/>
      <c r="D106" s="85"/>
      <c r="E106" s="85"/>
      <c r="F106" s="44"/>
      <c r="H106" s="44"/>
      <c r="J106" s="44"/>
      <c r="K106" s="74"/>
      <c r="L106" s="44"/>
    </row>
    <row r="107" spans="2:12" ht="22.5" customHeight="1">
      <c r="B107" s="37"/>
      <c r="C107" s="37"/>
      <c r="D107" s="85"/>
      <c r="E107" s="85"/>
      <c r="F107" s="44"/>
      <c r="H107" s="44"/>
      <c r="J107" s="44"/>
      <c r="K107" s="74"/>
      <c r="L107" s="44"/>
    </row>
    <row r="108" spans="2:12" ht="22.5" customHeight="1">
      <c r="B108" s="37"/>
      <c r="C108" s="37"/>
      <c r="D108" s="85"/>
      <c r="E108" s="85"/>
      <c r="F108" s="44"/>
      <c r="H108" s="44"/>
      <c r="J108" s="44"/>
      <c r="K108" s="74"/>
      <c r="L108" s="44"/>
    </row>
    <row r="109" spans="2:12" ht="22.5" customHeight="1">
      <c r="B109" s="37"/>
      <c r="C109" s="37"/>
      <c r="D109" s="85"/>
      <c r="E109" s="85"/>
      <c r="F109" s="44"/>
      <c r="H109" s="44"/>
      <c r="J109" s="44"/>
      <c r="K109" s="74"/>
      <c r="L109" s="44"/>
    </row>
    <row r="110" spans="2:12" ht="22.5" customHeight="1">
      <c r="B110" s="37"/>
      <c r="C110" s="37"/>
      <c r="D110" s="85"/>
      <c r="E110" s="85"/>
      <c r="F110" s="44"/>
      <c r="H110" s="44"/>
      <c r="J110" s="44"/>
      <c r="K110" s="74"/>
      <c r="L110" s="44"/>
    </row>
    <row r="111" spans="2:12" ht="22.5" customHeight="1">
      <c r="B111" s="37"/>
      <c r="C111" s="37"/>
      <c r="D111" s="85"/>
      <c r="E111" s="85"/>
      <c r="F111" s="44"/>
      <c r="H111" s="44"/>
      <c r="J111" s="44"/>
      <c r="K111" s="74"/>
      <c r="L111" s="44"/>
    </row>
    <row r="112" spans="2:12" ht="22.5" customHeight="1">
      <c r="B112" s="37"/>
      <c r="C112" s="37"/>
      <c r="D112" s="85"/>
      <c r="E112" s="85"/>
      <c r="F112" s="44"/>
      <c r="H112" s="44"/>
      <c r="J112" s="44"/>
      <c r="K112" s="74"/>
      <c r="L112" s="44"/>
    </row>
    <row r="113" spans="2:12" ht="22.5" customHeight="1">
      <c r="B113" s="37"/>
      <c r="C113" s="37"/>
      <c r="D113" s="85"/>
      <c r="E113" s="85"/>
      <c r="F113" s="44"/>
      <c r="H113" s="44"/>
      <c r="J113" s="44"/>
      <c r="K113" s="74"/>
      <c r="L113" s="44"/>
    </row>
    <row r="114" spans="2:12" ht="22.5" customHeight="1">
      <c r="B114" s="37"/>
      <c r="C114" s="37"/>
      <c r="D114" s="85"/>
      <c r="E114" s="85"/>
      <c r="F114" s="44"/>
      <c r="H114" s="44"/>
      <c r="J114" s="44"/>
      <c r="K114" s="74"/>
      <c r="L114" s="44"/>
    </row>
    <row r="115" spans="2:12" ht="22.5" customHeight="1">
      <c r="B115" s="37"/>
      <c r="C115" s="37"/>
      <c r="D115" s="85"/>
      <c r="E115" s="85"/>
      <c r="F115" s="44"/>
      <c r="H115" s="44"/>
      <c r="J115" s="44"/>
      <c r="K115" s="74"/>
      <c r="L115" s="44"/>
    </row>
    <row r="116" spans="2:12" ht="22.5" customHeight="1">
      <c r="B116" s="37"/>
      <c r="C116" s="37"/>
      <c r="D116" s="85"/>
      <c r="E116" s="85"/>
      <c r="F116" s="44"/>
      <c r="H116" s="44"/>
      <c r="J116" s="44"/>
      <c r="K116" s="74"/>
      <c r="L116" s="44"/>
    </row>
    <row r="117" spans="2:12" ht="22.5" customHeight="1">
      <c r="B117" s="37"/>
      <c r="C117" s="37"/>
      <c r="D117" s="85"/>
      <c r="E117" s="85"/>
      <c r="F117" s="44"/>
      <c r="H117" s="44"/>
      <c r="J117" s="44"/>
      <c r="K117" s="74"/>
      <c r="L117" s="44"/>
    </row>
    <row r="118" spans="2:12" ht="22.5" customHeight="1">
      <c r="B118" s="37"/>
      <c r="C118" s="37"/>
      <c r="D118" s="85"/>
      <c r="E118" s="85"/>
      <c r="F118" s="44"/>
      <c r="H118" s="44"/>
      <c r="J118" s="44"/>
      <c r="K118" s="74"/>
      <c r="L118" s="44"/>
    </row>
    <row r="119" spans="2:12" ht="22.5" customHeight="1">
      <c r="B119" s="37"/>
      <c r="C119" s="37"/>
      <c r="D119" s="85"/>
      <c r="E119" s="85"/>
      <c r="F119" s="44"/>
      <c r="H119" s="44"/>
      <c r="J119" s="44"/>
      <c r="K119" s="74"/>
      <c r="L119" s="44"/>
    </row>
    <row r="120" spans="2:12" ht="22.5" customHeight="1">
      <c r="B120" s="37"/>
      <c r="C120" s="37"/>
      <c r="D120" s="85"/>
      <c r="E120" s="85"/>
      <c r="F120" s="44"/>
      <c r="H120" s="44"/>
      <c r="J120" s="44"/>
      <c r="K120" s="74"/>
      <c r="L120" s="44"/>
    </row>
    <row r="121" spans="2:12" ht="22.5" customHeight="1">
      <c r="B121" s="37"/>
      <c r="C121" s="37"/>
      <c r="D121" s="85"/>
      <c r="E121" s="85"/>
      <c r="F121" s="44"/>
      <c r="H121" s="44"/>
      <c r="J121" s="44"/>
      <c r="K121" s="74"/>
      <c r="L121" s="44"/>
    </row>
    <row r="122" spans="2:12" ht="22.5" customHeight="1">
      <c r="B122" s="37"/>
      <c r="C122" s="37"/>
      <c r="D122" s="85"/>
      <c r="E122" s="85"/>
      <c r="F122" s="44"/>
      <c r="H122" s="44"/>
      <c r="J122" s="44"/>
      <c r="K122" s="74"/>
      <c r="L122" s="44"/>
    </row>
    <row r="123" spans="2:12" ht="22.5" customHeight="1">
      <c r="B123" s="37"/>
      <c r="C123" s="37"/>
      <c r="D123" s="85"/>
      <c r="E123" s="85"/>
      <c r="F123" s="44"/>
      <c r="H123" s="44"/>
      <c r="J123" s="44"/>
      <c r="K123" s="74"/>
      <c r="L123" s="44"/>
    </row>
    <row r="124" spans="2:12" ht="22.5" customHeight="1">
      <c r="B124" s="37"/>
      <c r="C124" s="37"/>
      <c r="D124" s="85"/>
      <c r="E124" s="85"/>
      <c r="F124" s="44"/>
      <c r="H124" s="44"/>
      <c r="J124" s="44"/>
      <c r="K124" s="74"/>
      <c r="L124" s="44"/>
    </row>
    <row r="125" spans="2:12" ht="22.5" customHeight="1">
      <c r="B125" s="37"/>
      <c r="C125" s="37"/>
      <c r="D125" s="85"/>
      <c r="E125" s="85"/>
      <c r="F125" s="44"/>
      <c r="H125" s="44"/>
      <c r="J125" s="44"/>
      <c r="K125" s="74"/>
      <c r="L125" s="44"/>
    </row>
    <row r="126" spans="2:12" ht="22.5" customHeight="1">
      <c r="B126" s="37"/>
      <c r="C126" s="37"/>
      <c r="D126" s="85"/>
      <c r="E126" s="85"/>
      <c r="F126" s="44"/>
      <c r="H126" s="44"/>
      <c r="J126" s="44"/>
      <c r="K126" s="74"/>
      <c r="L126" s="44"/>
    </row>
    <row r="127" spans="2:12" ht="22.5" customHeight="1">
      <c r="B127" s="37"/>
      <c r="C127" s="37"/>
      <c r="D127" s="85"/>
      <c r="E127" s="85"/>
      <c r="F127" s="44"/>
      <c r="H127" s="44"/>
      <c r="J127" s="44"/>
      <c r="K127" s="74"/>
      <c r="L127" s="44"/>
    </row>
    <row r="128" spans="2:12" ht="22.5" customHeight="1">
      <c r="B128" s="37"/>
      <c r="C128" s="37"/>
      <c r="D128" s="85"/>
      <c r="E128" s="85"/>
      <c r="F128" s="44"/>
      <c r="H128" s="44"/>
      <c r="J128" s="44"/>
      <c r="K128" s="74"/>
      <c r="L128" s="44"/>
    </row>
    <row r="129" spans="2:12" ht="22.5" customHeight="1">
      <c r="B129" s="37"/>
      <c r="C129" s="37"/>
      <c r="D129" s="85"/>
      <c r="E129" s="85"/>
      <c r="F129" s="44"/>
      <c r="H129" s="44"/>
      <c r="J129" s="44"/>
      <c r="K129" s="74"/>
      <c r="L129" s="44"/>
    </row>
    <row r="130" spans="2:12" ht="22.5" customHeight="1">
      <c r="B130" s="37"/>
      <c r="C130" s="37"/>
      <c r="D130" s="85"/>
      <c r="E130" s="85"/>
      <c r="F130" s="44"/>
      <c r="H130" s="44"/>
      <c r="J130" s="44"/>
      <c r="K130" s="74"/>
      <c r="L130" s="44"/>
    </row>
    <row r="131" spans="2:12" ht="22.5" customHeight="1">
      <c r="B131" s="37"/>
      <c r="C131" s="37"/>
      <c r="D131" s="85"/>
      <c r="E131" s="85"/>
      <c r="F131" s="44"/>
      <c r="H131" s="44"/>
      <c r="J131" s="44"/>
      <c r="K131" s="74"/>
      <c r="L131" s="44"/>
    </row>
    <row r="132" spans="2:12" ht="22.5" customHeight="1">
      <c r="B132" s="37"/>
      <c r="C132" s="37"/>
      <c r="D132" s="85"/>
      <c r="E132" s="85"/>
      <c r="F132" s="44"/>
      <c r="H132" s="44"/>
      <c r="J132" s="44"/>
      <c r="K132" s="74"/>
      <c r="L132" s="44"/>
    </row>
    <row r="133" spans="2:12" ht="22.5" customHeight="1">
      <c r="B133" s="37"/>
      <c r="C133" s="37"/>
      <c r="D133" s="85"/>
      <c r="E133" s="85"/>
      <c r="F133" s="44"/>
      <c r="H133" s="44"/>
      <c r="J133" s="44"/>
      <c r="K133" s="74"/>
      <c r="L133" s="44"/>
    </row>
    <row r="134" spans="2:12" ht="22.5" customHeight="1">
      <c r="B134" s="37"/>
      <c r="C134" s="37"/>
      <c r="D134" s="85"/>
      <c r="E134" s="85"/>
      <c r="F134" s="44"/>
      <c r="H134" s="44"/>
      <c r="J134" s="44"/>
      <c r="K134" s="74"/>
      <c r="L134" s="44"/>
    </row>
    <row r="135" spans="2:12" ht="22.5" customHeight="1">
      <c r="B135" s="37"/>
      <c r="C135" s="37"/>
      <c r="D135" s="85"/>
      <c r="E135" s="85"/>
      <c r="F135" s="44"/>
      <c r="H135" s="44"/>
      <c r="J135" s="44"/>
      <c r="K135" s="74"/>
      <c r="L135" s="44"/>
    </row>
    <row r="136" spans="2:12" ht="22.5" customHeight="1">
      <c r="B136" s="37"/>
      <c r="C136" s="37"/>
      <c r="D136" s="85"/>
      <c r="E136" s="85"/>
      <c r="F136" s="44"/>
      <c r="H136" s="44"/>
      <c r="J136" s="44"/>
      <c r="K136" s="74"/>
      <c r="L136" s="44"/>
    </row>
    <row r="137" spans="2:12" ht="22.5" customHeight="1">
      <c r="B137" s="37"/>
      <c r="C137" s="37"/>
      <c r="D137" s="85"/>
      <c r="E137" s="85"/>
      <c r="F137" s="44"/>
      <c r="H137" s="44"/>
      <c r="J137" s="44"/>
      <c r="K137" s="74"/>
      <c r="L137" s="44"/>
    </row>
    <row r="138" spans="2:12" ht="22.5" customHeight="1">
      <c r="B138" s="37"/>
      <c r="C138" s="37"/>
      <c r="D138" s="85"/>
      <c r="E138" s="85"/>
      <c r="F138" s="44"/>
      <c r="H138" s="44"/>
      <c r="J138" s="44"/>
      <c r="K138" s="74"/>
      <c r="L138" s="44"/>
    </row>
    <row r="139" spans="2:12" ht="22.5" customHeight="1">
      <c r="B139" s="37"/>
      <c r="C139" s="37"/>
      <c r="D139" s="85"/>
      <c r="E139" s="85"/>
      <c r="F139" s="44"/>
      <c r="H139" s="44"/>
      <c r="J139" s="44"/>
      <c r="K139" s="74"/>
      <c r="L139" s="44"/>
    </row>
    <row r="140" spans="2:12" ht="22.5" customHeight="1">
      <c r="B140" s="37"/>
      <c r="C140" s="37"/>
      <c r="D140" s="85"/>
      <c r="E140" s="85"/>
      <c r="F140" s="44"/>
      <c r="H140" s="44"/>
      <c r="J140" s="44"/>
      <c r="K140" s="74"/>
      <c r="L140" s="44"/>
    </row>
    <row r="141" spans="2:12" ht="22.5" customHeight="1">
      <c r="B141" s="37"/>
      <c r="C141" s="37"/>
      <c r="D141" s="85"/>
      <c r="E141" s="85"/>
      <c r="F141" s="44"/>
      <c r="H141" s="44"/>
      <c r="J141" s="44"/>
      <c r="K141" s="74"/>
      <c r="L141" s="44"/>
    </row>
    <row r="142" spans="2:12" ht="22.5" customHeight="1">
      <c r="B142" s="37"/>
      <c r="C142" s="37"/>
      <c r="D142" s="85"/>
      <c r="E142" s="85"/>
      <c r="F142" s="44"/>
      <c r="H142" s="44"/>
      <c r="J142" s="44"/>
      <c r="K142" s="74"/>
      <c r="L142" s="44"/>
    </row>
    <row r="143" spans="2:12" ht="22.5" customHeight="1">
      <c r="B143" s="37"/>
      <c r="C143" s="37"/>
      <c r="D143" s="85"/>
      <c r="E143" s="85"/>
      <c r="F143" s="44"/>
      <c r="H143" s="44"/>
      <c r="J143" s="44"/>
      <c r="K143" s="74"/>
      <c r="L143" s="44"/>
    </row>
    <row r="144" spans="2:12" ht="22.5" customHeight="1">
      <c r="B144" s="91"/>
      <c r="C144" s="91"/>
      <c r="D144" s="92"/>
      <c r="F144" s="93"/>
      <c r="H144" s="93"/>
      <c r="J144" s="93"/>
      <c r="L144" s="93"/>
    </row>
    <row r="145" spans="2:12" ht="22.5" customHeight="1">
      <c r="B145" s="37"/>
      <c r="C145" s="37"/>
      <c r="D145" s="94"/>
      <c r="F145" s="95"/>
      <c r="H145" s="95"/>
      <c r="J145" s="96">
        <v>22904.749783220759</v>
      </c>
      <c r="L145" s="96">
        <v>-1791.1644271989644</v>
      </c>
    </row>
    <row r="146" spans="2:12" ht="22.5" customHeight="1">
      <c r="B146" s="37"/>
      <c r="C146" s="37"/>
      <c r="D146" s="97"/>
      <c r="E146" s="93"/>
      <c r="F146" s="96"/>
      <c r="H146" s="96"/>
      <c r="J146" s="96">
        <v>-0.25021677924087271</v>
      </c>
      <c r="L146" s="96">
        <v>-0.16442719896440394</v>
      </c>
    </row>
    <row r="147" spans="2:12" ht="22.5" customHeight="1">
      <c r="B147" s="91"/>
      <c r="C147" s="91"/>
      <c r="D147" s="98"/>
      <c r="E147" s="93"/>
      <c r="F147" s="93"/>
      <c r="H147" s="93"/>
      <c r="J147" s="93"/>
      <c r="L147" s="93"/>
    </row>
    <row r="148" spans="2:12" ht="22.5" customHeight="1">
      <c r="D148" s="98"/>
      <c r="E148" s="93"/>
      <c r="F148" s="93"/>
      <c r="H148" s="93"/>
      <c r="J148" s="93"/>
      <c r="L148" s="93"/>
    </row>
    <row r="149" spans="2:12" ht="22.5" customHeight="1">
      <c r="D149" s="99"/>
      <c r="E149" s="93"/>
      <c r="F149" s="93"/>
      <c r="H149" s="93"/>
      <c r="J149" s="93"/>
      <c r="L149" s="93"/>
    </row>
    <row r="150" spans="2:12" ht="22.5" customHeight="1">
      <c r="D150" s="94"/>
      <c r="E150" s="93"/>
      <c r="F150" s="95"/>
      <c r="H150" s="95"/>
      <c r="J150" s="95"/>
      <c r="L150" s="95"/>
    </row>
    <row r="151" spans="2:12" ht="22.5" customHeight="1">
      <c r="D151" s="92"/>
      <c r="E151" s="93"/>
      <c r="F151" s="93"/>
      <c r="H151" s="93"/>
      <c r="J151" s="93"/>
      <c r="L151" s="93"/>
    </row>
    <row r="152" spans="2:12" ht="22.5" customHeight="1">
      <c r="D152" s="92"/>
      <c r="E152" s="93"/>
    </row>
    <row r="153" spans="2:12" ht="22.5" customHeight="1">
      <c r="B153" s="91"/>
      <c r="C153" s="91"/>
      <c r="D153" s="92"/>
      <c r="F153" s="93"/>
      <c r="H153" s="93"/>
      <c r="J153" s="93"/>
      <c r="L153" s="93"/>
    </row>
    <row r="154" spans="2:12" ht="22.5" customHeight="1">
      <c r="B154" s="91"/>
      <c r="C154" s="91"/>
      <c r="D154" s="92"/>
      <c r="E154" s="93"/>
      <c r="F154" s="96"/>
      <c r="H154" s="96"/>
      <c r="J154" s="96"/>
      <c r="L154" s="96"/>
    </row>
    <row r="155" spans="2:12" ht="22.5" customHeight="1">
      <c r="B155" s="37"/>
      <c r="C155" s="37"/>
      <c r="D155" s="92"/>
      <c r="E155" s="93"/>
      <c r="F155" s="95"/>
      <c r="H155" s="95"/>
      <c r="J155" s="95"/>
      <c r="L155" s="95"/>
    </row>
    <row r="156" spans="2:12" ht="22.5" customHeight="1">
      <c r="B156" s="91"/>
      <c r="C156" s="91"/>
      <c r="D156" s="92"/>
      <c r="E156" s="93"/>
      <c r="F156" s="96"/>
      <c r="H156" s="96"/>
      <c r="J156" s="96"/>
      <c r="L156" s="96"/>
    </row>
    <row r="157" spans="2:12" ht="22.5" customHeight="1">
      <c r="B157" s="37"/>
      <c r="C157" s="37"/>
      <c r="D157" s="92"/>
      <c r="E157" s="93"/>
      <c r="F157" s="96"/>
      <c r="H157" s="96"/>
      <c r="J157" s="96"/>
      <c r="L157" s="96"/>
    </row>
    <row r="158" spans="2:12" ht="22.5" customHeight="1">
      <c r="B158" s="37"/>
      <c r="C158" s="37"/>
      <c r="D158" s="92"/>
      <c r="E158" s="93"/>
      <c r="F158" s="96"/>
      <c r="H158" s="96"/>
      <c r="J158" s="96"/>
      <c r="L158" s="96"/>
    </row>
    <row r="159" spans="2:12" ht="22.5" customHeight="1">
      <c r="B159" s="37"/>
      <c r="C159" s="37"/>
      <c r="D159" s="92"/>
      <c r="E159" s="93"/>
      <c r="F159" s="100"/>
      <c r="H159" s="100"/>
      <c r="J159" s="100"/>
      <c r="L159" s="100"/>
    </row>
    <row r="160" spans="2:12" ht="22.5" customHeight="1">
      <c r="B160" s="37"/>
      <c r="C160" s="37"/>
      <c r="D160" s="92"/>
      <c r="E160" s="93"/>
      <c r="F160" s="100"/>
      <c r="H160" s="100"/>
      <c r="J160" s="100"/>
      <c r="L160" s="100"/>
    </row>
    <row r="161" spans="2:12" ht="22.5" customHeight="1">
      <c r="B161" s="101"/>
      <c r="C161" s="101"/>
      <c r="D161" s="92"/>
      <c r="E161" s="93"/>
      <c r="F161" s="102"/>
      <c r="H161" s="102"/>
      <c r="J161" s="102"/>
      <c r="L161" s="102"/>
    </row>
  </sheetData>
  <mergeCells count="4">
    <mergeCell ref="F4:H4"/>
    <mergeCell ref="J4:L4"/>
    <mergeCell ref="F53:H53"/>
    <mergeCell ref="J53:L53"/>
  </mergeCells>
  <pageMargins left="0.82677165354330717" right="0.31496062992125984" top="0.62992125984251968" bottom="0.19685039370078741" header="0.51181102362204722" footer="0.19685039370078741"/>
  <pageSetup paperSize="9" scale="75" firstPageNumber="5" fitToWidth="0" fitToHeight="0" orientation="portrait" useFirstPageNumber="1" r:id="rId1"/>
  <headerFooter scaleWithDoc="0">
    <oddFooter>&amp;L&amp;"Angsana New,Regular"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rowBreaks count="1" manualBreakCount="1">
    <brk id="49" min="1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96D2-8F63-4ACA-BDAA-A05A8853C053}">
  <sheetPr>
    <tabColor rgb="FFCCFFFF"/>
    <pageSetUpPr fitToPage="1"/>
  </sheetPr>
  <dimension ref="A1:X24"/>
  <sheetViews>
    <sheetView view="pageBreakPreview" zoomScale="70" zoomScaleNormal="55" zoomScaleSheetLayoutView="70" workbookViewId="0">
      <selection activeCell="O16" sqref="O16"/>
    </sheetView>
  </sheetViews>
  <sheetFormatPr defaultColWidth="8.109375" defaultRowHeight="22.5" customHeight="1"/>
  <cols>
    <col min="1" max="1" width="1.6640625" style="108" customWidth="1"/>
    <col min="2" max="2" width="30.88671875" style="108" customWidth="1"/>
    <col min="3" max="3" width="10.5546875" style="160" bestFit="1" customWidth="1"/>
    <col min="4" max="4" width="1.109375" style="160" customWidth="1"/>
    <col min="5" max="5" width="12.33203125" style="108" bestFit="1" customWidth="1"/>
    <col min="6" max="6" width="0.88671875" style="108" customWidth="1"/>
    <col min="7" max="7" width="12.109375" style="108" customWidth="1"/>
    <col min="8" max="8" width="0.77734375" style="108" customWidth="1"/>
    <col min="9" max="9" width="17.88671875" style="108" customWidth="1"/>
    <col min="10" max="10" width="1.109375" style="108" customWidth="1"/>
    <col min="11" max="11" width="16.21875" style="108" customWidth="1"/>
    <col min="12" max="12" width="1.109375" style="108" customWidth="1"/>
    <col min="13" max="13" width="17.21875" style="108" bestFit="1" customWidth="1"/>
    <col min="14" max="14" width="0.6640625" style="108" customWidth="1"/>
    <col min="15" max="15" width="20.6640625" style="108" bestFit="1" customWidth="1"/>
    <col min="16" max="16" width="0.6640625" style="108" customWidth="1"/>
    <col min="17" max="17" width="15.88671875" style="108" customWidth="1"/>
    <col min="18" max="18" width="1.109375" style="108" customWidth="1"/>
    <col min="19" max="19" width="15.21875" style="108" customWidth="1"/>
    <col min="20" max="20" width="1.109375" style="108" customWidth="1"/>
    <col min="21" max="21" width="14" style="108" customWidth="1"/>
    <col min="22" max="22" width="1.109375" style="108" customWidth="1"/>
    <col min="23" max="23" width="14.77734375" style="108" customWidth="1"/>
    <col min="24" max="24" width="5" style="108" customWidth="1"/>
    <col min="25" max="16384" width="8.109375" style="108"/>
  </cols>
  <sheetData>
    <row r="1" spans="1:24" ht="22.5" customHeight="1">
      <c r="A1" s="104" t="str">
        <f>BS_T!B1</f>
        <v>บริษัท บีที เวลธ์ อินดัสตรีส์ จำกัด (มหาชน) และบริษัทย่อย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7"/>
    </row>
    <row r="2" spans="1:24" ht="22.5" customHeight="1">
      <c r="A2" s="105" t="s">
        <v>121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4" t="s">
        <v>9</v>
      </c>
      <c r="X2" s="107"/>
    </row>
    <row r="3" spans="1:24" ht="22.5" customHeight="1">
      <c r="A3" s="109" t="str">
        <f>PL_T!B52</f>
        <v>สำหรับงวดหกเดือนสิ้นสุดวันที่ 30 มิถุนายน 2568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1" t="s">
        <v>3</v>
      </c>
      <c r="X3" s="107"/>
    </row>
    <row r="4" spans="1:24" ht="22.5" customHeight="1">
      <c r="A4" s="106"/>
      <c r="B4" s="106"/>
      <c r="C4" s="105"/>
      <c r="D4" s="105"/>
      <c r="E4" s="113" t="s">
        <v>4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07"/>
    </row>
    <row r="5" spans="1:24" ht="22.5" customHeight="1">
      <c r="A5" s="106"/>
      <c r="B5" s="106"/>
      <c r="C5" s="105"/>
      <c r="D5" s="105"/>
      <c r="E5" s="115"/>
      <c r="F5" s="115"/>
      <c r="G5" s="115"/>
      <c r="H5" s="115"/>
      <c r="I5" s="116"/>
      <c r="J5" s="116"/>
      <c r="K5" s="116"/>
      <c r="L5" s="115"/>
      <c r="M5" s="117" t="s">
        <v>122</v>
      </c>
      <c r="N5" s="117"/>
      <c r="O5" s="117"/>
      <c r="P5" s="117"/>
      <c r="Q5" s="117"/>
      <c r="R5" s="115"/>
      <c r="S5" s="115"/>
      <c r="T5" s="115"/>
      <c r="U5" s="115"/>
      <c r="V5" s="115"/>
      <c r="W5" s="115"/>
      <c r="X5" s="107"/>
    </row>
    <row r="6" spans="1:24" ht="22.5" customHeight="1">
      <c r="A6" s="106"/>
      <c r="B6" s="106"/>
      <c r="C6" s="105"/>
      <c r="D6" s="105"/>
      <c r="E6" s="115"/>
      <c r="F6" s="115"/>
      <c r="G6" s="115"/>
      <c r="H6" s="115"/>
      <c r="I6" s="118"/>
      <c r="J6" s="118"/>
      <c r="K6" s="118"/>
      <c r="L6" s="115"/>
      <c r="M6" s="119" t="s">
        <v>57</v>
      </c>
      <c r="N6" s="119"/>
      <c r="O6" s="119"/>
      <c r="P6" s="119"/>
      <c r="Q6" s="119"/>
      <c r="R6" s="115"/>
      <c r="S6" s="115"/>
      <c r="T6" s="115"/>
      <c r="U6" s="115"/>
      <c r="V6" s="115"/>
      <c r="W6" s="115"/>
      <c r="X6" s="107"/>
    </row>
    <row r="7" spans="1:24" ht="22.5" customHeight="1">
      <c r="A7" s="106"/>
      <c r="B7" s="106"/>
      <c r="C7" s="105"/>
      <c r="D7" s="105"/>
      <c r="E7" s="105"/>
      <c r="F7" s="105"/>
      <c r="G7" s="105"/>
      <c r="H7" s="105"/>
      <c r="I7" s="119" t="s">
        <v>123</v>
      </c>
      <c r="J7" s="119"/>
      <c r="K7" s="119"/>
      <c r="L7" s="105"/>
      <c r="M7" s="105"/>
      <c r="N7" s="105"/>
      <c r="O7" s="115" t="s">
        <v>124</v>
      </c>
      <c r="P7" s="115"/>
      <c r="Q7" s="115"/>
      <c r="R7" s="105"/>
      <c r="S7" s="120"/>
      <c r="T7" s="105"/>
      <c r="U7" s="115" t="s">
        <v>125</v>
      </c>
      <c r="V7" s="105"/>
      <c r="W7" s="121"/>
      <c r="X7" s="107"/>
    </row>
    <row r="8" spans="1:24" ht="22.2" customHeight="1">
      <c r="C8" s="122"/>
      <c r="D8" s="122"/>
      <c r="E8" s="115" t="s">
        <v>126</v>
      </c>
      <c r="F8" s="105"/>
      <c r="G8" s="115" t="s">
        <v>127</v>
      </c>
      <c r="H8" s="105"/>
      <c r="I8" s="115" t="s">
        <v>128</v>
      </c>
      <c r="J8" s="115"/>
      <c r="K8" s="115" t="s">
        <v>63</v>
      </c>
      <c r="L8" s="115"/>
      <c r="M8" s="115" t="s">
        <v>129</v>
      </c>
      <c r="N8" s="115"/>
      <c r="O8" s="115" t="s">
        <v>130</v>
      </c>
      <c r="P8" s="115"/>
      <c r="Q8" s="115" t="s">
        <v>71</v>
      </c>
      <c r="R8" s="115"/>
      <c r="S8" s="115" t="s">
        <v>71</v>
      </c>
      <c r="T8" s="115"/>
      <c r="U8" s="115" t="s">
        <v>131</v>
      </c>
      <c r="V8" s="115"/>
      <c r="W8" s="115" t="s">
        <v>71</v>
      </c>
      <c r="X8" s="107"/>
    </row>
    <row r="9" spans="1:24" ht="22.5" customHeight="1">
      <c r="C9" s="123" t="s">
        <v>8</v>
      </c>
      <c r="D9" s="124"/>
      <c r="E9" s="118" t="s">
        <v>132</v>
      </c>
      <c r="F9" s="105"/>
      <c r="G9" s="118" t="s">
        <v>133</v>
      </c>
      <c r="H9" s="105"/>
      <c r="I9" s="118" t="s">
        <v>134</v>
      </c>
      <c r="J9" s="115"/>
      <c r="K9" s="125"/>
      <c r="L9" s="115"/>
      <c r="M9" s="118" t="s">
        <v>135</v>
      </c>
      <c r="N9" s="115"/>
      <c r="O9" s="118" t="s">
        <v>136</v>
      </c>
      <c r="P9" s="115"/>
      <c r="Q9" s="118" t="s">
        <v>122</v>
      </c>
      <c r="R9" s="115"/>
      <c r="S9" s="118" t="s">
        <v>99</v>
      </c>
      <c r="T9" s="115"/>
      <c r="U9" s="118" t="s">
        <v>137</v>
      </c>
      <c r="V9" s="115"/>
      <c r="W9" s="118" t="s">
        <v>57</v>
      </c>
      <c r="X9" s="107"/>
    </row>
    <row r="10" spans="1:24" s="1" customFormat="1" ht="22.5" customHeight="1">
      <c r="A10" s="126" t="s">
        <v>138</v>
      </c>
      <c r="B10" s="127"/>
      <c r="C10" s="128"/>
      <c r="D10" s="128"/>
      <c r="E10" s="129">
        <v>378000</v>
      </c>
      <c r="F10" s="130"/>
      <c r="G10" s="130">
        <v>495768</v>
      </c>
      <c r="H10" s="130"/>
      <c r="I10" s="129">
        <v>38000</v>
      </c>
      <c r="J10" s="129"/>
      <c r="K10" s="129">
        <v>-828590</v>
      </c>
      <c r="L10" s="129"/>
      <c r="M10" s="129">
        <v>0</v>
      </c>
      <c r="N10" s="129"/>
      <c r="O10" s="129">
        <v>160219</v>
      </c>
      <c r="P10" s="129"/>
      <c r="Q10" s="129">
        <v>160219</v>
      </c>
      <c r="R10" s="129"/>
      <c r="S10" s="131">
        <v>243397</v>
      </c>
      <c r="T10" s="129"/>
      <c r="U10" s="129">
        <v>-2627</v>
      </c>
      <c r="V10" s="129"/>
      <c r="W10" s="129">
        <v>240770</v>
      </c>
      <c r="X10" s="132"/>
    </row>
    <row r="11" spans="1:24" ht="22.5" customHeight="1">
      <c r="A11" s="133" t="s">
        <v>95</v>
      </c>
      <c r="B11" s="133"/>
      <c r="C11" s="128"/>
      <c r="D11" s="128"/>
      <c r="E11" s="134">
        <v>0</v>
      </c>
      <c r="F11" s="135"/>
      <c r="G11" s="134">
        <v>0</v>
      </c>
      <c r="H11" s="135"/>
      <c r="I11" s="136">
        <v>0</v>
      </c>
      <c r="J11" s="137"/>
      <c r="K11" s="136">
        <v>-42961</v>
      </c>
      <c r="L11" s="137"/>
      <c r="M11" s="137">
        <v>27393</v>
      </c>
      <c r="N11" s="137"/>
      <c r="O11" s="136">
        <v>0</v>
      </c>
      <c r="P11" s="138"/>
      <c r="Q11" s="138">
        <v>27393</v>
      </c>
      <c r="R11" s="137"/>
      <c r="S11" s="136">
        <v>-15568</v>
      </c>
      <c r="T11" s="137"/>
      <c r="U11" s="136">
        <v>-18</v>
      </c>
      <c r="V11" s="137"/>
      <c r="W11" s="136">
        <v>-15586</v>
      </c>
      <c r="X11" s="85"/>
    </row>
    <row r="12" spans="1:24" s="1" customFormat="1" ht="22.5" customHeight="1" thickBot="1">
      <c r="A12" s="127" t="s">
        <v>139</v>
      </c>
      <c r="B12" s="127"/>
      <c r="C12" s="128">
        <v>22</v>
      </c>
      <c r="D12" s="128"/>
      <c r="E12" s="140">
        <v>378000</v>
      </c>
      <c r="F12" s="130"/>
      <c r="G12" s="140">
        <v>495768</v>
      </c>
      <c r="H12" s="130"/>
      <c r="I12" s="140">
        <v>38000</v>
      </c>
      <c r="J12" s="129"/>
      <c r="K12" s="140">
        <v>-871551</v>
      </c>
      <c r="L12" s="129"/>
      <c r="M12" s="140">
        <v>27393</v>
      </c>
      <c r="N12" s="129"/>
      <c r="O12" s="140">
        <v>160219</v>
      </c>
      <c r="P12" s="141"/>
      <c r="Q12" s="140">
        <v>187612</v>
      </c>
      <c r="R12" s="129"/>
      <c r="S12" s="140">
        <v>227829</v>
      </c>
      <c r="T12" s="129"/>
      <c r="U12" s="140">
        <v>-2645</v>
      </c>
      <c r="V12" s="129"/>
      <c r="W12" s="140">
        <v>225184</v>
      </c>
      <c r="X12" s="132"/>
    </row>
    <row r="13" spans="1:24" s="1" customFormat="1" ht="22.5" customHeight="1" thickTop="1">
      <c r="A13" s="127"/>
      <c r="B13" s="127"/>
      <c r="C13" s="128"/>
      <c r="D13" s="128"/>
      <c r="E13" s="141"/>
      <c r="F13" s="130"/>
      <c r="G13" s="141"/>
      <c r="H13" s="130"/>
      <c r="I13" s="141"/>
      <c r="J13" s="129"/>
      <c r="K13" s="141"/>
      <c r="L13" s="129"/>
      <c r="M13" s="129"/>
      <c r="N13" s="129"/>
      <c r="O13" s="141"/>
      <c r="P13" s="141"/>
      <c r="Q13" s="141"/>
      <c r="R13" s="129"/>
      <c r="S13" s="141"/>
      <c r="T13" s="129"/>
      <c r="U13" s="141"/>
      <c r="V13" s="129"/>
      <c r="W13" s="141"/>
      <c r="X13" s="132"/>
    </row>
    <row r="14" spans="1:24" s="106" customFormat="1" ht="22.5" customHeight="1">
      <c r="A14" s="126" t="s">
        <v>140</v>
      </c>
      <c r="B14" s="126"/>
      <c r="C14" s="128"/>
      <c r="D14" s="128"/>
      <c r="E14" s="142">
        <v>378000</v>
      </c>
      <c r="F14" s="143"/>
      <c r="G14" s="143">
        <v>495768</v>
      </c>
      <c r="H14" s="143"/>
      <c r="I14" s="144">
        <v>38000</v>
      </c>
      <c r="J14" s="144"/>
      <c r="K14" s="144">
        <v>-792275</v>
      </c>
      <c r="L14" s="144"/>
      <c r="M14" s="144">
        <v>0</v>
      </c>
      <c r="N14" s="144"/>
      <c r="O14" s="144">
        <v>160219</v>
      </c>
      <c r="P14" s="144"/>
      <c r="Q14" s="144">
        <v>160219</v>
      </c>
      <c r="R14" s="144"/>
      <c r="S14" s="131">
        <v>279712</v>
      </c>
      <c r="T14" s="144"/>
      <c r="U14" s="144">
        <v>-2554</v>
      </c>
      <c r="V14" s="144"/>
      <c r="W14" s="142">
        <v>277158</v>
      </c>
      <c r="X14" s="145"/>
    </row>
    <row r="15" spans="1:24" ht="22.5" customHeight="1">
      <c r="A15" s="133" t="s">
        <v>97</v>
      </c>
      <c r="B15" s="133"/>
      <c r="C15" s="128"/>
      <c r="D15" s="128"/>
      <c r="E15" s="146">
        <v>0</v>
      </c>
      <c r="F15" s="135"/>
      <c r="G15" s="147">
        <v>0</v>
      </c>
      <c r="H15" s="135"/>
      <c r="I15" s="147">
        <v>0</v>
      </c>
      <c r="J15" s="147"/>
      <c r="K15" s="138">
        <v>-21661</v>
      </c>
      <c r="L15" s="147"/>
      <c r="M15" s="147">
        <v>0</v>
      </c>
      <c r="N15" s="147"/>
      <c r="O15" s="138">
        <v>0</v>
      </c>
      <c r="P15" s="138"/>
      <c r="Q15" s="138">
        <v>0</v>
      </c>
      <c r="R15" s="147"/>
      <c r="S15" s="131">
        <v>-21661</v>
      </c>
      <c r="T15" s="147"/>
      <c r="U15" s="138">
        <v>-53</v>
      </c>
      <c r="V15" s="147"/>
      <c r="W15" s="138">
        <v>-21714</v>
      </c>
      <c r="X15" s="107"/>
    </row>
    <row r="16" spans="1:24" s="106" customFormat="1" ht="22.5" customHeight="1" thickBot="1">
      <c r="A16" s="127" t="s">
        <v>141</v>
      </c>
      <c r="B16" s="127"/>
      <c r="C16" s="128"/>
      <c r="D16" s="128"/>
      <c r="E16" s="149">
        <v>378000</v>
      </c>
      <c r="F16" s="130"/>
      <c r="G16" s="149">
        <v>495768</v>
      </c>
      <c r="H16" s="130"/>
      <c r="I16" s="149">
        <v>38000</v>
      </c>
      <c r="J16" s="150"/>
      <c r="K16" s="149">
        <v>-813936</v>
      </c>
      <c r="L16" s="150"/>
      <c r="M16" s="149">
        <v>0</v>
      </c>
      <c r="N16" s="150"/>
      <c r="O16" s="151">
        <v>160219</v>
      </c>
      <c r="P16" s="142"/>
      <c r="Q16" s="151">
        <v>160219</v>
      </c>
      <c r="R16" s="150"/>
      <c r="S16" s="151">
        <v>258051</v>
      </c>
      <c r="T16" s="150"/>
      <c r="U16" s="151">
        <v>-2607</v>
      </c>
      <c r="V16" s="150"/>
      <c r="W16" s="151">
        <v>255444</v>
      </c>
      <c r="X16" s="145"/>
    </row>
    <row r="17" spans="1:24" s="106" customFormat="1" ht="22.5" customHeight="1" thickTop="1">
      <c r="C17" s="154"/>
      <c r="D17" s="154"/>
      <c r="E17" s="155"/>
      <c r="F17" s="153"/>
      <c r="G17" s="153"/>
      <c r="H17" s="153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45"/>
    </row>
    <row r="18" spans="1:24" s="106" customFormat="1" ht="22.5" customHeight="1">
      <c r="C18" s="154"/>
      <c r="D18" s="154"/>
      <c r="E18" s="155"/>
      <c r="F18" s="153"/>
      <c r="G18" s="153"/>
      <c r="H18" s="153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45"/>
    </row>
    <row r="19" spans="1:24" s="106" customFormat="1" ht="22.5" customHeight="1">
      <c r="C19" s="154"/>
      <c r="D19" s="154"/>
      <c r="E19" s="155"/>
      <c r="F19" s="153"/>
      <c r="G19" s="153"/>
      <c r="H19" s="153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45"/>
    </row>
    <row r="20" spans="1:24" s="106" customFormat="1" ht="22.5" customHeight="1">
      <c r="C20" s="154"/>
      <c r="D20" s="154"/>
      <c r="E20" s="155"/>
      <c r="F20" s="153"/>
      <c r="G20" s="153"/>
      <c r="H20" s="153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45"/>
    </row>
    <row r="21" spans="1:24" s="106" customFormat="1" ht="22.5" customHeight="1">
      <c r="C21" s="154"/>
      <c r="D21" s="154"/>
      <c r="E21" s="155"/>
      <c r="F21" s="153"/>
      <c r="G21" s="153"/>
      <c r="H21" s="153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45"/>
    </row>
    <row r="22" spans="1:24" s="106" customFormat="1" ht="22.5" customHeight="1">
      <c r="C22" s="154"/>
      <c r="D22" s="154"/>
      <c r="E22" s="155"/>
      <c r="F22" s="153"/>
      <c r="G22" s="153"/>
      <c r="H22" s="153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45"/>
    </row>
    <row r="24" spans="1:24" s="106" customFormat="1" ht="22.5" customHeight="1">
      <c r="A24" s="156"/>
      <c r="B24" s="156"/>
      <c r="C24" s="157"/>
      <c r="D24" s="157"/>
      <c r="E24" s="155"/>
      <c r="F24" s="158"/>
      <c r="G24" s="158"/>
      <c r="H24" s="158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5"/>
      <c r="X24" s="145"/>
    </row>
  </sheetData>
  <mergeCells count="4">
    <mergeCell ref="E4:W4"/>
    <mergeCell ref="M5:Q5"/>
    <mergeCell ref="M6:Q6"/>
    <mergeCell ref="I7:K7"/>
  </mergeCells>
  <pageMargins left="0.82677165354330717" right="0.31496062992125984" top="0.62992125984251968" bottom="0.62992125984251968" header="0.51181102362204722" footer="0.51181102362204722"/>
  <pageSetup paperSize="9" scale="64" firstPageNumber="7" fitToHeight="0" orientation="landscape" useFirstPageNumber="1" r:id="rId1"/>
  <headerFooter scaleWithDoc="0">
    <oddFooter>&amp;L&amp;"Angsana New,Regular"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colBreaks count="1" manualBreakCount="1">
    <brk id="2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8095-D67D-41EE-A17A-F4D1EB2811DC}">
  <sheetPr>
    <tabColor rgb="FFCCFFFF"/>
    <pageSetUpPr fitToPage="1"/>
  </sheetPr>
  <dimension ref="A1:R20"/>
  <sheetViews>
    <sheetView view="pageBreakPreview" zoomScaleNormal="80" zoomScaleSheetLayoutView="100" workbookViewId="0">
      <selection activeCell="E11" sqref="E11"/>
    </sheetView>
  </sheetViews>
  <sheetFormatPr defaultColWidth="8.109375" defaultRowHeight="22.5" customHeight="1"/>
  <cols>
    <col min="1" max="1" width="1.6640625" style="108" customWidth="1"/>
    <col min="2" max="2" width="30.88671875" style="108" customWidth="1"/>
    <col min="3" max="3" width="11" style="160" customWidth="1"/>
    <col min="4" max="4" width="1.109375" style="160" customWidth="1"/>
    <col min="5" max="5" width="11.77734375" style="108" customWidth="1"/>
    <col min="6" max="6" width="0.88671875" style="108" customWidth="1"/>
    <col min="7" max="7" width="12.109375" style="108" customWidth="1"/>
    <col min="8" max="8" width="0.77734375" style="108" customWidth="1"/>
    <col min="9" max="9" width="15.77734375" style="108" customWidth="1"/>
    <col min="10" max="10" width="1.109375" style="108" customWidth="1"/>
    <col min="11" max="11" width="12.6640625" style="108" customWidth="1"/>
    <col min="12" max="12" width="1.109375" style="108" customWidth="1"/>
    <col min="13" max="13" width="14.77734375" style="108" customWidth="1"/>
    <col min="14" max="14" width="5" style="108" customWidth="1"/>
    <col min="15" max="17" width="12.6640625" style="108" customWidth="1"/>
    <col min="18" max="16384" width="8.109375" style="108"/>
  </cols>
  <sheetData>
    <row r="1" spans="1:18" ht="22.5" customHeight="1">
      <c r="A1" s="161" t="str">
        <f>BS_T!B1</f>
        <v>บริษัท บีที เวลธ์ อินดัสตรีส์ จำกัด (มหาชน) และบริษัทย่อย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7"/>
    </row>
    <row r="2" spans="1:18" ht="22.5" customHeight="1">
      <c r="A2" s="106" t="s">
        <v>121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4" t="s">
        <v>9</v>
      </c>
      <c r="N2" s="107"/>
    </row>
    <row r="3" spans="1:18" ht="22.5" customHeight="1">
      <c r="A3" s="110" t="str">
        <f>PL_T!B52</f>
        <v>สำหรับงวดหกเดือนสิ้นสุดวันที่ 30 มิถุนายน 2568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1" t="s">
        <v>3</v>
      </c>
      <c r="N3" s="107"/>
      <c r="O3" s="112"/>
      <c r="P3" s="112"/>
    </row>
    <row r="4" spans="1:18" ht="22.5" customHeight="1">
      <c r="A4" s="106"/>
      <c r="B4" s="106"/>
      <c r="C4" s="106"/>
      <c r="D4" s="106"/>
      <c r="E4" s="8" t="s">
        <v>5</v>
      </c>
      <c r="F4" s="8"/>
      <c r="G4" s="8"/>
      <c r="H4" s="8"/>
      <c r="I4" s="8"/>
      <c r="J4" s="8"/>
      <c r="K4" s="8"/>
      <c r="L4" s="8"/>
      <c r="M4" s="8"/>
      <c r="N4" s="107"/>
      <c r="O4" s="114"/>
      <c r="P4" s="114"/>
    </row>
    <row r="5" spans="1:18" ht="22.5" customHeight="1">
      <c r="A5" s="106"/>
      <c r="B5" s="106"/>
      <c r="C5" s="106"/>
      <c r="D5" s="106"/>
      <c r="E5" s="106"/>
      <c r="F5" s="106"/>
      <c r="G5" s="106"/>
      <c r="H5" s="106"/>
      <c r="I5" s="162" t="s">
        <v>123</v>
      </c>
      <c r="J5" s="162"/>
      <c r="K5" s="162"/>
      <c r="L5" s="106"/>
      <c r="M5" s="163"/>
      <c r="N5" s="107"/>
      <c r="O5" s="114"/>
      <c r="P5" s="114"/>
    </row>
    <row r="6" spans="1:18" ht="22.2" customHeight="1">
      <c r="C6" s="164"/>
      <c r="D6" s="164"/>
      <c r="E6" s="165" t="s">
        <v>126</v>
      </c>
      <c r="F6" s="106"/>
      <c r="G6" s="165" t="s">
        <v>127</v>
      </c>
      <c r="H6" s="106"/>
      <c r="I6" s="165" t="s">
        <v>128</v>
      </c>
      <c r="J6" s="165"/>
      <c r="K6" s="165" t="s">
        <v>63</v>
      </c>
      <c r="L6" s="165"/>
      <c r="M6" s="165"/>
      <c r="N6" s="107"/>
    </row>
    <row r="7" spans="1:18" ht="22.5" customHeight="1">
      <c r="C7" s="166" t="s">
        <v>8</v>
      </c>
      <c r="D7" s="157"/>
      <c r="E7" s="167" t="s">
        <v>132</v>
      </c>
      <c r="F7" s="106"/>
      <c r="G7" s="167" t="s">
        <v>133</v>
      </c>
      <c r="H7" s="106"/>
      <c r="I7" s="167" t="s">
        <v>134</v>
      </c>
      <c r="J7" s="165"/>
      <c r="K7" s="167"/>
      <c r="L7" s="165"/>
      <c r="M7" s="167" t="s">
        <v>71</v>
      </c>
      <c r="N7" s="107"/>
    </row>
    <row r="8" spans="1:18" s="1" customFormat="1" ht="22.5" customHeight="1">
      <c r="A8" s="168" t="s">
        <v>138</v>
      </c>
      <c r="C8" s="19"/>
      <c r="D8" s="19"/>
      <c r="E8" s="169">
        <v>378000</v>
      </c>
      <c r="F8" s="40"/>
      <c r="G8" s="40">
        <v>495768</v>
      </c>
      <c r="H8" s="40"/>
      <c r="I8" s="169">
        <v>38000</v>
      </c>
      <c r="J8" s="169"/>
      <c r="K8" s="169">
        <v>-668371</v>
      </c>
      <c r="L8" s="169"/>
      <c r="M8" s="169">
        <v>243397</v>
      </c>
      <c r="N8" s="132"/>
    </row>
    <row r="9" spans="1:18" ht="22.5" customHeight="1">
      <c r="A9" s="10" t="s">
        <v>97</v>
      </c>
      <c r="B9" s="10"/>
      <c r="C9" s="19"/>
      <c r="D9" s="19"/>
      <c r="E9" s="170">
        <v>0</v>
      </c>
      <c r="F9" s="44"/>
      <c r="G9" s="170">
        <v>0</v>
      </c>
      <c r="H9" s="44"/>
      <c r="I9" s="171">
        <v>0</v>
      </c>
      <c r="J9" s="139"/>
      <c r="K9" s="171">
        <v>-42960</v>
      </c>
      <c r="L9" s="139"/>
      <c r="M9" s="171">
        <v>-42960</v>
      </c>
      <c r="N9" s="85"/>
      <c r="O9" s="10"/>
      <c r="P9" s="10"/>
      <c r="Q9" s="10"/>
      <c r="R9" s="10"/>
    </row>
    <row r="10" spans="1:18" s="1" customFormat="1" ht="22.5" customHeight="1" thickBot="1">
      <c r="A10" s="1" t="s">
        <v>139</v>
      </c>
      <c r="C10" s="19">
        <v>22</v>
      </c>
      <c r="D10" s="19"/>
      <c r="E10" s="172">
        <v>378000</v>
      </c>
      <c r="F10" s="40"/>
      <c r="G10" s="172">
        <v>495768</v>
      </c>
      <c r="H10" s="40"/>
      <c r="I10" s="172">
        <v>38000</v>
      </c>
      <c r="J10" s="169"/>
      <c r="K10" s="172">
        <v>-711331</v>
      </c>
      <c r="L10" s="169"/>
      <c r="M10" s="172">
        <v>200437</v>
      </c>
      <c r="N10" s="132"/>
    </row>
    <row r="11" spans="1:18" s="1" customFormat="1" ht="22.5" customHeight="1" thickTop="1">
      <c r="C11" s="19"/>
      <c r="D11" s="19"/>
      <c r="E11" s="173"/>
      <c r="F11" s="40"/>
      <c r="G11" s="173"/>
      <c r="H11" s="40"/>
      <c r="I11" s="173"/>
      <c r="J11" s="169"/>
      <c r="K11" s="173"/>
      <c r="L11" s="169"/>
      <c r="M11" s="173"/>
      <c r="N11" s="132"/>
    </row>
    <row r="12" spans="1:18" s="106" customFormat="1" ht="22.5" customHeight="1">
      <c r="A12" s="156" t="s">
        <v>140</v>
      </c>
      <c r="B12" s="156"/>
      <c r="C12" s="154"/>
      <c r="D12" s="154"/>
      <c r="E12" s="174">
        <v>378000</v>
      </c>
      <c r="F12" s="158"/>
      <c r="G12" s="158">
        <v>495768</v>
      </c>
      <c r="H12" s="158"/>
      <c r="I12" s="159">
        <v>38000</v>
      </c>
      <c r="J12" s="159"/>
      <c r="K12" s="159">
        <v>-632056</v>
      </c>
      <c r="L12" s="159"/>
      <c r="M12" s="155">
        <v>279712</v>
      </c>
      <c r="N12" s="145"/>
    </row>
    <row r="13" spans="1:18" ht="22.5" customHeight="1">
      <c r="A13" s="10" t="s">
        <v>97</v>
      </c>
      <c r="C13" s="154"/>
      <c r="D13" s="154"/>
      <c r="E13" s="25">
        <v>0</v>
      </c>
      <c r="F13" s="148"/>
      <c r="G13" s="152">
        <v>0</v>
      </c>
      <c r="H13" s="148"/>
      <c r="I13" s="152">
        <v>0</v>
      </c>
      <c r="J13" s="152"/>
      <c r="K13" s="152">
        <v>-21661</v>
      </c>
      <c r="L13" s="152"/>
      <c r="M13" s="175">
        <v>-21661</v>
      </c>
      <c r="N13" s="107"/>
      <c r="O13" s="176"/>
      <c r="P13" s="176"/>
      <c r="Q13" s="176"/>
      <c r="R13" s="1"/>
    </row>
    <row r="14" spans="1:18" s="106" customFormat="1" ht="22.5" customHeight="1" thickBot="1">
      <c r="A14" s="106" t="s">
        <v>141</v>
      </c>
      <c r="C14" s="154"/>
      <c r="D14" s="154"/>
      <c r="E14" s="177">
        <v>378000</v>
      </c>
      <c r="F14" s="153"/>
      <c r="G14" s="177">
        <v>495768</v>
      </c>
      <c r="H14" s="153"/>
      <c r="I14" s="177">
        <v>38000</v>
      </c>
      <c r="J14" s="155"/>
      <c r="K14" s="177">
        <v>-653717</v>
      </c>
      <c r="L14" s="155"/>
      <c r="M14" s="177">
        <v>258051</v>
      </c>
      <c r="N14" s="145"/>
      <c r="R14" s="1"/>
    </row>
    <row r="15" spans="1:18" s="106" customFormat="1" ht="22.5" customHeight="1" thickTop="1">
      <c r="C15" s="154"/>
      <c r="D15" s="154"/>
      <c r="E15" s="155"/>
      <c r="F15" s="153"/>
      <c r="G15" s="153"/>
      <c r="H15" s="153"/>
      <c r="I15" s="155"/>
      <c r="J15" s="155"/>
      <c r="K15" s="155"/>
      <c r="L15" s="155"/>
      <c r="M15" s="155"/>
      <c r="N15" s="145"/>
    </row>
    <row r="16" spans="1:18" s="106" customFormat="1" ht="22.5" customHeight="1">
      <c r="C16" s="154"/>
      <c r="D16" s="154"/>
      <c r="E16" s="155"/>
      <c r="F16" s="153"/>
      <c r="G16" s="153"/>
      <c r="H16" s="153"/>
      <c r="I16" s="155"/>
      <c r="J16" s="155"/>
      <c r="K16" s="155"/>
      <c r="L16" s="155"/>
      <c r="M16" s="155"/>
      <c r="N16" s="145"/>
    </row>
    <row r="17" spans="1:14" s="106" customFormat="1" ht="22.5" customHeight="1">
      <c r="C17" s="154"/>
      <c r="D17" s="154"/>
      <c r="E17" s="155"/>
      <c r="F17" s="153"/>
      <c r="G17" s="153"/>
      <c r="H17" s="153"/>
      <c r="I17" s="155"/>
      <c r="J17" s="155"/>
      <c r="K17" s="155"/>
      <c r="L17" s="155"/>
      <c r="M17" s="155"/>
      <c r="N17" s="145"/>
    </row>
    <row r="18" spans="1:14" s="106" customFormat="1" ht="22.5" customHeight="1">
      <c r="C18" s="154"/>
      <c r="D18" s="154"/>
      <c r="E18" s="155"/>
      <c r="F18" s="153"/>
      <c r="G18" s="153"/>
      <c r="H18" s="153"/>
      <c r="I18" s="155"/>
      <c r="J18" s="155"/>
      <c r="K18" s="155"/>
      <c r="L18" s="155"/>
      <c r="M18" s="155"/>
      <c r="N18" s="145"/>
    </row>
    <row r="20" spans="1:14" s="106" customFormat="1" ht="22.5" customHeight="1">
      <c r="A20" s="156"/>
      <c r="B20" s="156"/>
      <c r="C20" s="157"/>
      <c r="D20" s="157"/>
      <c r="E20" s="155"/>
      <c r="F20" s="158"/>
      <c r="G20" s="158"/>
      <c r="H20" s="158"/>
      <c r="I20" s="159"/>
      <c r="J20" s="159"/>
      <c r="K20" s="159"/>
      <c r="L20" s="159"/>
      <c r="M20" s="155"/>
      <c r="N20" s="145"/>
    </row>
  </sheetData>
  <mergeCells count="3">
    <mergeCell ref="O3:P3"/>
    <mergeCell ref="E4:M4"/>
    <mergeCell ref="I5:K5"/>
  </mergeCells>
  <pageMargins left="0.82677165354330717" right="0.31496062992125984" top="0.62992125984251968" bottom="0.62992125984251968" header="0.51181102362204722" footer="0.51181102362204722"/>
  <pageSetup paperSize="9" scale="77" firstPageNumber="8" fitToHeight="0" orientation="portrait" useFirstPageNumber="1" r:id="rId1"/>
  <headerFooter scaleWithDoc="0">
    <oddFooter>&amp;L&amp;"Angsana New,Regular"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D4A95-DA62-4B5D-A138-54CE6F0B39AB}">
  <sheetPr>
    <tabColor rgb="FFCCFFFF"/>
    <pageSetUpPr fitToPage="1"/>
  </sheetPr>
  <dimension ref="A1:N64"/>
  <sheetViews>
    <sheetView view="pageBreakPreview" zoomScale="90" zoomScaleNormal="85" zoomScaleSheetLayoutView="90" workbookViewId="0">
      <selection activeCell="G2" sqref="G2"/>
    </sheetView>
  </sheetViews>
  <sheetFormatPr defaultColWidth="8.109375" defaultRowHeight="19.8"/>
  <cols>
    <col min="1" max="1" width="1.88671875" style="181" customWidth="1"/>
    <col min="2" max="2" width="3.21875" style="181" customWidth="1"/>
    <col min="3" max="3" width="3.33203125" style="181" customWidth="1"/>
    <col min="4" max="4" width="28.6640625" style="181" customWidth="1"/>
    <col min="5" max="5" width="10.109375" style="181" customWidth="1"/>
    <col min="6" max="6" width="1.109375" style="181" customWidth="1"/>
    <col min="7" max="7" width="14.21875" style="181" customWidth="1"/>
    <col min="8" max="8" width="1.109375" style="181" customWidth="1"/>
    <col min="9" max="9" width="14.21875" style="181" customWidth="1"/>
    <col min="10" max="10" width="1.109375" style="181" customWidth="1"/>
    <col min="11" max="11" width="14.21875" style="181" customWidth="1"/>
    <col min="12" max="12" width="1.109375" style="181" customWidth="1"/>
    <col min="13" max="13" width="13.6640625" style="189" customWidth="1"/>
    <col min="14" max="14" width="3.33203125" style="181" customWidth="1"/>
    <col min="15" max="16384" width="8.109375" style="181"/>
  </cols>
  <sheetData>
    <row r="1" spans="1:14" ht="20.399999999999999">
      <c r="A1" s="178" t="str">
        <f>BS_T!B1</f>
        <v>บริษัท บีที เวลธ์ อินดัสตรีส์ จำกัด (มหาชน) และบริษัทย่อย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79"/>
    </row>
    <row r="2" spans="1:14" ht="21.6">
      <c r="A2" s="179" t="s">
        <v>142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4" t="s">
        <v>9</v>
      </c>
    </row>
    <row r="3" spans="1:14" ht="20.399999999999999">
      <c r="A3" s="182" t="s">
        <v>104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3" t="s">
        <v>3</v>
      </c>
    </row>
    <row r="4" spans="1:14" ht="22.2">
      <c r="A4" s="184"/>
      <c r="B4" s="184"/>
      <c r="C4" s="184"/>
      <c r="D4" s="184"/>
      <c r="E4" s="184"/>
      <c r="F4" s="184"/>
      <c r="G4" s="8" t="s">
        <v>4</v>
      </c>
      <c r="H4" s="8"/>
      <c r="I4" s="8"/>
      <c r="J4" s="9"/>
      <c r="K4" s="8" t="s">
        <v>5</v>
      </c>
      <c r="L4" s="8"/>
      <c r="M4" s="8"/>
    </row>
    <row r="5" spans="1:14" ht="22.2">
      <c r="A5" s="184"/>
      <c r="B5" s="184"/>
      <c r="C5" s="184"/>
      <c r="D5" s="184"/>
      <c r="E5" s="21"/>
      <c r="F5" s="184"/>
      <c r="G5" s="63">
        <v>2568</v>
      </c>
      <c r="H5" s="64"/>
      <c r="I5" s="63">
        <v>2567</v>
      </c>
      <c r="J5" s="185"/>
      <c r="K5" s="63">
        <v>2568</v>
      </c>
      <c r="L5" s="64"/>
      <c r="M5" s="63">
        <v>2567</v>
      </c>
    </row>
    <row r="6" spans="1:14">
      <c r="A6" s="184"/>
      <c r="B6" s="184"/>
      <c r="C6" s="184"/>
      <c r="D6" s="184"/>
      <c r="E6" s="184"/>
      <c r="F6" s="184"/>
      <c r="G6" s="186"/>
      <c r="H6" s="187"/>
      <c r="I6" s="186"/>
      <c r="J6" s="184"/>
      <c r="K6" s="186"/>
      <c r="L6" s="187"/>
      <c r="M6" s="188"/>
    </row>
    <row r="7" spans="1:14" ht="20.399999999999999">
      <c r="A7" s="179" t="s">
        <v>143</v>
      </c>
    </row>
    <row r="8" spans="1:14" ht="21" customHeight="1">
      <c r="A8" s="179" t="s">
        <v>115</v>
      </c>
      <c r="C8" s="179"/>
      <c r="D8" s="179"/>
      <c r="G8" s="190">
        <v>-43047</v>
      </c>
      <c r="H8" s="190"/>
      <c r="I8" s="190">
        <v>-21714</v>
      </c>
      <c r="J8" s="179"/>
      <c r="K8" s="190">
        <v>-42960</v>
      </c>
      <c r="L8" s="190"/>
      <c r="M8" s="190">
        <v>-21661</v>
      </c>
    </row>
    <row r="9" spans="1:14" ht="21" customHeight="1">
      <c r="A9" s="181" t="s">
        <v>144</v>
      </c>
      <c r="G9" s="191"/>
      <c r="H9" s="192"/>
      <c r="I9" s="191"/>
      <c r="K9" s="191"/>
      <c r="L9" s="191"/>
      <c r="M9" s="191"/>
    </row>
    <row r="10" spans="1:14" ht="21" customHeight="1">
      <c r="A10" s="181" t="s">
        <v>145</v>
      </c>
      <c r="G10" s="191">
        <v>26815</v>
      </c>
      <c r="H10" s="192"/>
      <c r="I10" s="191">
        <v>30272</v>
      </c>
      <c r="K10" s="191">
        <v>17059</v>
      </c>
      <c r="L10" s="191"/>
      <c r="M10" s="191">
        <v>17562</v>
      </c>
    </row>
    <row r="11" spans="1:14" ht="21" customHeight="1">
      <c r="A11" s="181" t="s">
        <v>82</v>
      </c>
      <c r="G11" s="191">
        <v>-121</v>
      </c>
      <c r="H11" s="192"/>
      <c r="I11" s="191">
        <v>-150</v>
      </c>
      <c r="K11" s="191">
        <v>0</v>
      </c>
      <c r="L11" s="191"/>
      <c r="M11" s="191">
        <v>-2</v>
      </c>
    </row>
    <row r="12" spans="1:14" ht="21" customHeight="1">
      <c r="A12" s="181" t="s">
        <v>146</v>
      </c>
      <c r="G12" s="191">
        <v>817</v>
      </c>
      <c r="H12" s="191"/>
      <c r="I12" s="191">
        <v>1887</v>
      </c>
      <c r="K12" s="191">
        <v>-1407</v>
      </c>
      <c r="L12" s="191"/>
      <c r="M12" s="191">
        <v>-22023</v>
      </c>
    </row>
    <row r="13" spans="1:14" ht="21" customHeight="1">
      <c r="A13" s="181" t="s">
        <v>84</v>
      </c>
      <c r="G13" s="191">
        <v>0</v>
      </c>
      <c r="H13" s="192"/>
      <c r="I13" s="191">
        <v>0</v>
      </c>
      <c r="K13" s="191">
        <v>32073</v>
      </c>
      <c r="L13" s="191"/>
      <c r="M13" s="191">
        <v>38652</v>
      </c>
    </row>
    <row r="14" spans="1:14" ht="21" customHeight="1">
      <c r="A14" s="181" t="s">
        <v>147</v>
      </c>
      <c r="G14" s="191">
        <v>1541</v>
      </c>
      <c r="H14" s="192"/>
      <c r="I14" s="191">
        <v>2131</v>
      </c>
      <c r="K14" s="191">
        <v>0</v>
      </c>
      <c r="L14" s="191"/>
      <c r="M14" s="191">
        <v>0</v>
      </c>
    </row>
    <row r="15" spans="1:14" ht="21" customHeight="1">
      <c r="A15" s="181" t="s">
        <v>96</v>
      </c>
      <c r="G15" s="191">
        <v>1822</v>
      </c>
      <c r="H15" s="192"/>
      <c r="I15" s="191">
        <v>2299</v>
      </c>
      <c r="K15" s="194">
        <v>164</v>
      </c>
      <c r="L15" s="194"/>
      <c r="M15" s="191">
        <v>145</v>
      </c>
      <c r="N15" s="195"/>
    </row>
    <row r="16" spans="1:14" ht="21" customHeight="1">
      <c r="A16" s="181" t="s">
        <v>78</v>
      </c>
      <c r="G16" s="191">
        <v>-249</v>
      </c>
      <c r="H16" s="192"/>
      <c r="I16" s="191">
        <v>-195</v>
      </c>
      <c r="K16" s="191">
        <v>-480</v>
      </c>
      <c r="L16" s="194"/>
      <c r="M16" s="191">
        <v>-1649</v>
      </c>
    </row>
    <row r="17" spans="1:14" ht="21" customHeight="1">
      <c r="A17" s="181" t="s">
        <v>86</v>
      </c>
      <c r="G17" s="191">
        <v>6627</v>
      </c>
      <c r="H17" s="192"/>
      <c r="I17" s="191">
        <v>5873</v>
      </c>
      <c r="K17" s="191">
        <v>2113</v>
      </c>
      <c r="L17" s="191"/>
      <c r="M17" s="191">
        <v>0</v>
      </c>
      <c r="N17" s="195"/>
    </row>
    <row r="18" spans="1:14" ht="21" customHeight="1">
      <c r="A18" s="181" t="s">
        <v>88</v>
      </c>
      <c r="G18" s="194">
        <v>-1211</v>
      </c>
      <c r="H18" s="192"/>
      <c r="I18" s="194">
        <v>-572</v>
      </c>
      <c r="K18" s="194">
        <v>-497</v>
      </c>
      <c r="L18" s="191"/>
      <c r="M18" s="194">
        <v>-130</v>
      </c>
    </row>
    <row r="19" spans="1:14" ht="21" customHeight="1">
      <c r="A19" s="179" t="s">
        <v>148</v>
      </c>
      <c r="G19" s="196"/>
      <c r="I19" s="196"/>
      <c r="K19" s="196"/>
      <c r="M19" s="197"/>
      <c r="N19" s="195"/>
    </row>
    <row r="20" spans="1:14" ht="21" customHeight="1">
      <c r="A20" s="179" t="s">
        <v>149</v>
      </c>
      <c r="G20" s="199">
        <v>-7006</v>
      </c>
      <c r="H20" s="200"/>
      <c r="I20" s="199">
        <v>19831</v>
      </c>
      <c r="J20" s="179"/>
      <c r="K20" s="199">
        <v>6065</v>
      </c>
      <c r="L20" s="199"/>
      <c r="M20" s="199">
        <v>10894</v>
      </c>
      <c r="N20" s="195"/>
    </row>
    <row r="21" spans="1:14" ht="21" customHeight="1">
      <c r="A21" s="179" t="s">
        <v>150</v>
      </c>
      <c r="G21" s="191"/>
      <c r="H21" s="192"/>
      <c r="I21" s="191"/>
      <c r="K21" s="191"/>
      <c r="L21" s="191"/>
      <c r="M21" s="191"/>
      <c r="N21" s="195"/>
    </row>
    <row r="22" spans="1:14" ht="21" customHeight="1">
      <c r="A22" s="181" t="s">
        <v>16</v>
      </c>
      <c r="G22" s="191">
        <v>-38346</v>
      </c>
      <c r="H22" s="192"/>
      <c r="I22" s="191">
        <v>49034</v>
      </c>
      <c r="K22" s="194">
        <v>-8460</v>
      </c>
      <c r="L22" s="191"/>
      <c r="M22" s="194">
        <v>-10314</v>
      </c>
      <c r="N22" s="195"/>
    </row>
    <row r="23" spans="1:14" ht="21" customHeight="1">
      <c r="A23" s="10" t="s">
        <v>17</v>
      </c>
      <c r="G23" s="191">
        <v>-3506</v>
      </c>
      <c r="H23" s="192"/>
      <c r="I23" s="191">
        <v>10182</v>
      </c>
      <c r="K23" s="194">
        <v>0</v>
      </c>
      <c r="L23" s="191"/>
      <c r="M23" s="194">
        <v>0</v>
      </c>
      <c r="N23" s="195"/>
    </row>
    <row r="24" spans="1:14" ht="21" customHeight="1">
      <c r="A24" s="181" t="s">
        <v>19</v>
      </c>
      <c r="G24" s="191">
        <v>1852</v>
      </c>
      <c r="H24" s="192"/>
      <c r="I24" s="191">
        <v>-2890</v>
      </c>
      <c r="K24" s="194">
        <v>0</v>
      </c>
      <c r="L24" s="191"/>
      <c r="M24" s="194">
        <v>0</v>
      </c>
      <c r="N24" s="195"/>
    </row>
    <row r="25" spans="1:14" ht="21" customHeight="1">
      <c r="A25" s="181" t="s">
        <v>20</v>
      </c>
      <c r="G25" s="191">
        <v>-4643</v>
      </c>
      <c r="H25" s="192"/>
      <c r="I25" s="191">
        <v>-1025</v>
      </c>
      <c r="K25" s="194">
        <v>-41</v>
      </c>
      <c r="L25" s="191"/>
      <c r="M25" s="194">
        <v>-72</v>
      </c>
    </row>
    <row r="26" spans="1:14" ht="21" customHeight="1">
      <c r="A26" s="181" t="s">
        <v>30</v>
      </c>
      <c r="G26" s="191">
        <v>58</v>
      </c>
      <c r="H26" s="192"/>
      <c r="I26" s="191">
        <v>930</v>
      </c>
      <c r="K26" s="194">
        <v>-218</v>
      </c>
      <c r="L26" s="191"/>
      <c r="M26" s="194">
        <v>0</v>
      </c>
    </row>
    <row r="27" spans="1:14" ht="21" customHeight="1">
      <c r="A27" s="179" t="s">
        <v>151</v>
      </c>
      <c r="G27" s="191"/>
      <c r="I27" s="191"/>
      <c r="K27" s="191"/>
      <c r="M27" s="191"/>
    </row>
    <row r="28" spans="1:14" ht="21" customHeight="1">
      <c r="A28" s="181" t="s">
        <v>38</v>
      </c>
      <c r="G28" s="191">
        <v>47180</v>
      </c>
      <c r="H28" s="192"/>
      <c r="I28" s="191">
        <v>4795</v>
      </c>
      <c r="K28" s="194">
        <v>808</v>
      </c>
      <c r="L28" s="191"/>
      <c r="M28" s="194">
        <v>1154</v>
      </c>
    </row>
    <row r="29" spans="1:14" ht="21" customHeight="1">
      <c r="A29" s="181" t="s">
        <v>46</v>
      </c>
      <c r="G29" s="201">
        <v>2640</v>
      </c>
      <c r="H29" s="192"/>
      <c r="I29" s="201">
        <v>-3458</v>
      </c>
      <c r="K29" s="201">
        <v>1128</v>
      </c>
      <c r="L29" s="191"/>
      <c r="M29" s="201">
        <v>784</v>
      </c>
    </row>
    <row r="30" spans="1:14" ht="21" customHeight="1">
      <c r="A30" s="179" t="s">
        <v>152</v>
      </c>
      <c r="G30" s="199">
        <v>-1771</v>
      </c>
      <c r="H30" s="200"/>
      <c r="I30" s="190">
        <v>77399</v>
      </c>
      <c r="J30" s="179"/>
      <c r="K30" s="199">
        <v>-718</v>
      </c>
      <c r="L30" s="190"/>
      <c r="M30" s="199">
        <v>2446</v>
      </c>
    </row>
    <row r="31" spans="1:14" ht="21" customHeight="1">
      <c r="A31" s="181" t="s">
        <v>155</v>
      </c>
      <c r="G31" s="191">
        <v>-17</v>
      </c>
      <c r="H31" s="192"/>
      <c r="I31" s="191">
        <v>-2985</v>
      </c>
      <c r="K31" s="194">
        <v>0</v>
      </c>
      <c r="L31" s="191"/>
      <c r="M31" s="194">
        <v>-2782</v>
      </c>
    </row>
    <row r="32" spans="1:14" ht="21" customHeight="1">
      <c r="A32" s="179" t="s">
        <v>156</v>
      </c>
      <c r="B32" s="202"/>
      <c r="G32" s="203">
        <v>-1788</v>
      </c>
      <c r="H32" s="200"/>
      <c r="I32" s="203">
        <v>74414</v>
      </c>
      <c r="J32" s="179"/>
      <c r="K32" s="203">
        <v>-718</v>
      </c>
      <c r="L32" s="190"/>
      <c r="M32" s="203">
        <v>-336</v>
      </c>
    </row>
    <row r="33" spans="1:14" ht="21" customHeight="1">
      <c r="A33" s="179"/>
      <c r="B33" s="202"/>
      <c r="G33" s="199"/>
      <c r="H33" s="200"/>
      <c r="I33" s="199"/>
      <c r="J33" s="179"/>
      <c r="K33" s="199"/>
      <c r="L33" s="190"/>
      <c r="M33" s="199"/>
    </row>
    <row r="34" spans="1:14" ht="21" customHeight="1">
      <c r="A34" s="179"/>
      <c r="B34" s="202"/>
      <c r="G34" s="199"/>
      <c r="H34" s="200"/>
      <c r="I34" s="199"/>
      <c r="J34" s="179"/>
      <c r="K34" s="199"/>
      <c r="L34" s="190"/>
      <c r="M34" s="199"/>
    </row>
    <row r="35" spans="1:14" ht="21" customHeight="1">
      <c r="A35" s="179"/>
      <c r="B35" s="202"/>
      <c r="G35" s="199"/>
      <c r="H35" s="200"/>
      <c r="I35" s="199"/>
      <c r="J35" s="179"/>
      <c r="K35" s="199"/>
      <c r="L35" s="190"/>
      <c r="M35" s="199"/>
    </row>
    <row r="36" spans="1:14" ht="21" customHeight="1">
      <c r="A36" s="179"/>
      <c r="B36" s="202"/>
      <c r="G36" s="199"/>
      <c r="H36" s="200"/>
      <c r="I36" s="199"/>
      <c r="J36" s="179"/>
      <c r="K36" s="199"/>
      <c r="L36" s="190"/>
      <c r="M36" s="199"/>
    </row>
    <row r="37" spans="1:14" ht="21" customHeight="1">
      <c r="A37" s="179"/>
      <c r="B37" s="202"/>
      <c r="G37" s="193"/>
      <c r="H37" s="192"/>
      <c r="I37" s="193"/>
      <c r="K37" s="204"/>
      <c r="L37" s="191"/>
      <c r="M37" s="194"/>
    </row>
    <row r="38" spans="1:14" ht="20.399999999999999">
      <c r="A38" s="179" t="s">
        <v>157</v>
      </c>
      <c r="B38" s="184"/>
      <c r="C38" s="184"/>
      <c r="D38" s="184"/>
      <c r="E38" s="184"/>
      <c r="F38" s="184"/>
      <c r="G38" s="193"/>
      <c r="H38" s="192"/>
      <c r="I38" s="193"/>
      <c r="J38" s="184"/>
      <c r="K38" s="204"/>
      <c r="L38" s="191"/>
      <c r="M38" s="188"/>
      <c r="N38" s="195"/>
    </row>
    <row r="39" spans="1:14">
      <c r="A39" s="181" t="s">
        <v>158</v>
      </c>
      <c r="C39" s="202"/>
      <c r="D39" s="184"/>
      <c r="E39" s="184"/>
      <c r="F39" s="184"/>
      <c r="G39" s="191">
        <v>417</v>
      </c>
      <c r="H39" s="192"/>
      <c r="I39" s="191">
        <v>-43691</v>
      </c>
      <c r="J39" s="184"/>
      <c r="K39" s="194">
        <v>0</v>
      </c>
      <c r="L39" s="191"/>
      <c r="M39" s="194">
        <v>0</v>
      </c>
      <c r="N39" s="195"/>
    </row>
    <row r="40" spans="1:14">
      <c r="A40" s="181" t="s">
        <v>159</v>
      </c>
      <c r="C40" s="202"/>
      <c r="D40" s="184"/>
      <c r="E40" s="184"/>
      <c r="F40" s="184"/>
      <c r="G40" s="191">
        <v>0</v>
      </c>
      <c r="H40" s="192"/>
      <c r="I40" s="191">
        <v>0</v>
      </c>
      <c r="J40" s="184"/>
      <c r="K40" s="194">
        <v>0</v>
      </c>
      <c r="L40" s="191"/>
      <c r="M40" s="194">
        <v>94275</v>
      </c>
      <c r="N40" s="195"/>
    </row>
    <row r="41" spans="1:14">
      <c r="A41" s="181" t="s">
        <v>160</v>
      </c>
      <c r="C41" s="202"/>
      <c r="D41" s="184"/>
      <c r="E41" s="184"/>
      <c r="F41" s="184"/>
      <c r="G41" s="191">
        <v>0</v>
      </c>
      <c r="H41" s="192"/>
      <c r="I41" s="191">
        <v>0</v>
      </c>
      <c r="J41" s="184"/>
      <c r="K41" s="194">
        <v>5665</v>
      </c>
      <c r="L41" s="191"/>
      <c r="M41" s="194">
        <v>0</v>
      </c>
      <c r="N41" s="195"/>
    </row>
    <row r="42" spans="1:14">
      <c r="A42" s="181" t="s">
        <v>161</v>
      </c>
      <c r="C42" s="202"/>
      <c r="D42" s="184"/>
      <c r="E42" s="184"/>
      <c r="F42" s="184"/>
      <c r="G42" s="191">
        <v>0</v>
      </c>
      <c r="H42" s="192"/>
      <c r="I42" s="191">
        <v>0</v>
      </c>
      <c r="J42" s="184"/>
      <c r="K42" s="194">
        <v>0</v>
      </c>
      <c r="L42" s="191"/>
      <c r="M42" s="194">
        <v>-100000</v>
      </c>
      <c r="N42" s="195"/>
    </row>
    <row r="43" spans="1:14">
      <c r="A43" s="181" t="s">
        <v>162</v>
      </c>
      <c r="C43" s="184"/>
      <c r="D43" s="184"/>
      <c r="E43" s="184"/>
      <c r="F43" s="184"/>
      <c r="G43" s="191">
        <v>-729</v>
      </c>
      <c r="H43" s="192"/>
      <c r="I43" s="191">
        <v>-258</v>
      </c>
      <c r="J43" s="184"/>
      <c r="K43" s="194">
        <v>-454</v>
      </c>
      <c r="L43" s="191"/>
      <c r="M43" s="194">
        <v>0</v>
      </c>
      <c r="N43" s="195"/>
    </row>
    <row r="44" spans="1:14">
      <c r="A44" s="181" t="s">
        <v>163</v>
      </c>
      <c r="C44" s="184"/>
      <c r="D44" s="184"/>
      <c r="E44" s="184"/>
      <c r="F44" s="184"/>
      <c r="G44" s="191">
        <v>124</v>
      </c>
      <c r="H44" s="192"/>
      <c r="I44" s="191">
        <v>151</v>
      </c>
      <c r="J44" s="184"/>
      <c r="K44" s="194">
        <v>0</v>
      </c>
      <c r="L44" s="191"/>
      <c r="M44" s="191">
        <v>2</v>
      </c>
      <c r="N44" s="205"/>
    </row>
    <row r="45" spans="1:14">
      <c r="A45" s="181" t="s">
        <v>153</v>
      </c>
      <c r="C45" s="184"/>
      <c r="D45" s="184"/>
      <c r="E45" s="184"/>
      <c r="F45" s="184"/>
      <c r="G45" s="191">
        <v>249</v>
      </c>
      <c r="H45" s="192"/>
      <c r="I45" s="191">
        <v>195</v>
      </c>
      <c r="J45" s="184"/>
      <c r="K45" s="191">
        <v>501</v>
      </c>
      <c r="L45" s="191"/>
      <c r="M45" s="194">
        <v>5783</v>
      </c>
      <c r="N45" s="195"/>
    </row>
    <row r="46" spans="1:14" ht="20.399999999999999">
      <c r="A46" s="179" t="s">
        <v>164</v>
      </c>
      <c r="D46" s="184"/>
      <c r="E46" s="184"/>
      <c r="F46" s="184"/>
      <c r="G46" s="203">
        <v>61</v>
      </c>
      <c r="H46" s="200"/>
      <c r="I46" s="203">
        <v>-43603</v>
      </c>
      <c r="J46" s="185"/>
      <c r="K46" s="203">
        <v>5712</v>
      </c>
      <c r="L46" s="190"/>
      <c r="M46" s="203">
        <v>60</v>
      </c>
    </row>
    <row r="47" spans="1:14" ht="20.399999999999999">
      <c r="A47" s="179" t="s">
        <v>165</v>
      </c>
      <c r="G47" s="191"/>
      <c r="H47" s="192"/>
      <c r="I47" s="191"/>
      <c r="K47" s="194"/>
      <c r="L47" s="191"/>
      <c r="M47" s="194"/>
      <c r="N47" s="198"/>
    </row>
    <row r="48" spans="1:14">
      <c r="A48" s="181" t="s">
        <v>35</v>
      </c>
      <c r="M48" s="181"/>
      <c r="N48" s="198"/>
    </row>
    <row r="49" spans="1:14">
      <c r="B49" s="181" t="s">
        <v>166</v>
      </c>
      <c r="G49" s="191">
        <v>-85</v>
      </c>
      <c r="H49" s="192"/>
      <c r="I49" s="191">
        <v>-28800</v>
      </c>
      <c r="K49" s="194">
        <v>0</v>
      </c>
      <c r="L49" s="191"/>
      <c r="M49" s="194">
        <v>0</v>
      </c>
      <c r="N49" s="198"/>
    </row>
    <row r="50" spans="1:14">
      <c r="A50" s="181" t="s">
        <v>167</v>
      </c>
      <c r="G50" s="191">
        <v>2480</v>
      </c>
      <c r="H50" s="192"/>
      <c r="I50" s="191">
        <v>0</v>
      </c>
      <c r="K50" s="194">
        <v>0</v>
      </c>
      <c r="L50" s="191"/>
      <c r="M50" s="194">
        <v>0</v>
      </c>
    </row>
    <row r="51" spans="1:14">
      <c r="A51" s="181" t="s">
        <v>168</v>
      </c>
      <c r="G51" s="191">
        <v>-2272</v>
      </c>
      <c r="H51" s="192"/>
      <c r="I51" s="191">
        <v>0</v>
      </c>
      <c r="K51" s="194">
        <v>0</v>
      </c>
      <c r="L51" s="191"/>
      <c r="M51" s="194">
        <v>0</v>
      </c>
    </row>
    <row r="52" spans="1:14">
      <c r="A52" s="181" t="s">
        <v>169</v>
      </c>
      <c r="G52" s="191">
        <v>-2426</v>
      </c>
      <c r="H52" s="192"/>
      <c r="I52" s="191">
        <v>0</v>
      </c>
      <c r="K52" s="191">
        <v>-2426</v>
      </c>
      <c r="L52" s="191"/>
      <c r="M52" s="194">
        <v>0</v>
      </c>
    </row>
    <row r="53" spans="1:14">
      <c r="A53" s="181" t="s">
        <v>170</v>
      </c>
      <c r="G53" s="191">
        <v>0</v>
      </c>
      <c r="I53" s="191">
        <v>-775</v>
      </c>
      <c r="K53" s="194">
        <v>0</v>
      </c>
      <c r="M53" s="194">
        <v>0</v>
      </c>
    </row>
    <row r="54" spans="1:14">
      <c r="A54" s="181" t="s">
        <v>154</v>
      </c>
      <c r="G54" s="191">
        <v>-6627</v>
      </c>
      <c r="H54" s="192"/>
      <c r="I54" s="191">
        <v>-5875</v>
      </c>
      <c r="K54" s="191">
        <v>-2113</v>
      </c>
      <c r="L54" s="191"/>
      <c r="M54" s="194">
        <v>0</v>
      </c>
    </row>
    <row r="55" spans="1:14" ht="20.399999999999999">
      <c r="A55" s="179" t="s">
        <v>171</v>
      </c>
      <c r="G55" s="203">
        <v>-8930</v>
      </c>
      <c r="H55" s="200"/>
      <c r="I55" s="203">
        <v>-35450</v>
      </c>
      <c r="J55" s="179"/>
      <c r="K55" s="203">
        <v>-4539</v>
      </c>
      <c r="L55" s="190"/>
      <c r="M55" s="203">
        <v>0</v>
      </c>
    </row>
    <row r="56" spans="1:14" ht="20.399999999999999">
      <c r="A56" s="179" t="s">
        <v>172</v>
      </c>
      <c r="G56" s="199">
        <v>-10657</v>
      </c>
      <c r="H56" s="200"/>
      <c r="I56" s="199">
        <v>-4639</v>
      </c>
      <c r="J56" s="179"/>
      <c r="K56" s="199">
        <v>455</v>
      </c>
      <c r="L56" s="190"/>
      <c r="M56" s="199">
        <v>-276</v>
      </c>
    </row>
    <row r="57" spans="1:14">
      <c r="A57" s="181" t="s">
        <v>173</v>
      </c>
      <c r="G57" s="189">
        <v>15257</v>
      </c>
      <c r="H57" s="192"/>
      <c r="I57" s="189">
        <v>19198</v>
      </c>
      <c r="K57" s="189">
        <v>134</v>
      </c>
      <c r="L57" s="191"/>
      <c r="M57" s="194">
        <v>637</v>
      </c>
    </row>
    <row r="58" spans="1:14" ht="21" thickBot="1">
      <c r="A58" s="179" t="s">
        <v>174</v>
      </c>
      <c r="G58" s="206">
        <v>4600</v>
      </c>
      <c r="H58" s="200"/>
      <c r="I58" s="206">
        <v>14559</v>
      </c>
      <c r="J58" s="179"/>
      <c r="K58" s="206">
        <v>589</v>
      </c>
      <c r="L58" s="190"/>
      <c r="M58" s="206">
        <v>361</v>
      </c>
    </row>
    <row r="59" spans="1:14" ht="21" thickTop="1">
      <c r="A59" s="179"/>
      <c r="G59" s="199"/>
      <c r="H59" s="200"/>
      <c r="I59" s="199"/>
      <c r="J59" s="179"/>
      <c r="K59" s="199"/>
      <c r="L59" s="190"/>
      <c r="M59" s="199"/>
    </row>
    <row r="60" spans="1:14" ht="20.399999999999999">
      <c r="A60" s="179"/>
      <c r="G60" s="199"/>
      <c r="H60" s="200"/>
      <c r="I60" s="199"/>
      <c r="J60" s="179"/>
      <c r="K60" s="199"/>
      <c r="L60" s="190"/>
      <c r="M60" s="199"/>
    </row>
    <row r="61" spans="1:14" ht="20.399999999999999">
      <c r="A61" s="179"/>
      <c r="G61" s="199"/>
      <c r="H61" s="200"/>
      <c r="I61" s="199"/>
      <c r="J61" s="179"/>
      <c r="K61" s="199"/>
      <c r="L61" s="190"/>
      <c r="M61" s="199"/>
    </row>
    <row r="62" spans="1:14" ht="20.399999999999999">
      <c r="A62" s="179"/>
      <c r="G62" s="199"/>
      <c r="H62" s="200"/>
      <c r="I62" s="199"/>
      <c r="J62" s="179"/>
      <c r="K62" s="199"/>
      <c r="L62" s="190"/>
      <c r="M62" s="199"/>
    </row>
    <row r="63" spans="1:14" ht="20.399999999999999">
      <c r="A63" s="179"/>
      <c r="G63" s="199"/>
      <c r="H63" s="200"/>
      <c r="I63" s="199"/>
      <c r="J63" s="179"/>
      <c r="K63" s="199"/>
      <c r="L63" s="190"/>
      <c r="M63" s="199"/>
    </row>
    <row r="64" spans="1:14">
      <c r="G64" s="207"/>
      <c r="I64" s="207"/>
      <c r="K64" s="208"/>
    </row>
  </sheetData>
  <mergeCells count="2">
    <mergeCell ref="G4:I4"/>
    <mergeCell ref="K4:M4"/>
  </mergeCells>
  <pageMargins left="0.82677055993000903" right="0.32" top="0.62992125984252001" bottom="0.62992125984252001" header="0.51180993000874897" footer="0.511798993875766"/>
  <pageSetup paperSize="9" scale="84" firstPageNumber="9" fitToHeight="0" orientation="portrait" useFirstPageNumber="1" r:id="rId1"/>
  <headerFooter scaleWithDoc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SE_CONSO</vt:lpstr>
      <vt:lpstr>SE_T</vt:lpstr>
      <vt:lpstr>CF_T</vt:lpstr>
      <vt:lpstr>BS_T!Print_Area</vt:lpstr>
      <vt:lpstr>CF_T!Print_Area</vt:lpstr>
      <vt:lpstr>PL_T!Print_Area</vt:lpstr>
      <vt:lpstr>SE_CONSO!Print_Area</vt:lpstr>
      <vt:lpstr>SE_T!Print_Area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Panachai Changbu</dc:creator>
  <cp:lastModifiedBy>Panachai Changbu</cp:lastModifiedBy>
  <cp:lastPrinted>2025-08-13T11:36:50Z</cp:lastPrinted>
  <dcterms:created xsi:type="dcterms:W3CDTF">2025-08-13T11:27:45Z</dcterms:created>
  <dcterms:modified xsi:type="dcterms:W3CDTF">2025-08-13T11:51:28Z</dcterms:modified>
</cp:coreProperties>
</file>