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5\Q2'25\"/>
    </mc:Choice>
  </mc:AlternateContent>
  <xr:revisionPtr revIDLastSave="0" documentId="13_ncr:1_{91C50304-C260-407F-9CCA-41544171EF69}" xr6:coauthVersionLast="47" xr6:coauthVersionMax="47" xr10:uidLastSave="{00000000-0000-0000-0000-000000000000}"/>
  <bookViews>
    <workbookView xWindow="-120" yWindow="-120" windowWidth="29040" windowHeight="15720" tabRatio="684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CF!$A$1:$M$85</definedName>
    <definedName name="_xlnm.Print_Area" localSheetId="3">Company!$A$1:$R$33</definedName>
    <definedName name="_xlnm.Print_Area" localSheetId="1">PL!$A$1:$M$106</definedName>
    <definedName name="_xlnm.Print_Area" localSheetId="2">'SC-Conso'!$A$1:$T$33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5" i="2" l="1"/>
  <c r="P25" i="2"/>
  <c r="P24" i="2"/>
  <c r="R24" i="2" s="1"/>
  <c r="T26" i="5"/>
  <c r="R25" i="5"/>
  <c r="T25" i="5"/>
  <c r="R24" i="5"/>
  <c r="T24" i="5" s="1"/>
  <c r="H19" i="3"/>
  <c r="J12" i="3"/>
  <c r="J15" i="3" s="1"/>
  <c r="J19" i="3" s="1"/>
  <c r="L58" i="1"/>
  <c r="L10" i="4"/>
  <c r="N14" i="2"/>
  <c r="L13" i="2"/>
  <c r="P16" i="2"/>
  <c r="R16" i="2" s="1"/>
  <c r="P14" i="5"/>
  <c r="T16" i="5"/>
  <c r="R16" i="5"/>
  <c r="L93" i="3"/>
  <c r="J93" i="3"/>
  <c r="H93" i="3"/>
  <c r="F93" i="3"/>
  <c r="L85" i="3"/>
  <c r="L94" i="3" s="1"/>
  <c r="J85" i="3"/>
  <c r="J94" i="3" s="1"/>
  <c r="N22" i="2" s="1"/>
  <c r="H85" i="3"/>
  <c r="H94" i="3" s="1"/>
  <c r="F85" i="3"/>
  <c r="L68" i="3"/>
  <c r="L72" i="3" s="1"/>
  <c r="L75" i="3" s="1"/>
  <c r="L77" i="3" s="1"/>
  <c r="L65" i="3"/>
  <c r="J65" i="3"/>
  <c r="J68" i="3" s="1"/>
  <c r="J72" i="3" s="1"/>
  <c r="J75" i="3" s="1"/>
  <c r="H65" i="3"/>
  <c r="H68" i="3" s="1"/>
  <c r="H72" i="3" s="1"/>
  <c r="H75" i="3" s="1"/>
  <c r="H77" i="3" s="1"/>
  <c r="N13" i="5" s="1"/>
  <c r="F65" i="3"/>
  <c r="F68" i="3" s="1"/>
  <c r="F72" i="3" s="1"/>
  <c r="F75" i="3" s="1"/>
  <c r="F77" i="3" s="1"/>
  <c r="F94" i="3" l="1"/>
  <c r="F95" i="3" s="1"/>
  <c r="F10" i="4"/>
  <c r="H10" i="4"/>
  <c r="J77" i="3"/>
  <c r="L21" i="2" s="1"/>
  <c r="J10" i="4"/>
  <c r="F100" i="3"/>
  <c r="H100" i="3"/>
  <c r="H95" i="3"/>
  <c r="L100" i="3"/>
  <c r="L95" i="3"/>
  <c r="J100" i="3" l="1"/>
  <c r="J95" i="3"/>
  <c r="L67" i="4"/>
  <c r="J67" i="4"/>
  <c r="H67" i="4"/>
  <c r="F67" i="4"/>
  <c r="L40" i="3" l="1"/>
  <c r="J40" i="3"/>
  <c r="F40" i="3"/>
  <c r="H40" i="3"/>
  <c r="N15" i="2" l="1"/>
  <c r="N18" i="2" s="1"/>
  <c r="J15" i="2"/>
  <c r="J18" i="2" s="1"/>
  <c r="H15" i="2"/>
  <c r="H18" i="2" s="1"/>
  <c r="F15" i="2"/>
  <c r="F18" i="2" s="1"/>
  <c r="D15" i="2"/>
  <c r="D18" i="2" s="1"/>
  <c r="P15" i="5"/>
  <c r="P18" i="5" s="1"/>
  <c r="L15" i="5"/>
  <c r="L18" i="5" s="1"/>
  <c r="J15" i="5"/>
  <c r="J18" i="5" s="1"/>
  <c r="H15" i="5"/>
  <c r="H18" i="5" s="1"/>
  <c r="F15" i="5"/>
  <c r="F18" i="5" s="1"/>
  <c r="D15" i="5"/>
  <c r="D18" i="5" s="1"/>
  <c r="P17" i="2"/>
  <c r="R17" i="2" s="1"/>
  <c r="P14" i="2"/>
  <c r="P13" i="2"/>
  <c r="P12" i="2"/>
  <c r="R17" i="5"/>
  <c r="T17" i="5" s="1"/>
  <c r="R14" i="5"/>
  <c r="R13" i="5"/>
  <c r="R12" i="5"/>
  <c r="L32" i="3"/>
  <c r="J32" i="3"/>
  <c r="F32" i="3"/>
  <c r="P15" i="2" l="1"/>
  <c r="P18" i="2" s="1"/>
  <c r="R15" i="5"/>
  <c r="R18" i="5"/>
  <c r="J63" i="4"/>
  <c r="F63" i="4"/>
  <c r="H63" i="4"/>
  <c r="L63" i="4"/>
  <c r="P20" i="2" l="1"/>
  <c r="R20" i="2" s="1"/>
  <c r="H32" i="3" l="1"/>
  <c r="J22" i="3" l="1"/>
  <c r="H12" i="3"/>
  <c r="H15" i="3" s="1"/>
  <c r="H22" i="3" s="1"/>
  <c r="F12" i="3"/>
  <c r="F15" i="3" s="1"/>
  <c r="H74" i="1"/>
  <c r="J74" i="1"/>
  <c r="F74" i="1"/>
  <c r="J57" i="1"/>
  <c r="H57" i="1"/>
  <c r="F57" i="1"/>
  <c r="J52" i="1"/>
  <c r="H52" i="1"/>
  <c r="F52" i="1"/>
  <c r="J27" i="1"/>
  <c r="H27" i="1"/>
  <c r="F27" i="1"/>
  <c r="J18" i="1"/>
  <c r="H18" i="1"/>
  <c r="F18" i="1"/>
  <c r="F19" i="3" l="1"/>
  <c r="F22" i="3" s="1"/>
  <c r="J24" i="3"/>
  <c r="J36" i="4"/>
  <c r="J39" i="4" s="1"/>
  <c r="J70" i="4" s="1"/>
  <c r="J58" i="1"/>
  <c r="J75" i="1" s="1"/>
  <c r="H58" i="1"/>
  <c r="H75" i="1" s="1"/>
  <c r="F28" i="1"/>
  <c r="J28" i="1"/>
  <c r="H28" i="1"/>
  <c r="J41" i="3"/>
  <c r="H24" i="3"/>
  <c r="N15" i="5" s="1"/>
  <c r="N18" i="5" s="1"/>
  <c r="H23" i="4"/>
  <c r="H36" i="4" s="1"/>
  <c r="H39" i="4" s="1"/>
  <c r="H41" i="3"/>
  <c r="F41" i="3"/>
  <c r="F58" i="1"/>
  <c r="F75" i="1" s="1"/>
  <c r="F23" i="4" l="1"/>
  <c r="F24" i="3"/>
  <c r="F42" i="3"/>
  <c r="J42" i="3"/>
  <c r="J47" i="3"/>
  <c r="F47" i="3"/>
  <c r="F36" i="4"/>
  <c r="F39" i="4" s="1"/>
  <c r="F68" i="4" s="1"/>
  <c r="F70" i="4" s="1"/>
  <c r="F71" i="4" s="1"/>
  <c r="H76" i="1"/>
  <c r="J76" i="1"/>
  <c r="F76" i="1"/>
  <c r="H68" i="4"/>
  <c r="H70" i="4" s="1"/>
  <c r="H47" i="3"/>
  <c r="H42" i="3"/>
  <c r="R20" i="5"/>
  <c r="T20" i="5" s="1"/>
  <c r="L12" i="3" l="1"/>
  <c r="L15" i="3" s="1"/>
  <c r="L41" i="3" l="1"/>
  <c r="L19" i="3"/>
  <c r="L22" i="3" s="1"/>
  <c r="L24" i="3" l="1"/>
  <c r="L23" i="4"/>
  <c r="L36" i="4" s="1"/>
  <c r="L39" i="4" s="1"/>
  <c r="L68" i="4" s="1"/>
  <c r="L70" i="4" s="1"/>
  <c r="L42" i="3" l="1"/>
  <c r="L15" i="2"/>
  <c r="L18" i="2" s="1"/>
  <c r="L47" i="3"/>
  <c r="L27" i="1" l="1"/>
  <c r="L23" i="5" l="1"/>
  <c r="L26" i="5" s="1"/>
  <c r="L27" i="5" l="1"/>
  <c r="R21" i="5"/>
  <c r="R22" i="5"/>
  <c r="L74" i="1" l="1"/>
  <c r="L57" i="1"/>
  <c r="L52" i="1"/>
  <c r="L18" i="1"/>
  <c r="L75" i="1" l="1"/>
  <c r="L28" i="1"/>
  <c r="L76" i="1" l="1"/>
  <c r="J71" i="4" l="1"/>
  <c r="H23" i="2" l="1"/>
  <c r="H26" i="2" s="1"/>
  <c r="H23" i="5"/>
  <c r="H26" i="5" s="1"/>
  <c r="H27" i="2" l="1"/>
  <c r="H27" i="5"/>
  <c r="T12" i="5"/>
  <c r="T22" i="5" l="1"/>
  <c r="F23" i="2" l="1"/>
  <c r="F26" i="2" s="1"/>
  <c r="F27" i="2" l="1"/>
  <c r="R12" i="2"/>
  <c r="F23" i="5"/>
  <c r="F26" i="5" s="1"/>
  <c r="F27" i="5" l="1"/>
  <c r="P22" i="2"/>
  <c r="P21" i="2"/>
  <c r="R14" i="2"/>
  <c r="N23" i="2"/>
  <c r="N26" i="2" s="1"/>
  <c r="T13" i="5"/>
  <c r="P23" i="5"/>
  <c r="P26" i="5" s="1"/>
  <c r="P27" i="5" l="1"/>
  <c r="N27" i="2"/>
  <c r="R23" i="5"/>
  <c r="R26" i="5" s="1"/>
  <c r="P23" i="2"/>
  <c r="P26" i="2" s="1"/>
  <c r="R13" i="2"/>
  <c r="R15" i="2" s="1"/>
  <c r="R18" i="2" s="1"/>
  <c r="T14" i="5"/>
  <c r="T15" i="5" s="1"/>
  <c r="T18" i="5" s="1"/>
  <c r="R27" i="5" l="1"/>
  <c r="P27" i="2"/>
  <c r="J23" i="2"/>
  <c r="J26" i="2" s="1"/>
  <c r="D23" i="2"/>
  <c r="D26" i="2" s="1"/>
  <c r="J23" i="5"/>
  <c r="J26" i="5" s="1"/>
  <c r="D23" i="5"/>
  <c r="D26" i="5" s="1"/>
  <c r="J27" i="2" l="1"/>
  <c r="D27" i="5"/>
  <c r="J27" i="5"/>
  <c r="D27" i="2"/>
  <c r="R22" i="2"/>
  <c r="L23" i="2" l="1"/>
  <c r="R21" i="2"/>
  <c r="R23" i="2" s="1"/>
  <c r="N23" i="5"/>
  <c r="T21" i="5"/>
  <c r="T23" i="5" s="1"/>
  <c r="N27" i="5" l="1"/>
  <c r="L27" i="2"/>
  <c r="R27" i="2"/>
  <c r="T27" i="5"/>
</calcChain>
</file>

<file path=xl/sharedStrings.xml><?xml version="1.0" encoding="utf-8"?>
<sst xmlns="http://schemas.openxmlformats.org/spreadsheetml/2006/main" count="397" uniqueCount="202">
  <si>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</si>
  <si>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</si>
  <si>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</si>
  <si>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</si>
  <si>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</si>
  <si>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</si>
  <si>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</si>
  <si>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</si>
  <si>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</si>
  <si>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</si>
  <si>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</si>
  <si>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</si>
  <si>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</si>
  <si>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</si>
  <si>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</si>
  <si>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</si>
  <si>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</si>
  <si>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</si>
  <si>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</si>
  <si>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</si>
  <si>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</si>
  <si>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</si>
  <si>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</si>
  <si>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</si>
  <si>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</si>
  <si>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</si>
  <si>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</si>
  <si>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</si>
  <si>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</si>
  <si>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</si>
  <si>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</si>
  <si>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</si>
  <si>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</si>
  <si>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</si>
  <si>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</si>
  <si>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</si>
  <si>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</si>
  <si>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</si>
  <si>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</si>
  <si>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</si>
  <si>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</si>
  <si>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</si>
  <si>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</si>
  <si>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</si>
  <si>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</si>
  <si>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</si>
  <si>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</si>
  <si>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</si>
  <si>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</si>
  <si>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</si>
  <si>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</si>
  <si>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</si>
  <si>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</si>
  <si>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</si>
  <si>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</si>
  <si>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</si>
  <si>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</si>
  <si>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</si>
  <si>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</si>
  <si>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</si>
  <si>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</si>
  <si>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</si>
  <si>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</si>
  <si>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</si>
  <si>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</si>
  <si>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</si>
  <si>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</si>
  <si>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</si>
  <si>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</si>
  <si>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</si>
  <si>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</si>
  <si>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</si>
  <si>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</si>
  <si>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</si>
  <si>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</si>
  <si>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</si>
  <si>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</si>
  <si>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</si>
  <si>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</si>
  <si>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</si>
  <si>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</si>
  <si>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</si>
  <si>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</si>
  <si>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</si>
  <si>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</si>
  <si>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</si>
  <si>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</si>
  <si>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</si>
  <si>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</si>
  <si>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</si>
  <si>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</si>
  <si>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</si>
  <si>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</si>
  <si>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</si>
  <si>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</si>
  <si>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</si>
  <si>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Prepaid expenses</t>
  </si>
  <si>
    <t xml:space="preserve">      Other current assets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</si>
  <si>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</si>
  <si>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</si>
  <si>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</si>
  <si>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</si>
  <si>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</si>
  <si>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</si>
  <si>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</si>
  <si>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</si>
  <si>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</si>
  <si>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</si>
  <si>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</si>
  <si>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</si>
  <si>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</si>
  <si>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</si>
  <si>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</si>
  <si>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</si>
  <si>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</si>
  <si>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</si>
  <si>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</si>
  <si>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</si>
  <si>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</si>
  <si>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</si>
  <si>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</si>
  <si>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</si>
  <si>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</si>
  <si>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</si>
  <si>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</si>
  <si>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</si>
  <si>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</si>
  <si>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</si>
  <si>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</si>
  <si>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</si>
  <si>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</si>
  <si>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</si>
  <si>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</si>
  <si>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</si>
  <si>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</si>
  <si>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</si>
  <si>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</si>
  <si>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</si>
  <si>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</si>
  <si>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</si>
  <si>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</si>
  <si>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</si>
  <si>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</si>
  <si>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</si>
  <si>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</si>
  <si>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</si>
  <si>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</si>
  <si>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</si>
  <si>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</si>
  <si>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</si>
  <si>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</si>
  <si>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</si>
  <si>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</si>
  <si>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</si>
  <si>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</si>
  <si>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</si>
  <si>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</si>
  <si>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</si>
  <si>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</si>
  <si>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 xml:space="preserve">      through other comprehensive income</t>
  </si>
  <si>
    <t xml:space="preserve">      Finance income</t>
  </si>
  <si>
    <t>Losses on sales of FVOCI debt instruments</t>
  </si>
  <si>
    <t>Losses on changes in value of equity investments</t>
  </si>
  <si>
    <t xml:space="preserve">      Gain on sales of financial assets</t>
  </si>
  <si>
    <t>Balance as at 1 January 2024</t>
  </si>
  <si>
    <t>Transfer to retained earnings</t>
  </si>
  <si>
    <t>Unbilled receivables</t>
  </si>
  <si>
    <t xml:space="preserve">      Other non-current assets</t>
  </si>
  <si>
    <t xml:space="preserve">   Increase in right-of-use assets and lease liabilities</t>
  </si>
  <si>
    <t>31 December 2024</t>
  </si>
  <si>
    <t>Balance as at 1 January 2025</t>
  </si>
  <si>
    <t>Trade and other current receivables</t>
  </si>
  <si>
    <t>Trade and other current payables</t>
  </si>
  <si>
    <t xml:space="preserve">Non-current provision for employee benefits </t>
  </si>
  <si>
    <t>Gains on changes in value of debt instruments  at fair value</t>
  </si>
  <si>
    <t xml:space="preserve">      Trade and other current receivables</t>
  </si>
  <si>
    <t xml:space="preserve">      Unbilled receivables</t>
  </si>
  <si>
    <t xml:space="preserve">      Trade and other current payables</t>
  </si>
  <si>
    <t>Net increase in cash and cash equivalents</t>
  </si>
  <si>
    <t xml:space="preserve">   Gains on debt investments at fair value</t>
  </si>
  <si>
    <t xml:space="preserve">   Losses on investments in equity designated at fair value</t>
  </si>
  <si>
    <t>Increase in restricted bank deposits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</si>
  <si>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</si>
  <si>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</si>
  <si>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</si>
  <si>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</si>
  <si>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</si>
  <si>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 xml:space="preserve">      Dividend income</t>
  </si>
  <si>
    <t>Cash paid for share subscription in subsidiary</t>
  </si>
  <si>
    <t>Dividend received</t>
  </si>
  <si>
    <t>Dividend paid</t>
  </si>
  <si>
    <t>For the six-month period ended 30 June 2025</t>
  </si>
  <si>
    <t>Losses on changes in value of debt instruments  at fair value</t>
  </si>
  <si>
    <t xml:space="preserve">                              -</t>
  </si>
  <si>
    <t xml:space="preserve">                          -</t>
  </si>
  <si>
    <t xml:space="preserve">                                  -</t>
  </si>
  <si>
    <t xml:space="preserve">                                   -</t>
  </si>
  <si>
    <t>Dividend paid (Note 8)</t>
  </si>
  <si>
    <t>The accompanying condensed notes to interim financial statements are an integral part of the financial statements.</t>
  </si>
  <si>
    <t xml:space="preserve">      Provision for employee benefits</t>
  </si>
  <si>
    <t xml:space="preserve">      Unrealised loss (gain) on change in value of financial assets</t>
  </si>
  <si>
    <t>Net 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</si>
</sst>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  <numFmt numFmtId="167" formatCode="&quot;฿&quot;#,##0.00;\-&quot;฿&quot;#,##0.0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-* #,##0_-;\-* #,##0_-;_-* &quot;-&quot;??_-;_-@_-"/>
    <numFmt numFmtId="174" formatCode="General_)"/>
    <numFmt numFmtId="175" formatCode="#,##0.0_);[Red]\(#,##0.0\)"/>
    <numFmt numFmtId="176" formatCode="_(* #,##0_);[Red]_(* \(#,##0\);_(* &quot;-&quot;_);_(@_)"/>
    <numFmt numFmtId="177" formatCode="0.000"/>
    <numFmt numFmtId="178" formatCode="&quot;วันที่&quot;\ \ว\ \ด\ด\ด\ด\ \ป\ป\ป\ป"/>
    <numFmt numFmtId="179" formatCode="#,##0.00,,_)_);[Red]\(\ #,##0.00,,\ \);[Green]_-* &quot;-&quot;??_-;_-@_-"/>
    <numFmt numFmtId="180" formatCode="\ #,##0.00,_)_);[Red]\(\ #,##0.00,\ \);[Green]_-* &quot;-&quot;??_-;_-@_-"/>
    <numFmt numFmtId="181" formatCode="#,##0.00\ &quot;F&quot;;\-#,##0.00\ &quot;F&quot;"/>
    <numFmt numFmtId="182" formatCode="d\ \ด\ด\ด\ \b\b"/>
    <numFmt numFmtId="183" formatCode="dd\-mmm\-yy_)"/>
    <numFmt numFmtId="184" formatCode="#,##0_);[Red]\(#,##0\);"/>
    <numFmt numFmtId="185" formatCode="dd/mm/bb"/>
    <numFmt numFmtId="186" formatCode="dd/mm/yy"/>
    <numFmt numFmtId="187" formatCode="0.0%"/>
    <numFmt numFmtId="188" formatCode="_-[$€-2]* #,##0.00_-;\-[$€-2]* #,##0.00_-;_-[$€-2]* &quot;-&quot;??_-"/>
    <numFmt numFmtId="189" formatCode="#,##0.00\ ;&quot; (&quot;#,##0.00\);&quot; -&quot;#\ ;@\ "/>
    <numFmt numFmtId="190" formatCode=";;;"/>
    <numFmt numFmtId="191" formatCode="ดดดด\-bbbb"/>
    <numFmt numFmtId="192" formatCode="ดดด\-bb"/>
    <numFmt numFmtId="193" formatCode="ดดด\-bbbb"/>
    <numFmt numFmtId="194" formatCode="0.00_)"/>
    <numFmt numFmtId="195" formatCode="#,##0.00_ ;[Red]\-#,##0.00\ "/>
    <numFmt numFmtId="196" formatCode="_(* #,##0_)_);[Red]_(* \(\ #,##0\ \);_(* &quot;-&quot;??_);_(@_)"/>
    <numFmt numFmtId="197" formatCode="_(* #,##0.00,,_)_);[Red]_(* \(\ #,##0.00,,\ \);_(* &quot;-&quot;??_);_(@_)"/>
    <numFmt numFmtId="198" formatCode="_(* #,##0.00,_)_);[Red]_(* \(\ #,##0.00,\ \);_(* &quot;-&quot;??_);_(@_)"/>
    <numFmt numFmtId="199" formatCode="_-* #,##0.00_-;[Red]\(\ #,##0.00_-\);_-* &quot;-&quot;_-;_-@_-"/>
    <numFmt numFmtId="200" formatCode="\ว\ \ด\ด\ด\ \ป\ป"/>
    <numFmt numFmtId="201" formatCode="#,##0.0;[Red]\-#,##0.0"/>
    <numFmt numFmtId="202" formatCode="0.00_);[Red]\(0.00\)"/>
    <numFmt numFmtId="203" formatCode="#,##0.00;[Red]\(#,##0.00\)"/>
    <numFmt numFmtId="204" formatCode="#,##0.00;\(#,##0.00\)"/>
    <numFmt numFmtId="205" formatCode="_-* #,##0.00\ _F_-;\-* #,##0.00\ _F_-;_-* &quot;-&quot;??\ _F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&quot;฿&quot;_(#,##0.00_);&quot;฿&quot;\(#,##0.00\);&quot;฿&quot;_(0.00_);@_)"/>
    <numFmt numFmtId="210" formatCode="#,##0.00_);\(#,##0.00\);0.00_);@_)"/>
    <numFmt numFmtId="211" formatCode="\€_(#,##0.00_);\€\(#,##0.00\);\€_(0.00_);@_)"/>
    <numFmt numFmtId="212" formatCode="#,##0_)\x;\(#,##0\)\x;0_)\x;@_)_x"/>
    <numFmt numFmtId="213" formatCode="#,##0_)_x;\(#,##0\)_x;0_)_x;@_)_x"/>
    <numFmt numFmtId="214" formatCode="0.00\ [$EUR]"/>
    <numFmt numFmtId="215" formatCode="0.00000000000"/>
    <numFmt numFmtId="216" formatCode="_(* #,##0.000000_);_(* \(#,##0.000000\);_(* &quot;-&quot;??_);_(@_)"/>
    <numFmt numFmtId="217" formatCode="#,##0.00\ ;\(#,##0.00\)"/>
    <numFmt numFmtId="218" formatCode="\t&quot;$&quot;#,##0.00_);[Red]\(\t&quot;$&quot;#,##0.00\)"/>
    <numFmt numFmtId="219" formatCode="\$#,##0.00;\(\$#,##0.00\)"/>
    <numFmt numFmtId="220" formatCode="\$#,##0;\(\$#,##0\)"/>
    <numFmt numFmtId="221" formatCode="\t0.00"/>
    <numFmt numFmtId="222" formatCode="0."/>
    <numFmt numFmtId="223" formatCode="mm/dd/yy"/>
    <numFmt numFmtId="224" formatCode="_(* #,##0.00_);_(* \(#,##0.00\);_(* \-??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766">
    <xf numFmtId="0" fontId="0" fillId="0" borderId="0"/>
    <xf numFmtId="0" fontId="5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5" fillId="0" borderId="0"/>
    <xf numFmtId="0" fontId="32" fillId="14" borderId="0" applyNumberFormat="0" applyBorder="0" applyAlignment="0" applyProtection="0"/>
    <xf numFmtId="0" fontId="7" fillId="0" borderId="0"/>
    <xf numFmtId="172" fontId="17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34" fillId="0" borderId="0"/>
    <xf numFmtId="172" fontId="3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5" borderId="11" applyNumberFormat="0" applyAlignment="0" applyProtection="0"/>
    <xf numFmtId="0" fontId="42" fillId="6" borderId="12" applyNumberFormat="0" applyAlignment="0" applyProtection="0"/>
    <xf numFmtId="0" fontId="43" fillId="6" borderId="11" applyNumberFormat="0" applyAlignment="0" applyProtection="0"/>
    <xf numFmtId="0" fontId="44" fillId="0" borderId="13" applyNumberFormat="0" applyFill="0" applyAlignment="0" applyProtection="0"/>
    <xf numFmtId="0" fontId="45" fillId="7" borderId="14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9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9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9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72" fontId="35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172" fontId="33" fillId="0" borderId="0" applyFont="0" applyBorder="0" applyAlignment="0"/>
    <xf numFmtId="0" fontId="53" fillId="34" borderId="0" applyNumberFormat="0" applyBorder="0" applyAlignment="0" applyProtection="0"/>
    <xf numFmtId="0" fontId="54" fillId="51" borderId="20" applyNumberFormat="0" applyAlignment="0" applyProtection="0"/>
    <xf numFmtId="0" fontId="55" fillId="52" borderId="21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5" fontId="57" fillId="0" borderId="0" applyFill="0" applyBorder="0" applyAlignment="0" applyProtection="0"/>
    <xf numFmtId="40" fontId="57" fillId="0" borderId="0" applyFill="0" applyBorder="0" applyAlignment="0" applyProtection="0"/>
    <xf numFmtId="167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6" fontId="15" fillId="53" borderId="0" applyFill="0" applyBorder="0" applyAlignment="0">
      <alignment vertical="top"/>
    </xf>
    <xf numFmtId="177" fontId="15" fillId="0" borderId="0" applyFill="0" applyBorder="0" applyAlignment="0" applyProtection="0"/>
    <xf numFmtId="178" fontId="15" fillId="0" borderId="0" applyFill="0" applyBorder="0" applyAlignment="0" applyProtection="0"/>
    <xf numFmtId="178" fontId="15" fillId="0" borderId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9" fontId="58" fillId="0" borderId="0" applyFill="0" applyBorder="0"/>
    <xf numFmtId="180" fontId="58" fillId="0" borderId="0" applyFill="0" applyBorder="0"/>
    <xf numFmtId="0" fontId="59" fillId="0" borderId="0"/>
    <xf numFmtId="181" fontId="59" fillId="0" borderId="0"/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182" fontId="15" fillId="53" borderId="3" applyFill="0" applyBorder="0" applyAlignment="0">
      <alignment horizontal="right"/>
    </xf>
    <xf numFmtId="0" fontId="59" fillId="0" borderId="0"/>
    <xf numFmtId="183" fontId="59" fillId="0" borderId="0"/>
    <xf numFmtId="184" fontId="63" fillId="54" borderId="0">
      <protection hidden="1"/>
    </xf>
    <xf numFmtId="185" fontId="64" fillId="0" borderId="0" applyFill="0">
      <alignment horizontal="center"/>
    </xf>
    <xf numFmtId="186" fontId="64" fillId="0" borderId="0" applyFill="0" applyBorder="0">
      <alignment horizontal="center"/>
    </xf>
    <xf numFmtId="47" fontId="64" fillId="0" borderId="0" applyFill="0">
      <alignment horizontal="center"/>
    </xf>
    <xf numFmtId="187" fontId="59" fillId="0" borderId="0"/>
    <xf numFmtId="0" fontId="65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66" fillId="55" borderId="0"/>
    <xf numFmtId="0" fontId="66" fillId="56" borderId="0"/>
    <xf numFmtId="0" fontId="66" fillId="57" borderId="0"/>
    <xf numFmtId="0" fontId="66" fillId="58" borderId="0"/>
    <xf numFmtId="0" fontId="66" fillId="59" borderId="0"/>
    <xf numFmtId="0" fontId="66" fillId="60" borderId="0"/>
    <xf numFmtId="0" fontId="66" fillId="61" borderId="0"/>
    <xf numFmtId="0" fontId="66" fillId="62" borderId="0"/>
    <xf numFmtId="0" fontId="66" fillId="63" borderId="0"/>
    <xf numFmtId="0" fontId="66" fillId="64" borderId="0"/>
    <xf numFmtId="0" fontId="66" fillId="65" borderId="0"/>
    <xf numFmtId="0" fontId="66" fillId="66" borderId="0"/>
    <xf numFmtId="0" fontId="67" fillId="67" borderId="0"/>
    <xf numFmtId="0" fontId="67" fillId="68" borderId="0"/>
    <xf numFmtId="0" fontId="67" fillId="69" borderId="0"/>
    <xf numFmtId="0" fontId="67" fillId="70" borderId="0"/>
    <xf numFmtId="0" fontId="67" fillId="71" borderId="0"/>
    <xf numFmtId="0" fontId="67" fillId="72" borderId="0"/>
    <xf numFmtId="0" fontId="67" fillId="73" borderId="0"/>
    <xf numFmtId="0" fontId="67" fillId="74" borderId="0"/>
    <xf numFmtId="0" fontId="67" fillId="75" borderId="0"/>
    <xf numFmtId="0" fontId="67" fillId="76" borderId="0"/>
    <xf numFmtId="0" fontId="67" fillId="77" borderId="0"/>
    <xf numFmtId="0" fontId="67" fillId="78" borderId="0"/>
    <xf numFmtId="0" fontId="68" fillId="79" borderId="0"/>
    <xf numFmtId="0" fontId="69" fillId="80" borderId="20"/>
    <xf numFmtId="0" fontId="70" fillId="81" borderId="21"/>
    <xf numFmtId="189" fontId="66" fillId="0" borderId="0"/>
    <xf numFmtId="0" fontId="71" fillId="0" borderId="0"/>
    <xf numFmtId="0" fontId="72" fillId="82" borderId="0"/>
    <xf numFmtId="0" fontId="73" fillId="0" borderId="22"/>
    <xf numFmtId="0" fontId="74" fillId="0" borderId="23"/>
    <xf numFmtId="0" fontId="75" fillId="0" borderId="24"/>
    <xf numFmtId="0" fontId="75" fillId="0" borderId="0"/>
    <xf numFmtId="0" fontId="76" fillId="83" borderId="20"/>
    <xf numFmtId="0" fontId="77" fillId="0" borderId="25"/>
    <xf numFmtId="0" fontId="78" fillId="84" borderId="0"/>
    <xf numFmtId="0" fontId="66" fillId="0" borderId="0"/>
    <xf numFmtId="0" fontId="66" fillId="85" borderId="26"/>
    <xf numFmtId="0" fontId="79" fillId="80" borderId="27"/>
    <xf numFmtId="0" fontId="80" fillId="0" borderId="0"/>
    <xf numFmtId="0" fontId="81" fillId="0" borderId="28"/>
    <xf numFmtId="0" fontId="82" fillId="0" borderId="0"/>
    <xf numFmtId="0" fontId="83" fillId="0" borderId="0" applyNumberForma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17" applyFont="0" applyFill="0" applyBorder="0">
      <alignment horizontal="center" vertical="justify" wrapText="1"/>
    </xf>
    <xf numFmtId="0" fontId="88" fillId="0" borderId="17" applyFont="0" applyFill="0" applyBorder="0">
      <alignment horizontal="centerContinuous" vertical="justify" wrapText="1"/>
    </xf>
    <xf numFmtId="0" fontId="58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0" fontId="89" fillId="35" borderId="0" applyNumberFormat="0" applyBorder="0" applyAlignment="0" applyProtection="0"/>
    <xf numFmtId="38" fontId="90" fillId="86" borderId="0" applyNumberFormat="0" applyBorder="0" applyAlignment="0" applyProtection="0"/>
    <xf numFmtId="38" fontId="91" fillId="86" borderId="0" applyNumberFormat="0" applyBorder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5" fillId="0" borderId="0">
      <alignment horizontal="left"/>
    </xf>
    <xf numFmtId="0" fontId="94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7" fillId="0" borderId="0">
      <alignment horizontal="left"/>
    </xf>
    <xf numFmtId="0" fontId="98" fillId="0" borderId="19">
      <alignment horizontal="left" vertical="top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 applyNumberFormat="0" applyFill="0" applyBorder="0" applyAlignment="0" applyProtection="0"/>
    <xf numFmtId="190" fontId="57" fillId="0" borderId="0" applyFill="0" applyBorder="0" applyAlignment="0" applyProtection="0"/>
    <xf numFmtId="10" fontId="90" fillId="87" borderId="17" applyNumberFormat="0" applyBorder="0" applyAlignment="0" applyProtection="0"/>
    <xf numFmtId="10" fontId="91" fillId="87" borderId="17" applyNumberFormat="0" applyBorder="0" applyAlignment="0" applyProtection="0"/>
    <xf numFmtId="0" fontId="101" fillId="38" borderId="20" applyNumberFormat="0" applyAlignment="0" applyProtection="0"/>
    <xf numFmtId="0" fontId="102" fillId="0" borderId="25" applyNumberFormat="0" applyFill="0" applyAlignment="0" applyProtection="0"/>
    <xf numFmtId="17" fontId="103" fillId="0" borderId="0" applyFill="0" applyBorder="0">
      <alignment horizontal="center"/>
    </xf>
    <xf numFmtId="191" fontId="13" fillId="0" borderId="0" applyFill="0" applyBorder="0">
      <alignment horizontal="center"/>
    </xf>
    <xf numFmtId="192" fontId="13" fillId="0" borderId="0" applyFont="0" applyFill="0" applyBorder="0"/>
    <xf numFmtId="193" fontId="13" fillId="0" borderId="0" applyFont="0" applyFill="0" applyBorder="0"/>
    <xf numFmtId="0" fontId="104" fillId="88" borderId="0" applyNumberFormat="0" applyBorder="0" applyAlignment="0" applyProtection="0"/>
    <xf numFmtId="37" fontId="105" fillId="0" borderId="0"/>
    <xf numFmtId="0" fontId="106" fillId="0" borderId="0"/>
    <xf numFmtId="194" fontId="107" fillId="0" borderId="0"/>
    <xf numFmtId="195" fontId="58" fillId="0" borderId="0" applyFont="0" applyFill="0" applyBorder="0"/>
    <xf numFmtId="196" fontId="13" fillId="0" borderId="0" applyFont="0" applyFill="0" applyBorder="0"/>
    <xf numFmtId="0" fontId="108" fillId="0" borderId="0"/>
    <xf numFmtId="0" fontId="15" fillId="0" borderId="0"/>
    <xf numFmtId="0" fontId="108" fillId="0" borderId="0"/>
    <xf numFmtId="0" fontId="108" fillId="0" borderId="0"/>
    <xf numFmtId="0" fontId="1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197" fontId="13" fillId="0" borderId="0" applyFont="0" applyFill="0" applyBorder="0"/>
    <xf numFmtId="198" fontId="13" fillId="0" borderId="0"/>
    <xf numFmtId="199" fontId="13" fillId="0" borderId="0" applyFont="0" applyFill="0" applyBorder="0">
      <alignment vertical="justify" wrapText="1"/>
    </xf>
    <xf numFmtId="0" fontId="109" fillId="0" borderId="0"/>
    <xf numFmtId="0" fontId="51" fillId="89" borderId="29" applyNumberFormat="0" applyFont="0" applyAlignment="0" applyProtection="0"/>
    <xf numFmtId="0" fontId="110" fillId="51" borderId="27" applyNumberFormat="0" applyAlignment="0" applyProtection="0"/>
    <xf numFmtId="0" fontId="111" fillId="0" borderId="0">
      <alignment horizontal="left"/>
    </xf>
    <xf numFmtId="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0" fontId="15" fillId="53" borderId="0" applyFill="0" applyBorder="0" applyAlignment="0" applyProtection="0">
      <protection locked="0"/>
    </xf>
    <xf numFmtId="201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5" fontId="15" fillId="53" borderId="0" applyFill="0" applyBorder="0" applyAlignment="0" applyProtection="0">
      <alignment vertical="top"/>
    </xf>
    <xf numFmtId="202" fontId="15" fillId="0" borderId="0" applyFill="0" applyBorder="0" applyAlignment="0" applyProtection="0"/>
    <xf numFmtId="203" fontId="15" fillId="0" borderId="0" applyFill="0" applyBorder="0" applyAlignment="0" applyProtection="0"/>
    <xf numFmtId="203" fontId="15" fillId="0" borderId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3" fillId="0" borderId="30" applyNumberFormat="0" applyFill="0" applyAlignment="0" applyProtection="0">
      <alignment horizontal="center" vertical="center"/>
    </xf>
    <xf numFmtId="0" fontId="85" fillId="0" borderId="31">
      <alignment vertical="center"/>
    </xf>
    <xf numFmtId="0" fontId="112" fillId="0" borderId="0">
      <alignment horizontal="left"/>
    </xf>
    <xf numFmtId="0" fontId="86" fillId="0" borderId="0">
      <alignment horizontal="left"/>
    </xf>
    <xf numFmtId="0" fontId="97" fillId="0" borderId="0"/>
    <xf numFmtId="0" fontId="95" fillId="0" borderId="0"/>
    <xf numFmtId="0" fontId="86" fillId="0" borderId="0"/>
    <xf numFmtId="0" fontId="113" fillId="0" borderId="0" applyNumberFormat="0" applyFill="0" applyBorder="0" applyAlignment="0" applyProtection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0" fontId="116" fillId="0" borderId="0" applyNumberFormat="0" applyFill="0" applyBorder="0" applyAlignment="0" applyProtection="0"/>
    <xf numFmtId="0" fontId="115" fillId="0" borderId="0"/>
    <xf numFmtId="0" fontId="114" fillId="0" borderId="0"/>
    <xf numFmtId="0" fontId="117" fillId="0" borderId="32" applyNumberFormat="0" applyFill="0" applyAlignment="0" applyProtection="0"/>
    <xf numFmtId="0" fontId="118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170" fontId="120" fillId="0" borderId="0" applyFont="0" applyFill="0" applyBorder="0" applyAlignment="0" applyProtection="0"/>
    <xf numFmtId="172" fontId="120" fillId="0" borderId="0" applyFont="0" applyFill="0" applyBorder="0" applyAlignment="0" applyProtection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4" fillId="0" borderId="0"/>
    <xf numFmtId="172" fontId="3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172" fontId="35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59" fillId="0" borderId="0" applyFont="0" applyFill="0" applyBorder="0" applyAlignment="0" applyProtection="0"/>
    <xf numFmtId="205" fontId="127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" fillId="88" borderId="0" applyNumberFormat="0" applyFont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Protection="0">
      <alignment horizontal="right"/>
    </xf>
    <xf numFmtId="174" fontId="56" fillId="0" borderId="0"/>
    <xf numFmtId="0" fontId="129" fillId="0" borderId="0" applyNumberFormat="0" applyFill="0" applyBorder="0" applyProtection="0">
      <alignment vertical="top"/>
    </xf>
    <xf numFmtId="174" fontId="56" fillId="0" borderId="0"/>
    <xf numFmtId="0" fontId="130" fillId="0" borderId="34" applyNumberFormat="0" applyFill="0" applyAlignment="0" applyProtection="0"/>
    <xf numFmtId="0" fontId="131" fillId="0" borderId="35" applyNumberFormat="0" applyFill="0" applyProtection="0">
      <alignment horizontal="center"/>
    </xf>
    <xf numFmtId="0" fontId="131" fillId="0" borderId="0" applyNumberFormat="0" applyFill="0" applyBorder="0" applyProtection="0">
      <alignment horizontal="left"/>
    </xf>
    <xf numFmtId="0" fontId="132" fillId="0" borderId="0" applyNumberFormat="0" applyFill="0" applyBorder="0" applyProtection="0">
      <alignment horizontal="centerContinuous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214" fontId="3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66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66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66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66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66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66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66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66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66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66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215" fontId="59" fillId="0" borderId="0" applyFont="0" applyFill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66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66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66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6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66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6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67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67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67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67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215" fontId="59" fillId="0" borderId="0" applyFont="0" applyFill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67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67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67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67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9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40" fillId="0" borderId="0" applyNumberFormat="0" applyFill="0" applyBorder="0" applyAlignment="0" applyProtection="0"/>
    <xf numFmtId="0" fontId="51" fillId="0" borderId="0" applyFill="0" applyBorder="0" applyAlignment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3" fillId="51" borderId="20" applyNumberFormat="0" applyAlignment="0" applyProtection="0"/>
    <xf numFmtId="0" fontId="143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3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70" fillId="52" borderId="21" applyNumberFormat="0" applyAlignment="0" applyProtection="0"/>
    <xf numFmtId="0" fontId="70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70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175" fontId="146" fillId="0" borderId="0" applyFill="0" applyBorder="0" applyAlignment="0" applyProtection="0"/>
    <xf numFmtId="40" fontId="146" fillId="0" borderId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5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51" fillId="0" borderId="0" applyFont="0" applyFill="0" applyBorder="0" applyAlignment="0" applyProtection="0">
      <alignment vertical="top"/>
    </xf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218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127" fillId="0" borderId="0"/>
    <xf numFmtId="164" fontId="127" fillId="0" borderId="0"/>
    <xf numFmtId="164" fontId="127" fillId="0" borderId="0"/>
    <xf numFmtId="0" fontId="149" fillId="0" borderId="0" applyNumberFormat="0" applyAlignment="0">
      <alignment horizontal="left"/>
    </xf>
    <xf numFmtId="0" fontId="150" fillId="0" borderId="0">
      <alignment horizontal="left"/>
    </xf>
    <xf numFmtId="0" fontId="151" fillId="0" borderId="0"/>
    <xf numFmtId="0" fontId="152" fillId="0" borderId="0">
      <alignment horizontal="left"/>
    </xf>
    <xf numFmtId="44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27" fillId="0" borderId="0"/>
    <xf numFmtId="219" fontId="127" fillId="0" borderId="0"/>
    <xf numFmtId="219" fontId="127" fillId="0" borderId="0"/>
    <xf numFmtId="187" fontId="59" fillId="0" borderId="0"/>
    <xf numFmtId="220" fontId="127" fillId="0" borderId="0"/>
    <xf numFmtId="220" fontId="127" fillId="0" borderId="0"/>
    <xf numFmtId="220" fontId="127" fillId="0" borderId="0"/>
    <xf numFmtId="0" fontId="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7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72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90" fillId="86" borderId="0" applyNumberFormat="0" applyBorder="0" applyAlignment="0" applyProtection="0"/>
    <xf numFmtId="0" fontId="90" fillId="86" borderId="0" applyNumberFormat="0" applyBorder="0" applyAlignment="0" applyProtection="0"/>
    <xf numFmtId="38" fontId="90" fillId="86" borderId="0" applyNumberFormat="0" applyBorder="0" applyAlignment="0" applyProtection="0"/>
    <xf numFmtId="38" fontId="90" fillId="86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2" fillId="0" borderId="0">
      <alignment horizontal="left"/>
    </xf>
    <xf numFmtId="0" fontId="162" fillId="0" borderId="33" applyNumberFormat="0" applyAlignment="0" applyProtection="0">
      <alignment horizontal="left" vertical="center"/>
    </xf>
    <xf numFmtId="0" fontId="162" fillId="0" borderId="2">
      <alignment horizontal="left" vertical="center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19">
      <alignment horizontal="left" vertical="top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0">
      <alignment horizontal="left"/>
    </xf>
    <xf numFmtId="0" fontId="164" fillId="0" borderId="19">
      <alignment horizontal="left" vertical="top"/>
    </xf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8" fillId="0" borderId="19">
      <alignment horizontal="left" vertical="top"/>
    </xf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70" fillId="0" borderId="19">
      <alignment horizontal="left" vertical="top"/>
    </xf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4" fillId="0" borderId="0" applyProtection="0"/>
    <xf numFmtId="0" fontId="162" fillId="0" borderId="0" applyProtection="0"/>
    <xf numFmtId="190" fontId="146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" fontId="177" fillId="0" borderId="0" applyFont="0" applyFill="0" applyBorder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3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6" fillId="88" borderId="0" applyNumberFormat="0" applyBorder="0" applyAlignment="0" applyProtection="0"/>
    <xf numFmtId="0" fontId="186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6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37" fontId="105" fillId="0" borderId="0"/>
    <xf numFmtId="37" fontId="105" fillId="0" borderId="0"/>
    <xf numFmtId="37" fontId="105" fillId="0" borderId="0"/>
    <xf numFmtId="37" fontId="105" fillId="0" borderId="0"/>
    <xf numFmtId="0" fontId="105" fillId="0" borderId="0"/>
    <xf numFmtId="0" fontId="105" fillId="0" borderId="0"/>
    <xf numFmtId="0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221" fontId="59" fillId="0" borderId="0"/>
    <xf numFmtId="221" fontId="59" fillId="0" borderId="0"/>
    <xf numFmtId="221" fontId="59" fillId="0" borderId="0"/>
    <xf numFmtId="194" fontId="106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175" fontId="187" fillId="0" borderId="0"/>
    <xf numFmtId="175" fontId="187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221" fontId="59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34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134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4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88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89" fillId="0" borderId="0"/>
    <xf numFmtId="0" fontId="18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190" fillId="0" borderId="0"/>
    <xf numFmtId="0" fontId="190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88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/>
    <xf numFmtId="0" fontId="1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33" fillId="0" borderId="0"/>
    <xf numFmtId="0" fontId="190" fillId="0" borderId="0"/>
    <xf numFmtId="0" fontId="190" fillId="0" borderId="0"/>
    <xf numFmtId="0" fontId="190" fillId="0" borderId="0"/>
    <xf numFmtId="0" fontId="13" fillId="0" borderId="0"/>
    <xf numFmtId="0" fontId="50" fillId="0" borderId="0"/>
    <xf numFmtId="0" fontId="50" fillId="0" borderId="0"/>
    <xf numFmtId="0" fontId="32" fillId="0" borderId="0"/>
    <xf numFmtId="0" fontId="134" fillId="0" borderId="0"/>
    <xf numFmtId="0" fontId="5" fillId="0" borderId="0"/>
    <xf numFmtId="0" fontId="17" fillId="0" borderId="0"/>
    <xf numFmtId="0" fontId="32" fillId="0" borderId="0"/>
    <xf numFmtId="0" fontId="17" fillId="0" borderId="0"/>
    <xf numFmtId="0" fontId="7" fillId="0" borderId="0"/>
    <xf numFmtId="0" fontId="17" fillId="0" borderId="0"/>
    <xf numFmtId="0" fontId="13" fillId="0" borderId="0"/>
    <xf numFmtId="39" fontId="148" fillId="0" borderId="0"/>
    <xf numFmtId="0" fontId="191" fillId="0" borderId="0"/>
    <xf numFmtId="0" fontId="13" fillId="0" borderId="0"/>
    <xf numFmtId="0" fontId="13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1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7" fillId="0" borderId="0"/>
    <xf numFmtId="0" fontId="13" fillId="0" borderId="0"/>
    <xf numFmtId="0" fontId="32" fillId="0" borderId="0"/>
    <xf numFmtId="0" fontId="32" fillId="0" borderId="0"/>
    <xf numFmtId="0" fontId="97" fillId="0" borderId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200" fontId="59" fillId="0" borderId="0"/>
    <xf numFmtId="222" fontId="177" fillId="0" borderId="18" applyFont="0" applyFill="0" applyBorder="0" applyAlignment="0" applyProtection="0"/>
    <xf numFmtId="170" fontId="3" fillId="0" borderId="0" applyFont="0" applyFill="0" applyBorder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79" fillId="51" borderId="27" applyNumberFormat="0" applyAlignment="0" applyProtection="0"/>
    <xf numFmtId="0" fontId="79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79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4" fillId="0" borderId="0">
      <alignment horizontal="left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54" fillId="0" borderId="0">
      <alignment horizontal="right"/>
    </xf>
    <xf numFmtId="37" fontId="195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4" fontId="196" fillId="0" borderId="0">
      <alignment horizontal="right"/>
    </xf>
    <xf numFmtId="223" fontId="197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1" fillId="53" borderId="0">
      <alignment horizontal="left" vertical="top"/>
    </xf>
    <xf numFmtId="0" fontId="198" fillId="88" borderId="0">
      <alignment horizontal="center" vertical="center"/>
    </xf>
    <xf numFmtId="0" fontId="199" fillId="53" borderId="0">
      <alignment horizontal="left" vertical="top"/>
    </xf>
    <xf numFmtId="0" fontId="199" fillId="53" borderId="0">
      <alignment horizontal="left" vertical="top"/>
    </xf>
    <xf numFmtId="0" fontId="199" fillId="53" borderId="0">
      <alignment horizontal="right" vertical="top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/>
    </xf>
    <xf numFmtId="0" fontId="200" fillId="53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right" vertical="center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center" vertical="center"/>
    </xf>
    <xf numFmtId="0" fontId="51" fillId="53" borderId="0">
      <alignment horizontal="left" vertical="top"/>
    </xf>
    <xf numFmtId="0" fontId="200" fillId="88" borderId="0">
      <alignment horizontal="center" vertical="center"/>
    </xf>
    <xf numFmtId="0" fontId="200" fillId="88" borderId="0">
      <alignment horizontal="left" vertical="center"/>
    </xf>
    <xf numFmtId="0" fontId="200" fillId="88" borderId="0">
      <alignment horizontal="right" vertical="center"/>
    </xf>
    <xf numFmtId="0" fontId="200" fillId="88" borderId="0">
      <alignment horizontal="right" vertical="center"/>
    </xf>
    <xf numFmtId="0" fontId="200" fillId="88" borderId="0">
      <alignment horizontal="left" vertical="center"/>
    </xf>
    <xf numFmtId="0" fontId="198" fillId="88" borderId="0">
      <alignment horizontal="center" vertical="center"/>
    </xf>
    <xf numFmtId="0" fontId="201" fillId="53" borderId="0">
      <alignment horizontal="center" vertical="top"/>
    </xf>
    <xf numFmtId="0" fontId="200" fillId="53" borderId="0">
      <alignment horizontal="right" vertical="top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59" fillId="0" borderId="31">
      <alignment vertical="center"/>
    </xf>
    <xf numFmtId="4" fontId="117" fillId="88" borderId="39" applyNumberFormat="0" applyProtection="0">
      <alignment vertical="center"/>
    </xf>
    <xf numFmtId="4" fontId="117" fillId="90" borderId="39" applyNumberFormat="0" applyProtection="0">
      <alignment horizontal="left" vertical="center" indent="1"/>
    </xf>
    <xf numFmtId="4" fontId="117" fillId="91" borderId="0" applyNumberFormat="0" applyProtection="0">
      <alignment horizontal="left" vertical="center" indent="1"/>
    </xf>
    <xf numFmtId="4" fontId="117" fillId="92" borderId="4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1" borderId="0" applyNumberFormat="0" applyProtection="0">
      <alignment horizontal="left" vertical="center" indent="1"/>
    </xf>
    <xf numFmtId="4" fontId="51" fillId="93" borderId="39" applyNumberFormat="0" applyProtection="0">
      <alignment horizontal="right" vertical="center"/>
    </xf>
    <xf numFmtId="4" fontId="51" fillId="94" borderId="39" applyNumberFormat="0" applyProtection="0">
      <alignment horizontal="left" vertical="center" indent="1"/>
    </xf>
    <xf numFmtId="0" fontId="51" fillId="91" borderId="39" applyNumberFormat="0" applyProtection="0">
      <alignment horizontal="left" vertical="top" indent="1"/>
    </xf>
    <xf numFmtId="4" fontId="202" fillId="95" borderId="0" applyNumberFormat="0" applyProtection="0">
      <alignment horizontal="left" vertical="center" indent="1"/>
    </xf>
    <xf numFmtId="0" fontId="203" fillId="0" borderId="0">
      <alignment horizontal="left"/>
    </xf>
    <xf numFmtId="0" fontId="204" fillId="0" borderId="0"/>
    <xf numFmtId="0" fontId="3" fillId="0" borderId="0"/>
    <xf numFmtId="0" fontId="205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87" fillId="0" borderId="0">
      <alignment horizontal="left"/>
    </xf>
    <xf numFmtId="0" fontId="166" fillId="0" borderId="0"/>
    <xf numFmtId="0" fontId="87" fillId="0" borderId="0"/>
    <xf numFmtId="0" fontId="208" fillId="0" borderId="0"/>
    <xf numFmtId="0" fontId="208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08" fillId="0" borderId="0"/>
    <xf numFmtId="0" fontId="208" fillId="0" borderId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0" fillId="0" borderId="0"/>
    <xf numFmtId="0" fontId="208" fillId="0" borderId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4" fillId="0" borderId="16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81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44" fontId="3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9" fontId="219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3" fillId="0" borderId="0"/>
    <xf numFmtId="0" fontId="219" fillId="0" borderId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1" fillId="0" borderId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13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7" fillId="0" borderId="0"/>
    <xf numFmtId="0" fontId="13" fillId="0" borderId="0"/>
    <xf numFmtId="0" fontId="34" fillId="0" borderId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188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2" fillId="0" borderId="0"/>
    <xf numFmtId="0" fontId="32" fillId="0" borderId="0"/>
    <xf numFmtId="172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7" fillId="0" borderId="0"/>
    <xf numFmtId="0" fontId="17" fillId="0" borderId="0"/>
    <xf numFmtId="172" fontId="35" fillId="0" borderId="0" applyFont="0" applyFill="0" applyBorder="0" applyAlignment="0" applyProtection="0"/>
    <xf numFmtId="0" fontId="17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2" fillId="0" borderId="0"/>
    <xf numFmtId="172" fontId="188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223" fillId="0" borderId="0"/>
    <xf numFmtId="172" fontId="223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0" fontId="1" fillId="0" borderId="0"/>
    <xf numFmtId="172" fontId="32" fillId="0" borderId="0" applyFont="0" applyFill="0" applyBorder="0" applyAlignment="0" applyProtection="0"/>
    <xf numFmtId="0" fontId="32" fillId="0" borderId="0"/>
    <xf numFmtId="0" fontId="32" fillId="0" borderId="0"/>
    <xf numFmtId="172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9" fontId="3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24" fillId="0" borderId="0"/>
    <xf numFmtId="172" fontId="2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11" applyNumberFormat="0" applyAlignment="0" applyProtection="0"/>
    <xf numFmtId="0" fontId="27" fillId="7" borderId="14" applyNumberFormat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3" fillId="5" borderId="11" applyNumberFormat="0" applyAlignment="0" applyProtection="0"/>
    <xf numFmtId="0" fontId="26" fillId="0" borderId="13" applyNumberFormat="0" applyFill="0" applyAlignment="0" applyProtection="0"/>
    <xf numFmtId="0" fontId="225" fillId="4" borderId="0" applyNumberFormat="0" applyBorder="0" applyAlignment="0" applyProtection="0"/>
    <xf numFmtId="0" fontId="1" fillId="8" borderId="15" applyNumberFormat="0" applyFont="0" applyAlignment="0" applyProtection="0"/>
    <xf numFmtId="0" fontId="24" fillId="6" borderId="12" applyNumberFormat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172" fontId="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62" fillId="0" borderId="33" applyNumberFormat="0" applyAlignment="0" applyProtection="0">
      <alignment horizontal="left"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72" fontId="13" fillId="0" borderId="0" applyFont="0" applyFill="0" applyBorder="0" applyAlignment="0" applyProtection="0"/>
    <xf numFmtId="9" fontId="190" fillId="0" borderId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172" fontId="1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2" fillId="0" borderId="0"/>
    <xf numFmtId="172" fontId="13" fillId="0" borderId="0" applyFont="0" applyFill="0" applyBorder="0" applyAlignment="0" applyProtection="0"/>
    <xf numFmtId="172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224" fontId="228" fillId="0" borderId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172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2" fontId="188" fillId="0" borderId="0" applyFont="0" applyFill="0" applyBorder="0" applyAlignment="0" applyProtection="0"/>
    <xf numFmtId="0" fontId="49" fillId="12" borderId="0" applyNumberFormat="0" applyBorder="0" applyAlignment="0" applyProtection="0"/>
    <xf numFmtId="0" fontId="31" fillId="12" borderId="0" applyNumberFormat="0" applyBorder="0" applyAlignment="0" applyProtection="0"/>
    <xf numFmtId="0" fontId="49" fillId="16" borderId="0" applyNumberFormat="0" applyBorder="0" applyAlignment="0" applyProtection="0"/>
    <xf numFmtId="0" fontId="31" fillId="16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9" borderId="0" applyNumberFormat="0" applyBorder="0" applyAlignment="0" applyProtection="0"/>
    <xf numFmtId="0" fontId="31" fillId="9" borderId="0" applyNumberFormat="0" applyBorder="0" applyAlignment="0" applyProtection="0"/>
    <xf numFmtId="0" fontId="49" fillId="13" borderId="0" applyNumberFormat="0" applyBorder="0" applyAlignment="0" applyProtection="0"/>
    <xf numFmtId="0" fontId="31" fillId="13" borderId="0" applyNumberFormat="0" applyBorder="0" applyAlignment="0" applyProtection="0"/>
    <xf numFmtId="0" fontId="49" fillId="17" borderId="0" applyNumberFormat="0" applyBorder="0" applyAlignment="0" applyProtection="0"/>
    <xf numFmtId="0" fontId="31" fillId="17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40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6" borderId="11" applyNumberFormat="0" applyAlignment="0" applyProtection="0"/>
    <xf numFmtId="0" fontId="25" fillId="6" borderId="11" applyNumberFormat="0" applyAlignment="0" applyProtection="0"/>
    <xf numFmtId="0" fontId="45" fillId="7" borderId="14" applyNumberFormat="0" applyAlignment="0" applyProtection="0"/>
    <xf numFmtId="0" fontId="27" fillId="7" borderId="14" applyNumberFormat="0" applyAlignment="0" applyProtection="0"/>
    <xf numFmtId="0" fontId="228" fillId="0" borderId="0"/>
    <xf numFmtId="0" fontId="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1" fillId="2" borderId="0" applyNumberFormat="0" applyBorder="0" applyAlignment="0" applyProtection="0"/>
    <xf numFmtId="0" fontId="36" fillId="0" borderId="8" applyNumberFormat="0" applyFill="0" applyAlignment="0" applyProtection="0"/>
    <xf numFmtId="0" fontId="18" fillId="0" borderId="8" applyNumberFormat="0" applyFill="0" applyAlignment="0" applyProtection="0"/>
    <xf numFmtId="0" fontId="37" fillId="0" borderId="9" applyNumberFormat="0" applyFill="0" applyAlignment="0" applyProtection="0"/>
    <xf numFmtId="0" fontId="19" fillId="0" borderId="9" applyNumberFormat="0" applyFill="0" applyAlignment="0" applyProtection="0"/>
    <xf numFmtId="0" fontId="38" fillId="0" borderId="10" applyNumberFormat="0" applyFill="0" applyAlignment="0" applyProtection="0"/>
    <xf numFmtId="0" fontId="20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26" fillId="0" borderId="13" applyNumberFormat="0" applyFill="0" applyAlignment="0" applyProtection="0"/>
    <xf numFmtId="0" fontId="126" fillId="4" borderId="0" applyNumberFormat="0" applyBorder="0" applyAlignment="0" applyProtection="0"/>
    <xf numFmtId="0" fontId="225" fillId="4" borderId="0" applyNumberFormat="0" applyBorder="0" applyAlignment="0" applyProtection="0"/>
    <xf numFmtId="0" fontId="42" fillId="6" borderId="12" applyNumberFormat="0" applyAlignment="0" applyProtection="0"/>
    <xf numFmtId="0" fontId="24" fillId="6" borderId="12" applyNumberFormat="0" applyAlignment="0" applyProtection="0"/>
    <xf numFmtId="0" fontId="2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30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2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1" fillId="12" borderId="0" applyNumberFormat="0" applyBorder="0" applyAlignment="0" applyProtection="0"/>
    <xf numFmtId="0" fontId="231" fillId="16" borderId="0" applyNumberFormat="0" applyBorder="0" applyAlignment="0" applyProtection="0"/>
    <xf numFmtId="0" fontId="231" fillId="20" borderId="0" applyNumberFormat="0" applyBorder="0" applyAlignment="0" applyProtection="0"/>
    <xf numFmtId="0" fontId="231" fillId="24" borderId="0" applyNumberFormat="0" applyBorder="0" applyAlignment="0" applyProtection="0"/>
    <xf numFmtId="0" fontId="231" fillId="28" borderId="0" applyNumberFormat="0" applyBorder="0" applyAlignment="0" applyProtection="0"/>
    <xf numFmtId="0" fontId="231" fillId="32" borderId="0" applyNumberFormat="0" applyBorder="0" applyAlignment="0" applyProtection="0"/>
    <xf numFmtId="0" fontId="231" fillId="9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2" fillId="3" borderId="0" applyNumberFormat="0" applyBorder="0" applyAlignment="0" applyProtection="0"/>
    <xf numFmtId="0" fontId="233" fillId="6" borderId="11" applyNumberFormat="0" applyAlignment="0" applyProtection="0"/>
    <xf numFmtId="0" fontId="234" fillId="7" borderId="14" applyNumberFormat="0" applyAlignment="0" applyProtection="0"/>
    <xf numFmtId="172" fontId="23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2" borderId="0" applyNumberFormat="0" applyBorder="0" applyAlignment="0" applyProtection="0"/>
    <xf numFmtId="0" fontId="237" fillId="0" borderId="8" applyNumberFormat="0" applyFill="0" applyAlignment="0" applyProtection="0"/>
    <xf numFmtId="0" fontId="238" fillId="0" borderId="9" applyNumberFormat="0" applyFill="0" applyAlignment="0" applyProtection="0"/>
    <xf numFmtId="0" fontId="239" fillId="0" borderId="10" applyNumberFormat="0" applyFill="0" applyAlignment="0" applyProtection="0"/>
    <xf numFmtId="0" fontId="239" fillId="0" borderId="0" applyNumberFormat="0" applyFill="0" applyBorder="0" applyAlignment="0" applyProtection="0"/>
    <xf numFmtId="0" fontId="180" fillId="5" borderId="11" applyNumberFormat="0" applyAlignment="0" applyProtection="0"/>
    <xf numFmtId="0" fontId="240" fillId="0" borderId="13" applyNumberFormat="0" applyFill="0" applyAlignment="0" applyProtection="0"/>
    <xf numFmtId="0" fontId="241" fillId="4" borderId="0" applyNumberFormat="0" applyBorder="0" applyAlignment="0" applyProtection="0"/>
    <xf numFmtId="0" fontId="230" fillId="0" borderId="0"/>
    <xf numFmtId="0" fontId="17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30" fillId="8" borderId="15" applyNumberFormat="0" applyFont="0" applyAlignment="0" applyProtection="0"/>
    <xf numFmtId="0" fontId="242" fillId="6" borderId="12" applyNumberFormat="0" applyAlignment="0" applyProtection="0"/>
    <xf numFmtId="3" fontId="243" fillId="0" borderId="41">
      <alignment horizontal="center"/>
    </xf>
    <xf numFmtId="0" fontId="244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34" fillId="0" borderId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2" fontId="188" fillId="0" borderId="0" applyFont="0" applyFill="0" applyBorder="0" applyAlignment="0" applyProtection="0"/>
    <xf numFmtId="172" fontId="22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5" fillId="0" borderId="0"/>
    <xf numFmtId="0" fontId="246" fillId="0" borderId="0"/>
    <xf numFmtId="172" fontId="66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0" fontId="5" fillId="0" borderId="0"/>
    <xf numFmtId="0" fontId="17" fillId="0" borderId="0"/>
    <xf numFmtId="172" fontId="13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49" fillId="0" borderId="8" applyNumberFormat="0" applyFill="0" applyAlignment="0" applyProtection="0"/>
    <xf numFmtId="0" fontId="250" fillId="0" borderId="9" applyNumberFormat="0" applyFill="0" applyAlignment="0" applyProtection="0"/>
    <xf numFmtId="0" fontId="251" fillId="0" borderId="10" applyNumberFormat="0" applyFill="0" applyAlignment="0" applyProtection="0"/>
    <xf numFmtId="0" fontId="251" fillId="0" borderId="0" applyNumberFormat="0" applyFill="0" applyBorder="0" applyAlignment="0" applyProtection="0"/>
    <xf numFmtId="0" fontId="252" fillId="2" borderId="0" applyNumberFormat="0" applyBorder="0" applyAlignment="0" applyProtection="0"/>
    <xf numFmtId="0" fontId="253" fillId="3" borderId="0" applyNumberFormat="0" applyBorder="0" applyAlignment="0" applyProtection="0"/>
    <xf numFmtId="0" fontId="254" fillId="4" borderId="0" applyNumberFormat="0" applyBorder="0" applyAlignment="0" applyProtection="0"/>
    <xf numFmtId="0" fontId="255" fillId="5" borderId="11" applyNumberFormat="0" applyAlignment="0" applyProtection="0"/>
    <xf numFmtId="0" fontId="256" fillId="6" borderId="12" applyNumberFormat="0" applyAlignment="0" applyProtection="0"/>
    <xf numFmtId="0" fontId="257" fillId="6" borderId="11" applyNumberFormat="0" applyAlignment="0" applyProtection="0"/>
    <xf numFmtId="0" fontId="258" fillId="0" borderId="13" applyNumberFormat="0" applyFill="0" applyAlignment="0" applyProtection="0"/>
    <xf numFmtId="0" fontId="259" fillId="7" borderId="14" applyNumberFormat="0" applyAlignment="0" applyProtection="0"/>
    <xf numFmtId="0" fontId="260" fillId="0" borderId="0" applyNumberFormat="0" applyFill="0" applyBorder="0" applyAlignment="0" applyProtection="0"/>
    <xf numFmtId="0" fontId="224" fillId="8" borderId="15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16" applyNumberFormat="0" applyFill="0" applyAlignment="0" applyProtection="0"/>
    <xf numFmtId="0" fontId="263" fillId="9" borderId="0" applyNumberFormat="0" applyBorder="0" applyAlignment="0" applyProtection="0"/>
    <xf numFmtId="0" fontId="224" fillId="10" borderId="0" applyNumberFormat="0" applyBorder="0" applyAlignment="0" applyProtection="0"/>
    <xf numFmtId="0" fontId="224" fillId="11" borderId="0" applyNumberFormat="0" applyBorder="0" applyAlignment="0" applyProtection="0"/>
    <xf numFmtId="0" fontId="263" fillId="12" borderId="0" applyNumberFormat="0" applyBorder="0" applyAlignment="0" applyProtection="0"/>
    <xf numFmtId="0" fontId="263" fillId="13" borderId="0" applyNumberFormat="0" applyBorder="0" applyAlignment="0" applyProtection="0"/>
    <xf numFmtId="0" fontId="224" fillId="14" borderId="0" applyNumberFormat="0" applyBorder="0" applyAlignment="0" applyProtection="0"/>
    <xf numFmtId="0" fontId="224" fillId="15" borderId="0" applyNumberFormat="0" applyBorder="0" applyAlignment="0" applyProtection="0"/>
    <xf numFmtId="0" fontId="263" fillId="16" borderId="0" applyNumberFormat="0" applyBorder="0" applyAlignment="0" applyProtection="0"/>
    <xf numFmtId="0" fontId="263" fillId="17" borderId="0" applyNumberFormat="0" applyBorder="0" applyAlignment="0" applyProtection="0"/>
    <xf numFmtId="0" fontId="224" fillId="18" borderId="0" applyNumberFormat="0" applyBorder="0" applyAlignment="0" applyProtection="0"/>
    <xf numFmtId="0" fontId="224" fillId="19" borderId="0" applyNumberFormat="0" applyBorder="0" applyAlignment="0" applyProtection="0"/>
    <xf numFmtId="0" fontId="263" fillId="20" borderId="0" applyNumberFormat="0" applyBorder="0" applyAlignment="0" applyProtection="0"/>
    <xf numFmtId="0" fontId="263" fillId="21" borderId="0" applyNumberFormat="0" applyBorder="0" applyAlignment="0" applyProtection="0"/>
    <xf numFmtId="0" fontId="224" fillId="22" borderId="0" applyNumberFormat="0" applyBorder="0" applyAlignment="0" applyProtection="0"/>
    <xf numFmtId="0" fontId="224" fillId="23" borderId="0" applyNumberFormat="0" applyBorder="0" applyAlignment="0" applyProtection="0"/>
    <xf numFmtId="0" fontId="263" fillId="24" borderId="0" applyNumberFormat="0" applyBorder="0" applyAlignment="0" applyProtection="0"/>
    <xf numFmtId="0" fontId="263" fillId="25" borderId="0" applyNumberFormat="0" applyBorder="0" applyAlignment="0" applyProtection="0"/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263" fillId="28" borderId="0" applyNumberFormat="0" applyBorder="0" applyAlignment="0" applyProtection="0"/>
    <xf numFmtId="0" fontId="263" fillId="29" borderId="0" applyNumberFormat="0" applyBorder="0" applyAlignment="0" applyProtection="0"/>
    <xf numFmtId="0" fontId="224" fillId="30" borderId="0" applyNumberFormat="0" applyBorder="0" applyAlignment="0" applyProtection="0"/>
    <xf numFmtId="0" fontId="224" fillId="31" borderId="0" applyNumberFormat="0" applyBorder="0" applyAlignment="0" applyProtection="0"/>
    <xf numFmtId="0" fontId="263" fillId="32" borderId="0" applyNumberFormat="0" applyBorder="0" applyAlignment="0" applyProtection="0"/>
    <xf numFmtId="172" fontId="224" fillId="0" borderId="0" applyFont="0" applyFill="0" applyBorder="0" applyAlignment="0" applyProtection="0"/>
    <xf numFmtId="0" fontId="255" fillId="5" borderId="11" applyNumberFormat="0" applyAlignment="0" applyProtection="0"/>
    <xf numFmtId="0" fontId="17" fillId="0" borderId="0"/>
    <xf numFmtId="172" fontId="34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90" fillId="0" borderId="0"/>
    <xf numFmtId="172" fontId="1" fillId="0" borderId="0" applyFont="0" applyFill="0" applyBorder="0" applyAlignment="0" applyProtection="0"/>
    <xf numFmtId="0" fontId="3" fillId="0" borderId="0"/>
    <xf numFmtId="172" fontId="32" fillId="0" borderId="0" applyFont="0" applyFill="0" applyBorder="0" applyAlignment="0" applyProtection="0"/>
    <xf numFmtId="0" fontId="32" fillId="0" borderId="0"/>
    <xf numFmtId="9" fontId="190" fillId="0" borderId="0"/>
    <xf numFmtId="9" fontId="3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0" fontId="13" fillId="0" borderId="0"/>
    <xf numFmtId="172" fontId="3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172" fontId="17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172" fontId="17" fillId="0" borderId="0" applyFont="0" applyFill="0" applyBorder="0" applyAlignment="0" applyProtection="0"/>
    <xf numFmtId="0" fontId="41" fillId="5" borderId="11" applyNumberFormat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172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</cellStyleXfs>
  <cellXfs count="120">
    <xf numFmtId="0" fontId="0" fillId="0" borderId="0" xfId="0"/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41" fontId="9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9" fillId="0" borderId="3" xfId="3" applyNumberFormat="1" applyFont="1" applyBorder="1" applyAlignment="1">
      <alignment vertical="center"/>
    </xf>
    <xf numFmtId="41" fontId="9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horizontal="centerContinuous" vertical="center"/>
    </xf>
    <xf numFmtId="41" fontId="3" fillId="0" borderId="5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41" fontId="3" fillId="0" borderId="6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9" fillId="0" borderId="1" xfId="3" applyNumberFormat="1" applyFont="1" applyBorder="1" applyAlignment="1">
      <alignment vertical="center"/>
    </xf>
    <xf numFmtId="43" fontId="3" fillId="0" borderId="6" xfId="1" applyNumberFormat="1" applyFont="1" applyBorder="1" applyAlignment="1">
      <alignment horizontal="right" vertical="center"/>
    </xf>
    <xf numFmtId="41" fontId="3" fillId="0" borderId="0" xfId="1" quotePrefix="1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1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1" xfId="3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43" fontId="3" fillId="0" borderId="6" xfId="5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6" fillId="0" borderId="0" xfId="2" applyFont="1" applyAlignment="1">
      <alignment horizontal="left" vertical="center"/>
    </xf>
    <xf numFmtId="37" fontId="9" fillId="0" borderId="1" xfId="2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0" fillId="0" borderId="0" xfId="0" applyNumberFormat="1" applyAlignment="1">
      <alignment vertical="center" wrapText="1"/>
    </xf>
    <xf numFmtId="166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41" fontId="3" fillId="0" borderId="0" xfId="4" applyNumberFormat="1" applyFont="1" applyAlignment="1">
      <alignment horizontal="right" vertical="center"/>
    </xf>
    <xf numFmtId="41" fontId="3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horizontal="right" vertical="center"/>
    </xf>
    <xf numFmtId="41" fontId="3" fillId="0" borderId="0" xfId="7" applyNumberFormat="1" applyFont="1" applyAlignment="1">
      <alignment vertical="center"/>
    </xf>
    <xf numFmtId="41" fontId="33" fillId="0" borderId="1" xfId="3" applyNumberFormat="1" applyFont="1" applyBorder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9" fillId="0" borderId="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4766">
    <cellStyle name="_x000b__x0002__x0001__x0008__x0004_" xfId="300" xr:uid="{835601CC-1231-48FE-86A5-EB46864B3DE8}"/>
    <cellStyle name="^6A_x0001_" xfId="301" xr:uid="{D0581889-B4C3-429C-A7FB-3B9081312825}"/>
    <cellStyle name="_%(SignOnly)" xfId="302" xr:uid="{A2043AA0-72A0-49B8-B8C7-A377D0978324}"/>
    <cellStyle name="_%(SignSpaceOnly)" xfId="303" xr:uid="{A99BD24C-E74B-49B3-8856-D2525727B337}"/>
    <cellStyle name="_Comma" xfId="304" xr:uid="{6A7A90F1-A49F-44DC-BDF0-50334E8ED86B}"/>
    <cellStyle name="_Currency" xfId="305" xr:uid="{8A38F57A-2A4D-4549-82A9-0154541EFE89}"/>
    <cellStyle name="_CurrencySpace" xfId="306" xr:uid="{1F447F8C-4381-45F7-B963-283B3D671639}"/>
    <cellStyle name="_Euro" xfId="307" xr:uid="{5EE60BAB-22FC-414C-AB7A-685B69694E4E}"/>
    <cellStyle name="_Heading" xfId="308" xr:uid="{B4AC5A54-A385-4E43-AF06-28B4FB4CE2AF}"/>
    <cellStyle name="_Highlight" xfId="309" xr:uid="{30B7A61D-8C2B-4E8F-9037-0747CB26C642}"/>
    <cellStyle name="_Multiple" xfId="310" xr:uid="{1DB67796-9B62-47DA-BD35-A6B05D88F73B}"/>
    <cellStyle name="_MultipleSpace" xfId="311" xr:uid="{B7871FAC-47C2-4CE0-ADCB-72C668E29D3A}"/>
    <cellStyle name="_Sheet1" xfId="312" xr:uid="{23753A4B-0A55-4610-8800-CBE9AC68BAFC}"/>
    <cellStyle name="_SubHeading" xfId="313" xr:uid="{59CDDC12-B618-4196-B983-718887220410}"/>
    <cellStyle name="_Summary" xfId="314" xr:uid="{41A639BD-6B0E-41E7-8BCA-B2BA9F58A690}"/>
    <cellStyle name="_Table" xfId="315" xr:uid="{06215077-EE2C-4B2D-818A-72FB576648CA}"/>
    <cellStyle name="_TableHead" xfId="316" xr:uid="{08E46049-A4EC-49B0-80D0-3FC1AFEDFCF5}"/>
    <cellStyle name="_TableRowHead" xfId="317" xr:uid="{89433EF8-F3EB-4CF4-8FE4-2AA975DE156D}"/>
    <cellStyle name="_TableSuperHead" xfId="318" xr:uid="{E6EBE306-CE34-47B0-B24A-2EC0EB08D1C2}"/>
    <cellStyle name="0::Color [Empty]:False:False:Color [Empty]:Right:None:" xfId="319" xr:uid="{3B9AE02A-8D75-4CA7-8E6D-D13FC4C85F48}"/>
    <cellStyle name="0::Color [Empty]:False:False:Color [Empty]:Right:None: 10" xfId="320" xr:uid="{B39C90BB-08ED-4B04-A13C-11EF99731C3B}"/>
    <cellStyle name="0::Color [Empty]:False:False:Color [Empty]:Right:None: 11" xfId="321" xr:uid="{20637224-6E70-466C-9705-50A9E5A5AA45}"/>
    <cellStyle name="0::Color [Empty]:False:False:Color [Empty]:Right:None: 12" xfId="322" xr:uid="{98958F41-D369-4063-B647-651046F7E16B}"/>
    <cellStyle name="0::Color [Empty]:False:False:Color [Empty]:Right:None: 2" xfId="323" xr:uid="{CBC3939E-1B17-4397-A4CB-9408F51D6D7A}"/>
    <cellStyle name="0::Color [Empty]:False:False:Color [Empty]:Right:None: 2 2" xfId="324" xr:uid="{229A38C4-24BA-408D-A131-F9C3EFABBC80}"/>
    <cellStyle name="0::Color [Empty]:False:False:Color [Empty]:Right:None: 2 3" xfId="325" xr:uid="{71DD5604-8A33-45B3-A95D-5B58EC934B98}"/>
    <cellStyle name="0::Color [Empty]:False:False:Color [Empty]:Right:None: 2 4" xfId="326" xr:uid="{D0B4C9E4-3755-4865-914A-AB7F4786E9FD}"/>
    <cellStyle name="0::Color [Empty]:False:False:Color [Empty]:Right:None: 2_ธนสารพลัส 25.09  LEAD&amp;FS" xfId="327" xr:uid="{EED78301-F542-4AE5-B844-9EE44B16B0B5}"/>
    <cellStyle name="0::Color [Empty]:False:False:Color [Empty]:Right:None: 3" xfId="328" xr:uid="{96F8E18B-A1E0-4AA8-B7B3-18DC3A17C3B7}"/>
    <cellStyle name="0::Color [Empty]:False:False:Color [Empty]:Right:None: 4" xfId="329" xr:uid="{EC7228A2-A2F2-4817-B838-F5EDCA03EF1D}"/>
    <cellStyle name="0::Color [Empty]:False:False:Color [Empty]:Right:None: 5" xfId="330" xr:uid="{E27E39DA-C8D1-4B6C-BA5B-A9974A989972}"/>
    <cellStyle name="0::Color [Empty]:False:False:Color [Empty]:Right:None: 6" xfId="331" xr:uid="{B2C934E5-7F42-4FC9-8C6F-1F308C41D1EF}"/>
    <cellStyle name="0::Color [Empty]:False:False:Color [Empty]:Right:None: 7" xfId="332" xr:uid="{329917CE-F15A-4293-878F-A0EE20ED7D62}"/>
    <cellStyle name="0::Color [Empty]:False:False:Color [Empty]:Right:None: 8" xfId="333" xr:uid="{CC89C786-5EAE-4671-8548-85E16AF9D8F0}"/>
    <cellStyle name="0::Color [Empty]:False:False:Color [Empty]:Right:None: 9" xfId="334" xr:uid="{9A43BEF3-F88D-49F1-9EAB-13800FF448AF}"/>
    <cellStyle name="0::Color [Empty]:False:False:Color [Empty]:Right:None:_Book1" xfId="335" xr:uid="{ECCEA3E3-F093-4FC5-BC5A-B6141BF99EDE}"/>
    <cellStyle name="0::Color [Empty]:True:False:Color [Empty]:Center:None:" xfId="336" xr:uid="{0362AFFA-C9AE-4EDD-88F8-A81BBC153A48}"/>
    <cellStyle name="0::Color [Empty]:True:False:Color [Empty]:Center:None: 10" xfId="337" xr:uid="{DD43EA0A-EE30-48F2-B4C2-13BE86A1ABB5}"/>
    <cellStyle name="0::Color [Empty]:True:False:Color [Empty]:Center:None: 11" xfId="338" xr:uid="{89E7190C-FD38-4CA2-97BA-84134CB4D894}"/>
    <cellStyle name="0::Color [Empty]:True:False:Color [Empty]:Center:None: 12" xfId="339" xr:uid="{31661083-D08E-4AAA-9BC3-DF438576BCF3}"/>
    <cellStyle name="0::Color [Empty]:True:False:Color [Empty]:Center:None: 2" xfId="340" xr:uid="{1A24EE4D-7BEF-4214-BAFD-7926F2A05562}"/>
    <cellStyle name="0::Color [Empty]:True:False:Color [Empty]:Center:None: 2 2" xfId="341" xr:uid="{367BBF21-BE5D-4774-AD0F-3059D3EA14D2}"/>
    <cellStyle name="0::Color [Empty]:True:False:Color [Empty]:Center:None: 2 3" xfId="342" xr:uid="{DE737C9A-62B5-4C06-8EBC-A09149B34020}"/>
    <cellStyle name="0::Color [Empty]:True:False:Color [Empty]:Center:None: 2 4" xfId="343" xr:uid="{EA29419A-ED32-4553-A782-9E6B91DC3242}"/>
    <cellStyle name="0::Color [Empty]:True:False:Color [Empty]:Center:None: 3" xfId="344" xr:uid="{271A91D0-62CB-46A0-9A46-7A36F37039F1}"/>
    <cellStyle name="0::Color [Empty]:True:False:Color [Empty]:Center:None: 4" xfId="345" xr:uid="{4CF9EA8F-6622-4CD9-9404-EC8BA0103FA7}"/>
    <cellStyle name="0::Color [Empty]:True:False:Color [Empty]:Center:None: 5" xfId="346" xr:uid="{ACD61524-6A03-4D70-9FFA-D625FB47CFC8}"/>
    <cellStyle name="0::Color [Empty]:True:False:Color [Empty]:Center:None: 6" xfId="347" xr:uid="{957B6DF7-B2E8-49A3-8B56-436C21DA2A19}"/>
    <cellStyle name="0::Color [Empty]:True:False:Color [Empty]:Center:None: 7" xfId="348" xr:uid="{43A2850E-36B7-47FA-8A41-E6699218F986}"/>
    <cellStyle name="0::Color [Empty]:True:False:Color [Empty]:Center:None: 8" xfId="349" xr:uid="{32F3747E-949C-4393-A437-C801F8098979}"/>
    <cellStyle name="0::Color [Empty]:True:False:Color [Empty]:Center:None: 9" xfId="350" xr:uid="{B154F709-E8FF-4109-BCF1-0726CBB1CF40}"/>
    <cellStyle name="0::Color [Empty]:True:False:Color [Empty]:Center:None:_Book1" xfId="351" xr:uid="{4F10B867-2CE3-4ED5-91D4-FBCD661B791E}"/>
    <cellStyle name="0::Color [Empty]:True:False:Color [Empty]:Right:None:" xfId="352" xr:uid="{A43064C8-2BE4-4C02-9294-0BEB57AF88B8}"/>
    <cellStyle name="0::Color [Empty]:True:False:Color [Empty]:Right:None: 10" xfId="353" xr:uid="{8464D420-E50A-471C-8AD3-2FA4B42D7654}"/>
    <cellStyle name="0::Color [Empty]:True:False:Color [Empty]:Right:None: 11" xfId="354" xr:uid="{881270B6-E42A-4320-9242-C8BBE7D717CC}"/>
    <cellStyle name="0::Color [Empty]:True:False:Color [Empty]:Right:None: 12" xfId="355" xr:uid="{8AF1227F-488C-4189-864D-526007F930D6}"/>
    <cellStyle name="0::Color [Empty]:True:False:Color [Empty]:Right:None: 2" xfId="356" xr:uid="{92791644-7398-488D-956A-C34A8F059963}"/>
    <cellStyle name="0::Color [Empty]:True:False:Color [Empty]:Right:None: 2 2" xfId="357" xr:uid="{37620C6E-4FB9-496B-809D-32783C60F506}"/>
    <cellStyle name="0::Color [Empty]:True:False:Color [Empty]:Right:None: 2 3" xfId="358" xr:uid="{472F8AEE-61C0-4507-BE75-71889FF6EF8B}"/>
    <cellStyle name="0::Color [Empty]:True:False:Color [Empty]:Right:None: 2 4" xfId="359" xr:uid="{765BAB1F-CDB0-484D-BAA2-7A0AF50B60E0}"/>
    <cellStyle name="0::Color [Empty]:True:False:Color [Empty]:Right:None: 3" xfId="360" xr:uid="{C0D55E60-3DED-4527-9953-60876050F254}"/>
    <cellStyle name="0::Color [Empty]:True:False:Color [Empty]:Right:None: 4" xfId="361" xr:uid="{1F9C4608-5424-4965-A189-20FBE74CE8FB}"/>
    <cellStyle name="0::Color [Empty]:True:False:Color [Empty]:Right:None: 5" xfId="362" xr:uid="{8F6132C7-DF27-404F-B5AA-9C18023D0B5E}"/>
    <cellStyle name="0::Color [Empty]:True:False:Color [Empty]:Right:None: 6" xfId="363" xr:uid="{31690783-D082-44FB-A055-49F75C7F73C0}"/>
    <cellStyle name="0::Color [Empty]:True:False:Color [Empty]:Right:None: 7" xfId="364" xr:uid="{4D29EB6B-AF72-471B-97F2-482F91D65183}"/>
    <cellStyle name="0::Color [Empty]:True:False:Color [Empty]:Right:None: 8" xfId="365" xr:uid="{4F5573B6-1B15-43F4-BD3A-76B4A7F5B3B6}"/>
    <cellStyle name="0::Color [Empty]:True:False:Color [Empty]:Right:None: 9" xfId="366" xr:uid="{DD810386-BD0B-4737-975D-BA4946CD744F}"/>
    <cellStyle name="0::Color [Empty]:True:False:Color [Empty]:Right:None:_Book1" xfId="367" xr:uid="{2F6E3840-54C8-45CE-9A9E-9F36A3B6EDDF}"/>
    <cellStyle name="0:0.00 [$EUR]:Color [Empty]:False:False:Color [Empty]:Right:None:" xfId="368" xr:uid="{8AEBB1E0-AB78-4E5C-A5F2-D9D511241437}"/>
    <cellStyle name="0:0.00 [$EUR]:Color [Empty]:False:False:Color [Empty]:Right:None: 10" xfId="369" xr:uid="{0DFC0DDA-65F8-474F-8C8A-1C47EDBCF68B}"/>
    <cellStyle name="0:0.00 [$EUR]:Color [Empty]:False:False:Color [Empty]:Right:None: 11" xfId="370" xr:uid="{DF3FE3DB-82F4-4EF0-8742-16A7FD8D9A37}"/>
    <cellStyle name="0:0.00 [$EUR]:Color [Empty]:False:False:Color [Empty]:Right:None: 12" xfId="371" xr:uid="{8A2A90EC-7F2A-49AF-B1ED-BB799FAA9327}"/>
    <cellStyle name="0:0.00 [$EUR]:Color [Empty]:False:False:Color [Empty]:Right:None: 2" xfId="372" xr:uid="{FE39FFFE-917E-4A4D-B6A6-0796DACD31B8}"/>
    <cellStyle name="0:0.00 [$EUR]:Color [Empty]:False:False:Color [Empty]:Right:None: 2 2" xfId="373" xr:uid="{7606C9DE-D70F-4912-A5D4-0E478407C37B}"/>
    <cellStyle name="0:0.00 [$EUR]:Color [Empty]:False:False:Color [Empty]:Right:None: 2 3" xfId="374" xr:uid="{16C21CEC-2467-4A75-BB26-3BBFAE4DDC2D}"/>
    <cellStyle name="0:0.00 [$EUR]:Color [Empty]:False:False:Color [Empty]:Right:None: 2 4" xfId="375" xr:uid="{A40C3009-1A61-4B84-9C09-3FD94ADF45E1}"/>
    <cellStyle name="0:0.00 [$EUR]:Color [Empty]:False:False:Color [Empty]:Right:None: 2_ธนสารพลัส 25.09  LEAD&amp;FS" xfId="376" xr:uid="{D8111C63-3FE3-4D70-A119-898496C86C76}"/>
    <cellStyle name="0:0.00 [$EUR]:Color [Empty]:False:False:Color [Empty]:Right:None: 3" xfId="377" xr:uid="{E26F5206-0F83-423B-9470-90A7BA795744}"/>
    <cellStyle name="0:0.00 [$EUR]:Color [Empty]:False:False:Color [Empty]:Right:None: 4" xfId="378" xr:uid="{E0AC5BA3-7F8C-44E1-A2D7-CE234EC1D6C6}"/>
    <cellStyle name="0:0.00 [$EUR]:Color [Empty]:False:False:Color [Empty]:Right:None: 5" xfId="379" xr:uid="{389C34E7-24E2-40AB-81BE-73092EFECA78}"/>
    <cellStyle name="0:0.00 [$EUR]:Color [Empty]:False:False:Color [Empty]:Right:None: 6" xfId="380" xr:uid="{6056F63B-C677-4DFF-BF2F-86A94621364D}"/>
    <cellStyle name="0:0.00 [$EUR]:Color [Empty]:False:False:Color [Empty]:Right:None: 7" xfId="381" xr:uid="{9AED26A2-9801-4435-A776-7AF47A3F6685}"/>
    <cellStyle name="0:0.00 [$EUR]:Color [Empty]:False:False:Color [Empty]:Right:None: 8" xfId="382" xr:uid="{17C4207B-CD5B-4A26-A1B1-1C394F41B19A}"/>
    <cellStyle name="0:0.00 [$EUR]:Color [Empty]:False:False:Color [Empty]:Right:None: 9" xfId="383" xr:uid="{B23E496B-5710-445D-AE1C-A5F03D37B5E4}"/>
    <cellStyle name="0:0.00 [$EUR]:Color [Empty]:False:False:Color [Empty]:Right:None:_Book1" xfId="384" xr:uid="{FCFBF876-1114-4A9F-9CA8-A9EAB4CE3E06}"/>
    <cellStyle name="14::Color [Empty]:True:False:Color [Empty]:Right:None:" xfId="385" xr:uid="{D75F5A93-801A-461C-A989-03CD835F540C}"/>
    <cellStyle name="14::Color [Empty]:True:False:Color [Empty]:Right:None: 10" xfId="386" xr:uid="{23223D23-FA5C-4793-88A8-DEE68FE6A7E7}"/>
    <cellStyle name="14::Color [Empty]:True:False:Color [Empty]:Right:None: 11" xfId="387" xr:uid="{64B013EE-001F-460F-A025-6341D1C4A257}"/>
    <cellStyle name="14::Color [Empty]:True:False:Color [Empty]:Right:None: 12" xfId="388" xr:uid="{7FAD90B8-BEF2-4E5E-90D1-6A99DBAA7DD2}"/>
    <cellStyle name="14::Color [Empty]:True:False:Color [Empty]:Right:None: 2" xfId="389" xr:uid="{0AE0944B-1C73-4EFB-91A5-2556F27957E0}"/>
    <cellStyle name="14::Color [Empty]:True:False:Color [Empty]:Right:None: 2 2" xfId="390" xr:uid="{1BD43AF4-BC38-4E56-AF8F-CBF1824287D6}"/>
    <cellStyle name="14::Color [Empty]:True:False:Color [Empty]:Right:None: 2 3" xfId="391" xr:uid="{416BDF2B-6849-45CB-B4A3-932422A3CA2C}"/>
    <cellStyle name="14::Color [Empty]:True:False:Color [Empty]:Right:None: 2 4" xfId="392" xr:uid="{C3BFDAE1-C098-474A-A0D4-A868F9CEE7B2}"/>
    <cellStyle name="14::Color [Empty]:True:False:Color [Empty]:Right:None: 2 5" xfId="393" xr:uid="{30B49FE9-8EF0-4002-A055-10F3B46BF0A4}"/>
    <cellStyle name="14::Color [Empty]:True:False:Color [Empty]:Right:None: 2_Lead 31.08.10_MSI #9" xfId="394" xr:uid="{3A472D63-D7E5-4B4C-B946-21FD9303EA3A}"/>
    <cellStyle name="14::Color [Empty]:True:False:Color [Empty]:Right:None: 3" xfId="395" xr:uid="{9FF61E35-3D0A-4915-81D2-D22330D1C213}"/>
    <cellStyle name="14::Color [Empty]:True:False:Color [Empty]:Right:None: 3 2" xfId="396" xr:uid="{49F2985B-C575-46E6-83E7-6F7CD2FCAA18}"/>
    <cellStyle name="14::Color [Empty]:True:False:Color [Empty]:Right:None: 3_Lead 31.08.10_MSI #9" xfId="397" xr:uid="{B678202A-7DE8-4B5B-8F9F-86AF12003EB3}"/>
    <cellStyle name="14::Color [Empty]:True:False:Color [Empty]:Right:None: 4" xfId="398" xr:uid="{DF57A93A-79E1-46C9-84C9-F3EFC50C7096}"/>
    <cellStyle name="14::Color [Empty]:True:False:Color [Empty]:Right:None: 4 2" xfId="399" xr:uid="{5B035C44-6A5A-4C89-8B00-B33DF86AE74F}"/>
    <cellStyle name="14::Color [Empty]:True:False:Color [Empty]:Right:None: 4_Lead 31.08.10_MSI #9" xfId="400" xr:uid="{DB1CE14B-079A-4B8A-9CE9-27B913EF9274}"/>
    <cellStyle name="14::Color [Empty]:True:False:Color [Empty]:Right:None: 5" xfId="401" xr:uid="{4409FB8F-82AE-49BC-8B97-D3090FA1C491}"/>
    <cellStyle name="14::Color [Empty]:True:False:Color [Empty]:Right:None: 6" xfId="402" xr:uid="{218A151A-791C-4E57-BACF-17A116EE9FDA}"/>
    <cellStyle name="14::Color [Empty]:True:False:Color [Empty]:Right:None: 7" xfId="403" xr:uid="{86EC712C-584B-45E0-8FC1-A48AD1E084A4}"/>
    <cellStyle name="14::Color [Empty]:True:False:Color [Empty]:Right:None: 8" xfId="404" xr:uid="{8A0E54DA-E927-43BE-8052-6227B997DDB2}"/>
    <cellStyle name="14::Color [Empty]:True:False:Color [Empty]:Right:None: 9" xfId="405" xr:uid="{16908EE7-FC3A-460C-B071-36BA436D34DC}"/>
    <cellStyle name="14::Color [Empty]:True:False:Color [Empty]:Right:None:_Book1" xfId="406" xr:uid="{11B8633E-14BB-431A-90B2-2DF29519ADD5}"/>
    <cellStyle name="20% - Accent1 10" xfId="407" xr:uid="{25A285CD-B795-40BB-B1DF-021F49EC7164}"/>
    <cellStyle name="20% - Accent1 11" xfId="408" xr:uid="{67D4486C-C465-46D1-8936-10781E24511E}"/>
    <cellStyle name="20% - Accent1 12" xfId="409" xr:uid="{6CE500C3-F7E4-4347-98A8-5C28329F3C70}"/>
    <cellStyle name="20% - Accent1 13" xfId="410" xr:uid="{EF7869AA-349C-4C21-9EB5-51F2D4935239}"/>
    <cellStyle name="20% - Accent1 14" xfId="411" xr:uid="{6FB2CB82-4A3A-4F90-8B19-D1718F346B29}"/>
    <cellStyle name="20% - Accent1 15" xfId="412" xr:uid="{8EC957CD-389A-4334-AA65-C76A7F379CC1}"/>
    <cellStyle name="20% - Accent1 16" xfId="413" xr:uid="{F48D4C47-D193-4393-B562-B28514DFE7ED}"/>
    <cellStyle name="20% - Accent1 17" xfId="414" xr:uid="{6F9BE341-8F1B-4418-A66A-99CC023811D4}"/>
    <cellStyle name="20% - Accent1 18" xfId="415" xr:uid="{E0725DE2-007E-4A54-A39E-C3819AFC2DA2}"/>
    <cellStyle name="20% - Accent1 19" xfId="416" xr:uid="{F095C75E-DAAE-47A3-81CC-87C9FB94DEF6}"/>
    <cellStyle name="20% - Accent1 2" xfId="55" xr:uid="{88505B4E-0754-422F-A1FD-0902916DCEF0}"/>
    <cellStyle name="20% - Accent1 2 10" xfId="417" xr:uid="{4EB3EE07-4033-4079-A05A-A7F83789DDBE}"/>
    <cellStyle name="20% - Accent1 2 11" xfId="418" xr:uid="{4D26B647-B81E-4D8B-9655-52F4B4DA1B25}"/>
    <cellStyle name="20% - Accent1 2 12" xfId="419" xr:uid="{EA2C632D-E075-4039-B9B2-7DBEF201AABC}"/>
    <cellStyle name="20% - Accent1 2 13" xfId="3495" xr:uid="{DFB70AAF-2D26-4A7B-B58C-0FFBD1E19DAF}"/>
    <cellStyle name="20% - Accent1 2 2" xfId="420" xr:uid="{60F4BAC9-F442-4117-B84C-8C249DD0AC6F}"/>
    <cellStyle name="20% - Accent1 2 2 2" xfId="421" xr:uid="{F7F150CE-31D4-406C-8249-20BCAFFCDCD2}"/>
    <cellStyle name="20% - Accent1 2 2 2 2" xfId="422" xr:uid="{4F3E7F41-ED43-4A11-9891-52EE5F3DC1C4}"/>
    <cellStyle name="20% - Accent1 2 2 2 3" xfId="423" xr:uid="{2FD31CD4-12B6-4B8B-B873-55190B33ED28}"/>
    <cellStyle name="20% - Accent1 2 2 2 4" xfId="424" xr:uid="{F1A385BA-4C39-4F45-B811-886A705B3D29}"/>
    <cellStyle name="20% - Accent1 2 2 3" xfId="425" xr:uid="{B607DA7E-7BB8-482B-81AB-33A04CA22B76}"/>
    <cellStyle name="20% - Accent1 2 2 4" xfId="426" xr:uid="{DFE8D4F4-53AE-45A5-8164-7138310D8396}"/>
    <cellStyle name="20% - Accent1 2 2 5" xfId="427" xr:uid="{DFF28149-C74B-453F-8065-7A4C1107ADEC}"/>
    <cellStyle name="20% - Accent1 2 2 6" xfId="428" xr:uid="{F5CE4EEC-D5D4-483A-A180-5991B62A7956}"/>
    <cellStyle name="20% - Accent1 2 2 7" xfId="3709" xr:uid="{A1873767-A01B-458F-94BC-7E294C44DEB5}"/>
    <cellStyle name="20% - Accent1 2 3" xfId="429" xr:uid="{ABC30908-C4D8-4CD4-A760-5DD7EC9DBB02}"/>
    <cellStyle name="20% - Accent1 2 3 2" xfId="430" xr:uid="{AAFAAE10-1F1F-42CD-BF4F-B6F1C6E16325}"/>
    <cellStyle name="20% - Accent1 2 3 3" xfId="431" xr:uid="{5D5009F0-6C1E-4B8F-8DF1-C3F0049CD683}"/>
    <cellStyle name="20% - Accent1 2 3 4" xfId="432" xr:uid="{B780AD5A-AF05-4CE0-942B-19C3E43ED815}"/>
    <cellStyle name="20% - Accent1 2 4" xfId="433" xr:uid="{9B6A7B69-777D-4C60-913B-79D6873EE9B4}"/>
    <cellStyle name="20% - Accent1 2 4 2" xfId="434" xr:uid="{6676F2D4-0B6F-4AFF-BE00-CE6BFA071F28}"/>
    <cellStyle name="20% - Accent1 2 4 3" xfId="435" xr:uid="{E8B5805A-DC61-400C-88AB-DC83684AD2AF}"/>
    <cellStyle name="20% - Accent1 2 4 4" xfId="436" xr:uid="{7A167524-8F33-4193-8DBD-A56E4ADD255E}"/>
    <cellStyle name="20% - Accent1 2 5" xfId="437" xr:uid="{684676FC-38BA-4448-997F-1590A251D220}"/>
    <cellStyle name="20% - Accent1 2 6" xfId="438" xr:uid="{8B1378D7-83DB-4F54-8427-CE4DC7449561}"/>
    <cellStyle name="20% - Accent1 2 7" xfId="439" xr:uid="{4EEFE50A-2C14-48AD-AD00-4CEB1F54DB0F}"/>
    <cellStyle name="20% - Accent1 2 8" xfId="440" xr:uid="{F6C40255-D4C7-4FBC-9BC4-E7AA44ADBB0C}"/>
    <cellStyle name="20% - Accent1 2 9" xfId="441" xr:uid="{14A4780F-47A2-48A1-989D-12837E24F43E}"/>
    <cellStyle name="20% - Accent1 2_wp2010 ingTFFC2" xfId="442" xr:uid="{1FF3BDD6-E084-4058-95A9-DFBD8F2FA2E4}"/>
    <cellStyle name="20% - Accent1 20" xfId="443" xr:uid="{364618F6-5303-4293-8E9C-2C3CF7C02A5B}"/>
    <cellStyle name="20% - Accent1 21" xfId="444" xr:uid="{E98F72EE-E6F3-4C5B-B07F-CD1679C060A5}"/>
    <cellStyle name="20% - Accent1 22" xfId="445" xr:uid="{223025E4-4EC3-43DC-9FE1-FC6997F01128}"/>
    <cellStyle name="20% - Accent1 23" xfId="446" xr:uid="{8DBA0449-6026-4D91-96F9-8D60CC7A181E}"/>
    <cellStyle name="20% - Accent1 24" xfId="3388" xr:uid="{4E894797-91B4-40FC-B2A1-5379755C5CC7}"/>
    <cellStyle name="20% - Accent1 25" xfId="3433" xr:uid="{8FDFE9DA-01E1-4B91-9B08-9C144D660184}"/>
    <cellStyle name="20% - Accent1 26" xfId="35" xr:uid="{8AB27A75-07E0-4717-9E34-9AD7E8BEBF73}"/>
    <cellStyle name="20% - Accent1 27" xfId="3890" xr:uid="{81811772-BEDC-4DD4-90CF-E2D3EB8E3702}"/>
    <cellStyle name="20% - Accent1 28" xfId="4521" xr:uid="{9785C9A4-8C60-4711-AD40-B9DC5C066BC1}"/>
    <cellStyle name="20% - Accent1 29" xfId="4592" xr:uid="{A43E4139-3CD5-4C67-B63A-60620CA5F71E}"/>
    <cellStyle name="20% - Accent1 3" xfId="447" xr:uid="{C75D9B4E-5C21-4E81-9FE3-86E42BEA8BC9}"/>
    <cellStyle name="20% - Accent1 3 2" xfId="3575" xr:uid="{212D52A8-E3D5-4013-8C52-F4A57E0E3B2B}"/>
    <cellStyle name="20% - Accent1 30" xfId="3975" xr:uid="{69097971-34AB-446B-9EEB-353DD0806088}"/>
    <cellStyle name="20% - Accent1 31" xfId="4449" xr:uid="{B97C8049-0203-4917-BDAD-1DD4556FA1AB}"/>
    <cellStyle name="20% - Accent1 32" xfId="4095" xr:uid="{8EB78CE4-D816-41A0-8856-2802CAAE358B}"/>
    <cellStyle name="20% - Accent1 33" xfId="4367" xr:uid="{5C6D2554-A933-4D11-A518-38E57955ACC7}"/>
    <cellStyle name="20% - Accent1 34" xfId="4164" xr:uid="{CF618F17-32FC-4E2E-8E05-B04F6E696CA3}"/>
    <cellStyle name="20% - Accent1 35" xfId="4308" xr:uid="{52DA408D-E364-45CA-9166-DC9CB30ADB17}"/>
    <cellStyle name="20% - Accent1 36" xfId="4213" xr:uid="{B37B9452-608B-4E2A-A244-67E1C65EB826}"/>
    <cellStyle name="20% - Accent1 37" xfId="3913" xr:uid="{56B2708B-5D89-4FD0-AE85-5774BB5E41E4}"/>
    <cellStyle name="20% - Accent1 38" xfId="4502" xr:uid="{8535BC7B-9EDD-4A1F-9C82-CB31F136C179}"/>
    <cellStyle name="20% - Accent1 39" xfId="4618" xr:uid="{3F085AF1-240A-4665-AE0F-EE724FE68D2C}"/>
    <cellStyle name="20% - Accent1 4" xfId="448" xr:uid="{4AB08CD2-2F45-41D1-823F-738A38326A8F}"/>
    <cellStyle name="20% - Accent1 4 2" xfId="3576" xr:uid="{5726D56D-7C73-47E9-BD72-CD3CC1DC198F}"/>
    <cellStyle name="20% - Accent1 40" xfId="3949" xr:uid="{11C2D5CB-3A11-493F-9A51-D26C25D3A952}"/>
    <cellStyle name="20% - Accent1 41" xfId="4471" xr:uid="{070BE3BD-DAE5-409C-A341-2916DE62A12E}"/>
    <cellStyle name="20% - Accent1 42" xfId="4075" xr:uid="{F0184FF0-EA75-4E01-A264-1DDD561290E5}"/>
    <cellStyle name="20% - Accent1 43" xfId="4631" xr:uid="{AB817664-392E-4C5B-BB2B-A09730DEE4B2}"/>
    <cellStyle name="20% - Accent1 44" xfId="4634" xr:uid="{05273C89-2CAA-4EA8-87D4-83274EFF179F}"/>
    <cellStyle name="20% - Accent1 45" xfId="4638" xr:uid="{1C2814F1-A1D4-4B84-AE34-BE70A793F93D}"/>
    <cellStyle name="20% - Accent1 46" xfId="4642" xr:uid="{A14F4FA4-0011-48D3-B613-963959F73D83}"/>
    <cellStyle name="20% - Accent1 47" xfId="4645" xr:uid="{06D80A9B-8290-4B18-A5CC-C3C6401ED7A5}"/>
    <cellStyle name="20% - Accent1 48" xfId="4648" xr:uid="{2890BE12-8585-48EF-AA22-354E59E725A3}"/>
    <cellStyle name="20% - Accent1 49" xfId="4651" xr:uid="{55A280C5-1130-41FB-BE67-215EEDAC9904}"/>
    <cellStyle name="20% - Accent1 5" xfId="449" xr:uid="{66154BF3-7C0B-4B6C-BC85-DEF31B817A88}"/>
    <cellStyle name="20% - Accent1 5 2" xfId="3577" xr:uid="{2842E9E0-1440-40CC-A397-5D3D39E15D68}"/>
    <cellStyle name="20% - Accent1 50" xfId="4653" xr:uid="{2338F0A3-6CC7-4C21-AB34-08F3722D2E4A}"/>
    <cellStyle name="20% - Accent1 51" xfId="4656" xr:uid="{7A1A2AF1-7438-4AF1-81D8-A8387D5695E5}"/>
    <cellStyle name="20% - Accent1 52" xfId="4659" xr:uid="{99635424-3826-4900-BE72-83B9844B1E6A}"/>
    <cellStyle name="20% - Accent1 53" xfId="4662" xr:uid="{DBC9EC6F-4CA0-4C37-B7D5-B18E631B8F50}"/>
    <cellStyle name="20% - Accent1 54" xfId="4665" xr:uid="{174DD505-0996-4BAC-B024-B1AF863CF705}"/>
    <cellStyle name="20% - Accent1 55" xfId="4667" xr:uid="{C69E78EB-A3A2-4976-9A60-1687D6C427B3}"/>
    <cellStyle name="20% - Accent1 56" xfId="4671" xr:uid="{FE039DE5-6CCB-4D36-8E98-246EE4BC74A3}"/>
    <cellStyle name="20% - Accent1 57" xfId="4673" xr:uid="{1A64F1EC-CD8A-4964-9D57-36D0570CAD44}"/>
    <cellStyle name="20% - Accent1 58" xfId="4675" xr:uid="{C7F71DD4-25EB-46FF-AFCD-29188B15B7D4}"/>
    <cellStyle name="20% - Accent1 59" xfId="4677" xr:uid="{C89687E5-59BF-4540-BC36-ADAE67EAD5F8}"/>
    <cellStyle name="20% - Accent1 6" xfId="450" xr:uid="{901D40B1-A4B6-4617-90BA-34CD61A9E218}"/>
    <cellStyle name="20% - Accent1 6 2" xfId="3578" xr:uid="{595E04EB-20FE-4E26-A0CC-E8E100107DC0}"/>
    <cellStyle name="20% - Accent1 60" xfId="4679" xr:uid="{856EF0B8-46CB-4B82-89D8-FD8753C8DFED}"/>
    <cellStyle name="20% - Accent1 61" xfId="4682" xr:uid="{4847E518-257A-46CB-9AA8-320F2BA9D150}"/>
    <cellStyle name="20% - Accent1 62" xfId="4684" xr:uid="{BE562BAF-5D48-4EC9-AA00-C4060A077AA4}"/>
    <cellStyle name="20% - Accent1 63" xfId="4686" xr:uid="{70950180-AE80-4283-9A61-119DC47C3C21}"/>
    <cellStyle name="20% - Accent1 64" xfId="4689" xr:uid="{E4977D89-1675-43F7-99E7-5B68F957516C}"/>
    <cellStyle name="20% - Accent1 65" xfId="4691" xr:uid="{0AD778ED-C2D4-4B86-93B2-ED3591954F57}"/>
    <cellStyle name="20% - Accent1 66" xfId="4693" xr:uid="{4C04FF52-3687-4847-9AA1-440F5C4E0B05}"/>
    <cellStyle name="20% - Accent1 67" xfId="4695" xr:uid="{0B33C7E6-69E7-4704-937B-48F6DC761EC8}"/>
    <cellStyle name="20% - Accent1 68" xfId="4697" xr:uid="{06940154-FBEB-4C56-AC7D-8D966BB191E8}"/>
    <cellStyle name="20% - Accent1 69" xfId="4699" xr:uid="{087510C9-3A5F-4A30-B020-BECEFB643C8D}"/>
    <cellStyle name="20% - Accent1 7" xfId="451" xr:uid="{EDC929C0-FE7C-4A8D-A361-602B8F0DDE71}"/>
    <cellStyle name="20% - Accent1 7 2" xfId="3824" xr:uid="{C2B26D85-F07C-4276-847A-75EB0643F9C6}"/>
    <cellStyle name="20% - Accent1 70" xfId="4701" xr:uid="{3F9857B9-FEF8-46F1-8B92-C2FA0FAE85DE}"/>
    <cellStyle name="20% - Accent1 71" xfId="4703" xr:uid="{3F608822-D022-4A41-835C-FAC168CB9493}"/>
    <cellStyle name="20% - Accent1 72" xfId="4705" xr:uid="{D654B68C-98E5-4BB7-9EAC-A4098860E89D}"/>
    <cellStyle name="20% - Accent1 73" xfId="4707" xr:uid="{B4075FE6-E72F-4DA7-893F-1EC6BACD8AC7}"/>
    <cellStyle name="20% - Accent1 74" xfId="4709" xr:uid="{FF156670-AC43-4853-A1EB-85F97BB30C8B}"/>
    <cellStyle name="20% - Accent1 75" xfId="4711" xr:uid="{710903AE-CD02-4350-87E6-D75B4C6B6EAC}"/>
    <cellStyle name="20% - Accent1 76" xfId="4715" xr:uid="{29ACE007-DA0B-4958-896B-7598332306E7}"/>
    <cellStyle name="20% - Accent1 77" xfId="4718" xr:uid="{996F198A-FF38-4751-A1AF-ADDEDF2677BC}"/>
    <cellStyle name="20% - Accent1 78" xfId="4722" xr:uid="{C15D9AAC-4031-485A-AFAF-C32C41C2657C}"/>
    <cellStyle name="20% - Accent1 79" xfId="4725" xr:uid="{04B6B171-A9FF-4A2E-A973-FC9668F4DDF8}"/>
    <cellStyle name="20% - Accent1 8" xfId="452" xr:uid="{52153580-57E7-4E13-ADDF-6198E641CCA5}"/>
    <cellStyle name="20% - Accent1 80" xfId="4754" xr:uid="{7B74BB73-1B6C-4231-B6E8-E309BF9D64B4}"/>
    <cellStyle name="20% - Accent1 81" xfId="4468" xr:uid="{6D7F2AE9-C08A-4F2B-9A9A-9A793A198B96}"/>
    <cellStyle name="20% - Accent1 82" xfId="4197" xr:uid="{DA467D94-E3C5-44CA-91CF-83B613CD3CD5}"/>
    <cellStyle name="20% - Accent1 83" xfId="4401" xr:uid="{FC73EAA6-D8C1-4630-9F62-09F3EA27D873}"/>
    <cellStyle name="20% - Accent1 84" xfId="4593" xr:uid="{ACB995F3-F813-4993-8E55-2E2778497879}"/>
    <cellStyle name="20% - Accent1 85" xfId="4329" xr:uid="{4614357F-0486-4269-ABF8-C5588C68084C}"/>
    <cellStyle name="20% - Accent1 86" xfId="3996" xr:uid="{B7D95568-E039-4FFD-8D43-ECF81CE14B9A}"/>
    <cellStyle name="20% - Accent1 87" xfId="3966" xr:uid="{C14D1765-E325-4BC6-A660-0DDF29E0D92F}"/>
    <cellStyle name="20% - Accent1 88" xfId="4078" xr:uid="{CB61438F-5A12-4452-96C2-879B5F530A9B}"/>
    <cellStyle name="20% - Accent1 89" xfId="3926" xr:uid="{538F4E56-3EEA-4891-A4AC-8F6EBF3B2DDF}"/>
    <cellStyle name="20% - Accent1 9" xfId="453" xr:uid="{726B1013-84B2-4BE6-A252-0AF11BE8BC25}"/>
    <cellStyle name="20% - Accent2 10" xfId="454" xr:uid="{D5B4B8B2-D082-4957-A2E4-62DD82B6E266}"/>
    <cellStyle name="20% - Accent2 11" xfId="455" xr:uid="{FB72A257-7832-49DD-A194-0543E9A7A145}"/>
    <cellStyle name="20% - Accent2 12" xfId="456" xr:uid="{DF2356C3-E345-4C9B-8BB6-89872FE35DFE}"/>
    <cellStyle name="20% - Accent2 13" xfId="457" xr:uid="{419CBAAD-7972-471A-B1B9-7B55DE70F4FA}"/>
    <cellStyle name="20% - Accent2 14" xfId="458" xr:uid="{88221F0C-7DEB-4633-9A22-97D9D56AC422}"/>
    <cellStyle name="20% - Accent2 15" xfId="459" xr:uid="{B3549F57-126B-4296-A686-CDF7319E630E}"/>
    <cellStyle name="20% - Accent2 16" xfId="460" xr:uid="{B0087DE3-5C7A-499F-A916-A8792106A90B}"/>
    <cellStyle name="20% - Accent2 17" xfId="461" xr:uid="{6A1DB0D4-FAE4-4EE1-9CAB-9150575C0347}"/>
    <cellStyle name="20% - Accent2 18" xfId="462" xr:uid="{7A00E8A8-2F6D-4472-ABC6-3448DBEB4B74}"/>
    <cellStyle name="20% - Accent2 19" xfId="463" xr:uid="{64E24621-E56B-4971-B758-8B68A8A416D4}"/>
    <cellStyle name="20% - Accent2 2" xfId="56" xr:uid="{1920D7DB-C248-41D3-AE0A-A1324D6BEA24}"/>
    <cellStyle name="20% - Accent2 2 10" xfId="464" xr:uid="{EF23E9D7-4ACF-434F-9387-A390ED610A9C}"/>
    <cellStyle name="20% - Accent2 2 11" xfId="465" xr:uid="{0C323285-FE6F-42F9-9D01-8FE0A74EDA24}"/>
    <cellStyle name="20% - Accent2 2 12" xfId="466" xr:uid="{89DF6D2F-353D-4FDB-81B8-A484F4A9FD17}"/>
    <cellStyle name="20% - Accent2 2 13" xfId="3496" xr:uid="{617A2654-5705-4345-85FD-02410A890E8D}"/>
    <cellStyle name="20% - Accent2 2 2" xfId="467" xr:uid="{8C20586F-E2E8-4B01-9531-1FE5F671FBE2}"/>
    <cellStyle name="20% - Accent2 2 2 2" xfId="468" xr:uid="{D3A64244-87AC-478D-8765-DB34F8A1E13C}"/>
    <cellStyle name="20% - Accent2 2 2 2 2" xfId="469" xr:uid="{FAD573E4-80D2-4193-A615-2C13E29BAC9A}"/>
    <cellStyle name="20% - Accent2 2 2 2 3" xfId="470" xr:uid="{F1A37EA8-D27E-44AF-A1BD-A7243DB12783}"/>
    <cellStyle name="20% - Accent2 2 2 2 4" xfId="471" xr:uid="{1A8EF9C0-94B8-4361-A7DF-860C61FFC91C}"/>
    <cellStyle name="20% - Accent2 2 2 3" xfId="472" xr:uid="{EF0DDD7C-3A47-491C-B54C-D791FABD48BF}"/>
    <cellStyle name="20% - Accent2 2 2 4" xfId="473" xr:uid="{AA2E5CB7-AE7C-4F59-8A47-C046542155AC}"/>
    <cellStyle name="20% - Accent2 2 2 5" xfId="474" xr:uid="{A4114210-A502-49DE-A4C7-CFC36D342E1E}"/>
    <cellStyle name="20% - Accent2 2 2 6" xfId="475" xr:uid="{257335B2-030F-4B3A-B6CB-168BD5C2C6F4}"/>
    <cellStyle name="20% - Accent2 2 2 7" xfId="3710" xr:uid="{A8C4BE4D-ED4C-4AD9-ADA2-FC3E46FCD7BF}"/>
    <cellStyle name="20% - Accent2 2 3" xfId="476" xr:uid="{34C0405C-F3C7-4451-B9D3-31BAAAEB1F13}"/>
    <cellStyle name="20% - Accent2 2 3 2" xfId="477" xr:uid="{0598C245-35E8-4D80-871E-5AF086F9F2A8}"/>
    <cellStyle name="20% - Accent2 2 3 3" xfId="478" xr:uid="{A0C596A7-8649-450E-A184-BF79608051DA}"/>
    <cellStyle name="20% - Accent2 2 3 4" xfId="479" xr:uid="{3BE895CD-DA96-423E-AFCB-785B8758EA7E}"/>
    <cellStyle name="20% - Accent2 2 4" xfId="480" xr:uid="{6B32A60C-1D94-4C5B-AD8A-9913D05057A5}"/>
    <cellStyle name="20% - Accent2 2 4 2" xfId="481" xr:uid="{FE3301C9-5346-4B16-80AC-22E9DE919B85}"/>
    <cellStyle name="20% - Accent2 2 4 3" xfId="482" xr:uid="{9A42BAB1-0649-423F-8867-959936E90E9A}"/>
    <cellStyle name="20% - Accent2 2 4 4" xfId="483" xr:uid="{22A9F712-6376-47A7-A7B2-0D21DF3C48B9}"/>
    <cellStyle name="20% - Accent2 2 5" xfId="484" xr:uid="{82DA0EC6-614E-4FFA-9CF4-232A045B0704}"/>
    <cellStyle name="20% - Accent2 2 6" xfId="485" xr:uid="{97F51DBF-2E69-4AD9-8D65-41C48CF83844}"/>
    <cellStyle name="20% - Accent2 2 7" xfId="486" xr:uid="{876CE5E5-4CEF-4B55-BEEF-6AD8D8FE3C2C}"/>
    <cellStyle name="20% - Accent2 2 8" xfId="487" xr:uid="{8A72E385-4F39-47AD-9A46-4DEB0EFAE90F}"/>
    <cellStyle name="20% - Accent2 2 9" xfId="488" xr:uid="{1EC98A61-9AA2-4282-94B3-EBE27CE8ABB8}"/>
    <cellStyle name="20% - Accent2 2_wp2010 ingTFFC2" xfId="489" xr:uid="{167448E0-FE6D-4D60-9066-07EFF31C13A2}"/>
    <cellStyle name="20% - Accent2 20" xfId="490" xr:uid="{C6566426-E3CD-4C0F-9063-C3DD583238F8}"/>
    <cellStyle name="20% - Accent2 21" xfId="491" xr:uid="{CC891448-E82E-4C70-BDC9-0B46258A6BD1}"/>
    <cellStyle name="20% - Accent2 22" xfId="492" xr:uid="{0B9FDB42-C437-47F4-81D3-03548B28A710}"/>
    <cellStyle name="20% - Accent2 23" xfId="493" xr:uid="{74CF7B9A-01A3-412D-AE30-ADD381F3ED5C}"/>
    <cellStyle name="20% - Accent2 24" xfId="3390" xr:uid="{06A2FC97-DC5D-4C1E-AD66-7181AC19E934}"/>
    <cellStyle name="20% - Accent2 25" xfId="3431" xr:uid="{F5CB3ACE-62B6-4DFD-B982-ABA2313C5C25}"/>
    <cellStyle name="20% - Accent2 26" xfId="38" xr:uid="{21340385-4505-45F7-9070-51BEEF3E2D30}"/>
    <cellStyle name="20% - Accent2 27" xfId="3893" xr:uid="{2FE7CBAE-4F4C-446E-BF4B-FEDD39D8FAE5}"/>
    <cellStyle name="20% - Accent2 28" xfId="4519" xr:uid="{28A47142-1D46-4759-BB5D-F03215D531DC}"/>
    <cellStyle name="20% - Accent2 29" xfId="4034" xr:uid="{5EEE0DE1-8827-4055-9FFB-627A064FF66D}"/>
    <cellStyle name="20% - Accent2 3" xfId="494" xr:uid="{31F8430B-8A18-438A-A073-DEE4248C8EA7}"/>
    <cellStyle name="20% - Accent2 3 2" xfId="3579" xr:uid="{8432C90B-FE8F-4DAC-ADD0-16DCAE667A26}"/>
    <cellStyle name="20% - Accent2 30" xfId="4400" xr:uid="{F56D0B00-766A-473F-AA8B-C21AA0653BA5}"/>
    <cellStyle name="20% - Accent2 31" xfId="4139" xr:uid="{1909D914-B860-444A-BAEF-604816B51CB5}"/>
    <cellStyle name="20% - Accent2 32" xfId="4328" xr:uid="{782B27AA-6D7F-4576-A1FC-92407B0E27E2}"/>
    <cellStyle name="20% - Accent2 33" xfId="4196" xr:uid="{D80AB44F-2A10-470B-987A-CBC33A6C4566}"/>
    <cellStyle name="20% - Accent2 34" xfId="4279" xr:uid="{868C640F-74BD-4381-A06C-58425404E4DE}"/>
    <cellStyle name="20% - Accent2 35" xfId="4239" xr:uid="{6985A78B-B42E-4500-8069-F8E83B5FDF56}"/>
    <cellStyle name="20% - Accent2 36" xfId="4257" xr:uid="{3B56EEF5-8003-4462-9F54-88A7AF98A4F9}"/>
    <cellStyle name="20% - Accent2 37" xfId="4253" xr:uid="{050BB728-D667-45CE-84FE-17D698CBBF89}"/>
    <cellStyle name="20% - Accent2 38" xfId="4530" xr:uid="{A993C56C-C6D0-467E-B669-E8F40F7AA4D7}"/>
    <cellStyle name="20% - Accent2 39" xfId="4026" xr:uid="{9C261C2C-D9A1-476E-9A5B-509C6EBC8F80}"/>
    <cellStyle name="20% - Accent2 4" xfId="495" xr:uid="{F11A2C11-3AC6-4DAA-B6FC-20C90B8FF690}"/>
    <cellStyle name="20% - Accent2 4 2" xfId="3580" xr:uid="{B38C9A14-F78F-4335-8720-11B5F068337A}"/>
    <cellStyle name="20% - Accent2 40" xfId="4403" xr:uid="{E19A781A-6726-4711-A3CB-8A68CD0D68C8}"/>
    <cellStyle name="20% - Accent2 41" xfId="4137" xr:uid="{91C15252-13F2-4A38-9D37-C2CCDF424200}"/>
    <cellStyle name="20% - Accent2 42" xfId="4331" xr:uid="{38B24706-925D-4351-9DDD-CB68E913FF1B}"/>
    <cellStyle name="20% - Accent2 43" xfId="4194" xr:uid="{8A59762C-7FC6-4A00-A1CC-D629F127BC5C}"/>
    <cellStyle name="20% - Accent2 44" xfId="4599" xr:uid="{AF326635-8849-44F4-80D1-EF3698927B95}"/>
    <cellStyle name="20% - Accent2 45" xfId="3970" xr:uid="{AD90DA04-0FE2-4717-96F4-296D5782D000}"/>
    <cellStyle name="20% - Accent2 46" xfId="4454" xr:uid="{C37E53E5-ABB4-45F7-8212-C5787A3B3052}"/>
    <cellStyle name="20% - Accent2 47" xfId="4091" xr:uid="{06B6541F-DF3F-4F5C-B2F4-3ABF5C9BF726}"/>
    <cellStyle name="20% - Accent2 48" xfId="8" xr:uid="{31672831-85DE-405C-A4C0-3DFE4CB02B42}"/>
    <cellStyle name="20% - Accent2 49" xfId="3934" xr:uid="{4113E2E2-9B29-4813-9818-6CC1CE4C9B41}"/>
    <cellStyle name="20% - Accent2 5" xfId="496" xr:uid="{CE9D6EFD-D396-4490-95FF-B71659F8A21E}"/>
    <cellStyle name="20% - Accent2 5 2" xfId="3581" xr:uid="{39DA600B-51D1-48BB-BE3B-008FDD45664E}"/>
    <cellStyle name="20% - Accent2 50" xfId="4485" xr:uid="{9DC17D23-70FF-403A-AF40-D7FE6F212C7A}"/>
    <cellStyle name="20% - Accent2 51" xfId="4555" xr:uid="{3AC42E9F-C445-436F-83A0-D0AD64ADE942}"/>
    <cellStyle name="20% - Accent2 52" xfId="4003" xr:uid="{667E9528-7227-4D44-BD6B-6D4AAC65F68D}"/>
    <cellStyle name="20% - Accent2 53" xfId="4424" xr:uid="{A5AE937F-5FB5-4286-ACA2-48016F5CF88E}"/>
    <cellStyle name="20% - Accent2 54" xfId="4118" xr:uid="{FFAA391C-6875-49FC-A844-DF9603C2421D}"/>
    <cellStyle name="20% - Accent2 55" xfId="4345" xr:uid="{B273E9DA-FD61-4CD2-BE55-2563B74BD565}"/>
    <cellStyle name="20% - Accent2 56" xfId="4180" xr:uid="{2D5F282F-3704-4136-B1A6-B68B4793BB62}"/>
    <cellStyle name="20% - Accent2 57" xfId="4295" xr:uid="{E564D798-1E62-42D5-BE2D-E6226A6720EF}"/>
    <cellStyle name="20% - Accent2 58" xfId="4223" xr:uid="{766CFD4F-A954-4281-8556-FD76351F28BB}"/>
    <cellStyle name="20% - Accent2 59" xfId="4263" xr:uid="{B8824313-CA37-4828-8833-528D83CFA977}"/>
    <cellStyle name="20% - Accent2 6" xfId="497" xr:uid="{1EF72071-A403-455E-A658-575BDD725108}"/>
    <cellStyle name="20% - Accent2 6 2" xfId="3582" xr:uid="{74362026-0064-47B1-8DAA-F426139B6848}"/>
    <cellStyle name="20% - Accent2 60" xfId="4245" xr:uid="{1A6FD0A4-333B-4DBD-AAC5-C2B64C9D7FF3}"/>
    <cellStyle name="20% - Accent2 61" xfId="4532" xr:uid="{72D4FDD7-3549-4640-89B6-9AB5DFEDDE5D}"/>
    <cellStyle name="20% - Accent2 62" xfId="4024" xr:uid="{FC793BC4-613C-4938-BCEF-D220A8256698}"/>
    <cellStyle name="20% - Accent2 63" xfId="4405" xr:uid="{C7A77342-0576-4BC3-9431-F480FF103BCC}"/>
    <cellStyle name="20% - Accent2 64" xfId="4620" xr:uid="{A1BF5617-366D-48D2-AB14-A36431164D9D}"/>
    <cellStyle name="20% - Accent2 65" xfId="3947" xr:uid="{91668E08-2658-43B1-970A-5D386F70271E}"/>
    <cellStyle name="20% - Accent2 66" xfId="4473" xr:uid="{5C1B4185-563C-4FB9-8001-0591FFD78B20}"/>
    <cellStyle name="20% - Accent2 67" xfId="4072" xr:uid="{74B6B1FA-93B8-4D59-92B3-5C63A2844A82}"/>
    <cellStyle name="20% - Accent2 68" xfId="4605" xr:uid="{7E9C7D13-ED85-460D-B588-E3EF036B34D8}"/>
    <cellStyle name="20% - Accent2 69" xfId="3962" xr:uid="{8B138A7B-35C5-404D-918E-4D1D8557F53D}"/>
    <cellStyle name="20% - Accent2 7" xfId="498" xr:uid="{6C8CFB8C-27A8-4732-9CEB-0463AC7781F6}"/>
    <cellStyle name="20% - Accent2 7 2" xfId="3828" xr:uid="{3971E570-F9AB-406E-9AC5-2ECAB4D59301}"/>
    <cellStyle name="20% - Accent2 70" xfId="4458" xr:uid="{9AFFEA2E-BEA3-436F-BDA0-3D3656EC981B}"/>
    <cellStyle name="20% - Accent2 71" xfId="4088" xr:uid="{B9FDECB4-6D30-478C-8B57-F43785361001}"/>
    <cellStyle name="20% - Accent2 72" xfId="4372" xr:uid="{E143062E-E309-44C4-82B9-B52509AE93E9}"/>
    <cellStyle name="20% - Accent2 73" xfId="4158" xr:uid="{884F228A-3720-4B88-A193-C466B624027B}"/>
    <cellStyle name="20% - Accent2 74" xfId="4313" xr:uid="{6D8DDD18-9C74-4AAE-B1F3-48418D13F8CB}"/>
    <cellStyle name="20% - Accent2 75" xfId="4208" xr:uid="{A6314DC9-5F84-41A4-B0EF-CD5D8D8CF81A}"/>
    <cellStyle name="20% - Accent2 76" xfId="4267" xr:uid="{2F81C271-40BF-4DA6-AB72-E560AEF52B18}"/>
    <cellStyle name="20% - Accent2 77" xfId="4632" xr:uid="{8BC76E82-0EFF-40D2-86EC-E44A4AB4C28D}"/>
    <cellStyle name="20% - Accent2 78" xfId="4635" xr:uid="{81E4C246-BB49-4EFD-886C-376BFD153521}"/>
    <cellStyle name="20% - Accent2 79" xfId="4640" xr:uid="{166C9627-937A-459A-9C23-7C946A9BADFC}"/>
    <cellStyle name="20% - Accent2 8" xfId="499" xr:uid="{522BFD03-BB89-4062-B660-372F069D32BC}"/>
    <cellStyle name="20% - Accent2 80" xfId="4657" xr:uid="{8D1A46A5-7131-42F7-805B-D6A7C3F2CD91}"/>
    <cellStyle name="20% - Accent2 81" xfId="3964" xr:uid="{600202F4-4237-4FD9-B553-5E4D14295A4F}"/>
    <cellStyle name="20% - Accent2 82" xfId="4663" xr:uid="{98ABFC25-E656-4414-87C2-2AFE231EC468}"/>
    <cellStyle name="20% - Accent2 83" xfId="4382" xr:uid="{00F93032-628C-49B3-9857-5405AFF90278}"/>
    <cellStyle name="20% - Accent2 84" xfId="4669" xr:uid="{B3BCE2BE-C846-4D33-BBA2-BBB6A2FE344A}"/>
    <cellStyle name="20% - Accent2 85" xfId="4211" xr:uid="{1622A766-B01B-4559-9B8F-933C9013E0AC}"/>
    <cellStyle name="20% - Accent2 86" xfId="4437" xr:uid="{69B360CF-41E1-437A-A2CA-193FCD656666}"/>
    <cellStyle name="20% - Accent2 87" xfId="4160" xr:uid="{3910669F-B78D-47A1-855B-B859FA24CCED}"/>
    <cellStyle name="20% - Accent2 88" xfId="4356" xr:uid="{1FD778AE-615B-4D1D-B58E-366210933B91}"/>
    <cellStyle name="20% - Accent2 89" xfId="4589" xr:uid="{38002042-C5CA-422A-9C12-B24881AF1E46}"/>
    <cellStyle name="20% - Accent2 9" xfId="500" xr:uid="{D20C4694-A6CD-4343-8B4B-C692B70C5192}"/>
    <cellStyle name="20% - Accent3 10" xfId="501" xr:uid="{86B35430-C719-4F2A-BAD5-D02D3D3037EE}"/>
    <cellStyle name="20% - Accent3 11" xfId="502" xr:uid="{B706146E-14CB-417C-8A1F-EAE84CBEA1CE}"/>
    <cellStyle name="20% - Accent3 12" xfId="503" xr:uid="{963F2AEC-49CA-409D-8F1B-3D4CB5E20751}"/>
    <cellStyle name="20% - Accent3 13" xfId="504" xr:uid="{6FE57B63-1959-4A2C-852E-97BCA1863B5A}"/>
    <cellStyle name="20% - Accent3 14" xfId="505" xr:uid="{8A00B3E2-B917-4532-9D4E-59DDD193B37A}"/>
    <cellStyle name="20% - Accent3 15" xfId="506" xr:uid="{026D7118-5922-494E-9167-541F2C099041}"/>
    <cellStyle name="20% - Accent3 16" xfId="507" xr:uid="{524A0625-68BC-4E01-AA7E-C4FE54A17056}"/>
    <cellStyle name="20% - Accent3 17" xfId="508" xr:uid="{59E01540-EB5B-46AF-BCAC-F945FB69A364}"/>
    <cellStyle name="20% - Accent3 18" xfId="509" xr:uid="{520FED20-78A7-4289-A7AF-4C85BA25C55F}"/>
    <cellStyle name="20% - Accent3 19" xfId="510" xr:uid="{A9586C47-88CC-4B4B-9B9B-607F526235F9}"/>
    <cellStyle name="20% - Accent3 2" xfId="57" xr:uid="{59060EE9-8DF8-4581-8A41-09E3BE606DE4}"/>
    <cellStyle name="20% - Accent3 2 10" xfId="511" xr:uid="{1F6C272A-6365-43FC-97A1-6BA7049C6BE6}"/>
    <cellStyle name="20% - Accent3 2 11" xfId="512" xr:uid="{68F454E4-CDBB-4912-8C41-77C3280A7622}"/>
    <cellStyle name="20% - Accent3 2 12" xfId="513" xr:uid="{A2DE27F3-1221-4025-B8A0-562340094669}"/>
    <cellStyle name="20% - Accent3 2 13" xfId="3497" xr:uid="{41290756-DC74-405C-B0FC-E384A2DFE862}"/>
    <cellStyle name="20% - Accent3 2 2" xfId="514" xr:uid="{2F0D7D20-456D-489E-9EE6-D83E39B9E94D}"/>
    <cellStyle name="20% - Accent3 2 2 2" xfId="515" xr:uid="{BEBC17B2-F350-47BD-89A2-E324F26BE1AE}"/>
    <cellStyle name="20% - Accent3 2 2 2 2" xfId="516" xr:uid="{DFB37503-32C4-4546-8D79-FC200B75FE91}"/>
    <cellStyle name="20% - Accent3 2 2 2 3" xfId="517" xr:uid="{70B2FCCA-74C3-422D-8214-B29E262EA30C}"/>
    <cellStyle name="20% - Accent3 2 2 2 4" xfId="518" xr:uid="{9673797C-6AB8-4766-B741-9D49717B82B1}"/>
    <cellStyle name="20% - Accent3 2 2 3" xfId="519" xr:uid="{2B5EB4B4-2FAB-4637-8F3D-82CC8D6FA891}"/>
    <cellStyle name="20% - Accent3 2 2 4" xfId="520" xr:uid="{187C4F7E-A7FD-4F67-AD67-FD0EAF5E3BD4}"/>
    <cellStyle name="20% - Accent3 2 2 5" xfId="521" xr:uid="{7E150EC0-9381-410B-941A-EAC85020AA6F}"/>
    <cellStyle name="20% - Accent3 2 2 6" xfId="522" xr:uid="{1CE51E0F-F502-46E0-B710-CC511856B1D1}"/>
    <cellStyle name="20% - Accent3 2 2 7" xfId="3711" xr:uid="{E9578C27-3539-4FEE-B3E5-B86774D84C69}"/>
    <cellStyle name="20% - Accent3 2 3" xfId="523" xr:uid="{05CA54C8-38A8-4FA7-89E6-470D8045D3D5}"/>
    <cellStyle name="20% - Accent3 2 3 2" xfId="524" xr:uid="{EF198FF1-17B9-4D25-841A-2EB369A22D30}"/>
    <cellStyle name="20% - Accent3 2 3 3" xfId="525" xr:uid="{6F02C874-2680-40BD-B524-8AA976991D15}"/>
    <cellStyle name="20% - Accent3 2 3 4" xfId="526" xr:uid="{6579C69E-C667-495C-AB7E-937456A77B56}"/>
    <cellStyle name="20% - Accent3 2 4" xfId="527" xr:uid="{C4074B58-C79D-4C8F-A963-06521494869C}"/>
    <cellStyle name="20% - Accent3 2 4 2" xfId="528" xr:uid="{49F934BD-1329-4664-929E-3BAD0591632C}"/>
    <cellStyle name="20% - Accent3 2 4 3" xfId="529" xr:uid="{C5041EA7-98D1-4F4A-9465-54BEBD974AED}"/>
    <cellStyle name="20% - Accent3 2 4 4" xfId="530" xr:uid="{8215881A-4824-497B-A195-E3048AAC7505}"/>
    <cellStyle name="20% - Accent3 2 5" xfId="531" xr:uid="{4C807EDC-F569-477B-9BE2-65C471E3A34F}"/>
    <cellStyle name="20% - Accent3 2 6" xfId="532" xr:uid="{91457F18-5026-4219-A402-C03159F0F4FE}"/>
    <cellStyle name="20% - Accent3 2 7" xfId="533" xr:uid="{2ADB17BE-E2AF-4908-97E0-5D2A9EBEAA43}"/>
    <cellStyle name="20% - Accent3 2 8" xfId="534" xr:uid="{EDCF9329-EA6C-44AC-9766-C35F44C83637}"/>
    <cellStyle name="20% - Accent3 2 9" xfId="535" xr:uid="{2FE2E2DD-D628-423C-879D-5FCB422BBD17}"/>
    <cellStyle name="20% - Accent3 2_wp2010 ingTFFC2" xfId="536" xr:uid="{7EEF2224-74ED-48FB-9386-FFB89633C047}"/>
    <cellStyle name="20% - Accent3 20" xfId="537" xr:uid="{A7687225-6F40-4E78-B672-09C6948E6942}"/>
    <cellStyle name="20% - Accent3 21" xfId="538" xr:uid="{B8A24555-E9AB-4793-B953-2657CC0068EC}"/>
    <cellStyle name="20% - Accent3 22" xfId="539" xr:uid="{85EE22CA-8A8B-4AB9-A81F-8B9E9CD734E6}"/>
    <cellStyle name="20% - Accent3 23" xfId="540" xr:uid="{8419C6D6-507D-4B16-9F2B-B83159913F8F}"/>
    <cellStyle name="20% - Accent3 24" xfId="3392" xr:uid="{9814011D-1723-4A70-95A6-AB06ECCBE049}"/>
    <cellStyle name="20% - Accent3 25" xfId="3429" xr:uid="{CC60BAE3-F3F6-4C5D-908A-258392727F44}"/>
    <cellStyle name="20% - Accent3 26" xfId="41" xr:uid="{0210BAE2-C540-4E2D-B073-2E5DBD6DB7BB}"/>
    <cellStyle name="20% - Accent3 27" xfId="3895" xr:uid="{AC47D8C4-CCD3-458E-A4EF-8B760560252E}"/>
    <cellStyle name="20% - Accent3 28" xfId="4517" xr:uid="{6E21796A-5F22-4B8C-A017-FD1FA862B7D0}"/>
    <cellStyle name="20% - Accent3 29" xfId="4036" xr:uid="{D4C019EA-390A-4766-B144-8680BDFDA011}"/>
    <cellStyle name="20% - Accent3 3" xfId="541" xr:uid="{63A86F0C-B9E0-4B43-BEC9-CC204806699D}"/>
    <cellStyle name="20% - Accent3 3 2" xfId="3583" xr:uid="{A60AE0DF-4DC4-46F3-810B-3C790D43250D}"/>
    <cellStyle name="20% - Accent3 30" xfId="3937" xr:uid="{A22397EA-05B4-4A1A-98E6-0A641B5498EC}"/>
    <cellStyle name="20% - Accent3 31" xfId="4482" xr:uid="{DA835D1C-3F3A-4D85-BD4D-C8F89ECDBB14}"/>
    <cellStyle name="20% - Accent3 32" xfId="4067" xr:uid="{1D894C7C-87A8-4D1C-BA4D-8F1C9F0C4A4E}"/>
    <cellStyle name="20% - Accent3 33" xfId="4386" xr:uid="{CD22E945-D4D3-4AFD-A233-B7F5B5E55976}"/>
    <cellStyle name="20% - Accent3 34" xfId="4149" xr:uid="{36BE1768-528C-4C8D-AC22-3D58F9B2F671}"/>
    <cellStyle name="20% - Accent3 35" xfId="4320" xr:uid="{8BCE666A-AF71-4213-947F-75F64A334B61}"/>
    <cellStyle name="20% - Accent3 36" xfId="4202" xr:uid="{3DC88B5C-8395-4933-B81A-A93627CAD807}"/>
    <cellStyle name="20% - Accent3 37" xfId="4272" xr:uid="{D1805E10-648F-4D56-ADD5-2681E5797C6F}"/>
    <cellStyle name="20% - Accent3 38" xfId="4241" xr:uid="{27182C55-CBAE-4BF7-8A98-17A76A5447FA}"/>
    <cellStyle name="20% - Accent3 39" xfId="4574" xr:uid="{86215425-FB1A-44CC-9C31-AD9634DDB00E}"/>
    <cellStyle name="20% - Accent3 4" xfId="542" xr:uid="{22D1A697-E80E-4EE8-916F-FD02A9BD360D}"/>
    <cellStyle name="20% - Accent3 4 2" xfId="3584" xr:uid="{B21F3F99-2A0B-4CF4-AD47-483BDCB41344}"/>
    <cellStyle name="20% - Accent3 40" xfId="4552" xr:uid="{01C662F3-8BE8-4F70-99C2-073DC9099A64}"/>
    <cellStyle name="20% - Accent3 41" xfId="4005" xr:uid="{E2B4FA9E-69D2-4DDE-A535-017EA1E6A794}"/>
    <cellStyle name="20% - Accent3 42" xfId="4422" xr:uid="{9B6AD849-7EE0-4948-9A2D-0734FEB81714}"/>
    <cellStyle name="20% - Accent3 43" xfId="4120" xr:uid="{1BCA392C-48B2-44D3-97D7-A48260CBBB4C}"/>
    <cellStyle name="20% - Accent3 44" xfId="4344" xr:uid="{DCE37CEC-9A07-48EB-9B07-0ABF2957DAAA}"/>
    <cellStyle name="20% - Accent3 45" xfId="4578" xr:uid="{61C99E20-5296-4288-ACBB-67717186D84A}"/>
    <cellStyle name="20% - Accent3 46" xfId="3984" xr:uid="{922A924A-BCF8-4777-93B2-7F1E97B393C9}"/>
    <cellStyle name="20% - Accent3 47" xfId="4440" xr:uid="{2CE70881-A851-4B49-90F2-B56299D1DF61}"/>
    <cellStyle name="20% - Accent3 48" xfId="4103" xr:uid="{5A8805FD-839C-4551-B9C3-F03B06E0E05B}"/>
    <cellStyle name="20% - Accent3 49" xfId="4358" xr:uid="{77D4A38A-B1FF-4119-BE31-B9CC2146CF8E}"/>
    <cellStyle name="20% - Accent3 5" xfId="543" xr:uid="{87A197E6-0306-49EE-B803-A460A39A5404}"/>
    <cellStyle name="20% - Accent3 5 2" xfId="3585" xr:uid="{F7EFF996-D7E9-4C25-BCCF-C5E776286B6F}"/>
    <cellStyle name="20% - Accent3 50" xfId="4597" xr:uid="{7B94BBC1-FC3E-42D1-828C-9E8FD84A8273}"/>
    <cellStyle name="20% - Accent3 51" xfId="3971" xr:uid="{1538D747-C34E-4FC6-8E83-EFACBEDE2ABD}"/>
    <cellStyle name="20% - Accent3 52" xfId="4453" xr:uid="{AFB29067-A911-408A-9036-E9EEADB840A3}"/>
    <cellStyle name="20% - Accent3 53" xfId="4092" xr:uid="{9690B8C6-363E-4245-827C-34D069F307E7}"/>
    <cellStyle name="20% - Accent3 54" xfId="4559" xr:uid="{9142442C-367E-4135-9A56-257A65F7D698}"/>
    <cellStyle name="20% - Accent3 55" xfId="4567" xr:uid="{DF0D7878-11EF-4EF8-A734-77A465F25E95}"/>
    <cellStyle name="20% - Accent3 56" xfId="3993" xr:uid="{2A2932B4-E4A6-45F2-900C-36C28B2DB471}"/>
    <cellStyle name="20% - Accent3 57" xfId="4433" xr:uid="{BDA673C7-C9FE-47D5-908D-7622A9DBAB31}"/>
    <cellStyle name="20% - Accent3 58" xfId="4109" xr:uid="{BA3350CC-77A3-472C-83B3-BBBD786ABC3B}"/>
    <cellStyle name="20% - Accent3 59" xfId="4352" xr:uid="{DF08F962-81A6-46A9-ABAF-A32E3C3DD86A}"/>
    <cellStyle name="20% - Accent3 6" xfId="544" xr:uid="{CC8A602B-829A-44D3-A763-D04FDE60992B}"/>
    <cellStyle name="20% - Accent3 6 2" xfId="3586" xr:uid="{5923C9B9-FCD1-45D3-B609-781AAE698880}"/>
    <cellStyle name="20% - Accent3 60" xfId="3899" xr:uid="{DD1F42AC-4FB3-498F-9083-A129BC1EF1D4}"/>
    <cellStyle name="20% - Accent3 61" xfId="4513" xr:uid="{A041CB3D-F590-49BA-AF05-6ADDEF3BD16E}"/>
    <cellStyle name="20% - Accent3 62" xfId="4040" xr:uid="{3CC53C8A-2925-44F3-B3D8-30B0FC09A974}"/>
    <cellStyle name="20% - Accent3 63" xfId="4612" xr:uid="{4AD8CC38-582C-454E-A557-A6EB1C35CF4D}"/>
    <cellStyle name="20% - Accent3 64" xfId="3955" xr:uid="{A570709F-566D-43BE-BA9E-BD323A5A250E}"/>
    <cellStyle name="20% - Accent3 65" xfId="4464" xr:uid="{1AB6E444-F143-4AEA-86C8-5F8736E878B7}"/>
    <cellStyle name="20% - Accent3 66" xfId="4082" xr:uid="{78571D92-99B7-4E10-B4C7-50A592D0F574}"/>
    <cellStyle name="20% - Accent3 67" xfId="4378" xr:uid="{DA9C34C5-AD46-4FC2-BB88-EF3D5554E224}"/>
    <cellStyle name="20% - Accent3 68" xfId="4154" xr:uid="{99D54DED-3F22-4533-A20C-FBA0597C2031}"/>
    <cellStyle name="20% - Accent3 69" xfId="4317" xr:uid="{6C2DEC48-1809-4227-AB8A-D9E73F42E81E}"/>
    <cellStyle name="20% - Accent3 7" xfId="545" xr:uid="{6462983E-49FA-422F-9A5F-536DEC89F70A}"/>
    <cellStyle name="20% - Accent3 7 2" xfId="3832" xr:uid="{BD8F1C95-1773-4A75-A0CA-E456875E07B4}"/>
    <cellStyle name="20% - Accent3 70" xfId="4205" xr:uid="{2646E04C-973F-45D7-A91C-C74A37CA2469}"/>
    <cellStyle name="20% - Accent3 71" xfId="4557" xr:uid="{9BF36653-5161-44E4-855A-72391BDA9AE5}"/>
    <cellStyle name="20% - Accent3 72" xfId="4001" xr:uid="{D12DD51A-BF5E-4FA7-BEBE-FEDB407AB096}"/>
    <cellStyle name="20% - Accent3 73" xfId="4426" xr:uid="{441D6B20-B243-4D61-82FA-ECF02CDE6962}"/>
    <cellStyle name="20% - Accent3 74" xfId="4116" xr:uid="{9A982159-D667-4446-99DC-A161D69181CB}"/>
    <cellStyle name="20% - Accent3 75" xfId="4346" xr:uid="{A41130ED-1823-45C7-98D9-45EF994BF24A}"/>
    <cellStyle name="20% - Accent3 76" xfId="4178" xr:uid="{8EC56F81-F200-4AA9-A71B-210802A7C6C2}"/>
    <cellStyle name="20% - Accent3 77" xfId="4296" xr:uid="{15EF5F35-8A0E-4C64-A777-3971FE2986F3}"/>
    <cellStyle name="20% - Accent3 78" xfId="4222" xr:uid="{788A9363-B187-4FD3-9BDE-2F9E9805845D}"/>
    <cellStyle name="20% - Accent3 79" xfId="4264" xr:uid="{264FAFFC-9A54-4870-9EAD-9E29019324EA}"/>
    <cellStyle name="20% - Accent3 8" xfId="546" xr:uid="{2235B10F-750D-4C02-903E-2D14915E267C}"/>
    <cellStyle name="20% - Accent3 80" xfId="4282" xr:uid="{BC9C87C1-FE08-4B0C-9F07-60526C0E8470}"/>
    <cellStyle name="20% - Accent3 81" xfId="4021" xr:uid="{A14E94E2-1EB2-4768-885A-4D827AADB650}"/>
    <cellStyle name="20% - Accent3 82" xfId="4624" xr:uid="{D4BADF8E-0A98-4BA9-8813-E807EFAD909E}"/>
    <cellStyle name="20% - Accent3 83" xfId="4391" xr:uid="{0B7F9604-55F7-4DDE-A9FA-7571481E3D88}"/>
    <cellStyle name="20% - Accent3 84" xfId="4713" xr:uid="{06E3024F-1CB0-49CB-819F-B146E20F0DB1}"/>
    <cellStyle name="20% - Accent3 85" xfId="4384" xr:uid="{E68A3D48-6E11-4588-8797-19102BFCD37F}"/>
    <cellStyle name="20% - Accent3 86" xfId="4556" xr:uid="{D777503E-8936-4634-A8B5-76429205C1EB}"/>
    <cellStyle name="20% - Accent3 87" xfId="3972" xr:uid="{0FECA246-8E90-4CBB-BBB5-198EDBD1A9F9}"/>
    <cellStyle name="20% - Accent3 88" xfId="4425" xr:uid="{A3D74FE5-0884-4A14-A8F6-5A06C1E7CBE1}"/>
    <cellStyle name="20% - Accent3 89" xfId="4687" xr:uid="{2886A905-A41E-474B-8CFE-2B762EA4E2C9}"/>
    <cellStyle name="20% - Accent3 9" xfId="547" xr:uid="{076CE855-4026-408F-B1DC-6475F683D4B3}"/>
    <cellStyle name="20% - Accent4 10" xfId="548" xr:uid="{7BB19DCA-8BAA-443B-92EA-28E053E6316B}"/>
    <cellStyle name="20% - Accent4 11" xfId="549" xr:uid="{D4B9FBCD-650C-4DA9-BE26-84D10540D3E1}"/>
    <cellStyle name="20% - Accent4 12" xfId="550" xr:uid="{AB73E481-F84A-40B8-A189-40C357A91048}"/>
    <cellStyle name="20% - Accent4 13" xfId="551" xr:uid="{8F32FEED-86AF-474F-82F5-918B1F84A18E}"/>
    <cellStyle name="20% - Accent4 14" xfId="552" xr:uid="{6FF116E4-9321-4C17-AB54-7A886ED4B08D}"/>
    <cellStyle name="20% - Accent4 15" xfId="553" xr:uid="{C8B8BC1D-11DC-4166-B2AA-AACB86AF33A6}"/>
    <cellStyle name="20% - Accent4 16" xfId="554" xr:uid="{2B0E9BE1-8F82-47ED-B529-25A06A29AEF0}"/>
    <cellStyle name="20% - Accent4 17" xfId="555" xr:uid="{C6EA3C4D-4D6D-4DAE-A111-A4AC1AA1F563}"/>
    <cellStyle name="20% - Accent4 18" xfId="556" xr:uid="{D36C4A8A-C78E-4985-BD9A-C40CBF5DFB03}"/>
    <cellStyle name="20% - Accent4 19" xfId="557" xr:uid="{9DE86250-A5D9-4D0C-931E-1B4866959671}"/>
    <cellStyle name="20% - Accent4 2" xfId="58" xr:uid="{E8189DD8-8013-44A6-AAE4-A783FE3BF4E0}"/>
    <cellStyle name="20% - Accent4 2 10" xfId="558" xr:uid="{F24A667C-2D84-4E25-899C-95DF15C3B384}"/>
    <cellStyle name="20% - Accent4 2 11" xfId="559" xr:uid="{4B1860C3-0990-433D-A609-2EC59C6183E3}"/>
    <cellStyle name="20% - Accent4 2 12" xfId="560" xr:uid="{58E07A3F-1BA5-4A87-BC7A-8271E47D8FA1}"/>
    <cellStyle name="20% - Accent4 2 13" xfId="3498" xr:uid="{AC3E4369-E212-4B45-A64B-D517FF132957}"/>
    <cellStyle name="20% - Accent4 2 2" xfId="561" xr:uid="{91D30071-F5F2-4752-8729-7C06D36A98F7}"/>
    <cellStyle name="20% - Accent4 2 2 2" xfId="562" xr:uid="{523FA83D-733F-4B3D-B987-643651F4A525}"/>
    <cellStyle name="20% - Accent4 2 2 2 2" xfId="563" xr:uid="{D0AE11B3-2354-47A7-A56A-7F84A4F2D306}"/>
    <cellStyle name="20% - Accent4 2 2 2 3" xfId="564" xr:uid="{2E13B054-0E10-42CD-B170-A6CDBDA26E85}"/>
    <cellStyle name="20% - Accent4 2 2 2 4" xfId="565" xr:uid="{5828EF73-B3B6-4A44-B2B7-40C8C410B7BC}"/>
    <cellStyle name="20% - Accent4 2 2 3" xfId="566" xr:uid="{CC92A627-104D-4D2E-93B8-AC79749825C6}"/>
    <cellStyle name="20% - Accent4 2 2 4" xfId="567" xr:uid="{91645900-7280-4D8A-8C63-BDC44026E0C6}"/>
    <cellStyle name="20% - Accent4 2 2 5" xfId="568" xr:uid="{5B3224FE-D261-4389-AF1F-8F5992EE10B4}"/>
    <cellStyle name="20% - Accent4 2 2 6" xfId="569" xr:uid="{5273A67D-F0ED-4750-9AB7-B5D1F7690E6F}"/>
    <cellStyle name="20% - Accent4 2 2 7" xfId="3712" xr:uid="{D0634390-8F08-4F7E-8511-2852784E136A}"/>
    <cellStyle name="20% - Accent4 2 3" xfId="570" xr:uid="{6B409502-5763-4BB7-A9FE-520585019DB5}"/>
    <cellStyle name="20% - Accent4 2 3 2" xfId="571" xr:uid="{2E9F81C9-B521-4602-BDE8-67317DCBDC3B}"/>
    <cellStyle name="20% - Accent4 2 3 3" xfId="572" xr:uid="{BEC944DE-A9E1-47AA-9315-D95202F76084}"/>
    <cellStyle name="20% - Accent4 2 3 4" xfId="573" xr:uid="{7C1437E1-467B-4EBF-A162-72A10679B979}"/>
    <cellStyle name="20% - Accent4 2 4" xfId="574" xr:uid="{119EF826-B73B-460D-9EBB-B141D93E7760}"/>
    <cellStyle name="20% - Accent4 2 4 2" xfId="575" xr:uid="{DE04F843-50CE-48C4-A11F-6DE1371E7F8A}"/>
    <cellStyle name="20% - Accent4 2 4 3" xfId="576" xr:uid="{C40EF866-F7DD-4510-81E0-2846559B6981}"/>
    <cellStyle name="20% - Accent4 2 4 4" xfId="577" xr:uid="{ED1DB2B1-48DC-4CFE-B595-5FBD8DBBF0FC}"/>
    <cellStyle name="20% - Accent4 2 5" xfId="578" xr:uid="{11538E4E-F274-4B28-A534-F5FB52877D7C}"/>
    <cellStyle name="20% - Accent4 2 6" xfId="579" xr:uid="{792D38D5-5867-4A53-AA88-712BBE6B5FD5}"/>
    <cellStyle name="20% - Accent4 2 7" xfId="580" xr:uid="{637DFC4F-9E9F-4831-A86B-55AA3F93BBE6}"/>
    <cellStyle name="20% - Accent4 2 8" xfId="581" xr:uid="{D10BD651-78BB-4873-8DD0-E77BF067A050}"/>
    <cellStyle name="20% - Accent4 2 9" xfId="582" xr:uid="{0702A02A-81BD-438D-9CEA-388FCC28EE36}"/>
    <cellStyle name="20% - Accent4 2_wp2010 ingTFFC2" xfId="583" xr:uid="{60360643-9E71-44F6-9575-6AAEC8A0A3C1}"/>
    <cellStyle name="20% - Accent4 20" xfId="584" xr:uid="{8E492241-32F6-4A86-B17E-A0718228EEE4}"/>
    <cellStyle name="20% - Accent4 21" xfId="585" xr:uid="{2195E61B-11FC-417E-9C18-AE50C4C9E98F}"/>
    <cellStyle name="20% - Accent4 22" xfId="586" xr:uid="{F311D498-F5C3-4AF2-8AC6-98262BEAA5D1}"/>
    <cellStyle name="20% - Accent4 23" xfId="587" xr:uid="{D7A35016-1AE9-4570-8431-0B1DD3258E50}"/>
    <cellStyle name="20% - Accent4 24" xfId="3394" xr:uid="{273E7F9C-6B9E-47AF-9BBE-A8C60CEB5DE7}"/>
    <cellStyle name="20% - Accent4 25" xfId="3427" xr:uid="{5CA3073A-AEA2-4888-85A1-218186CEA58B}"/>
    <cellStyle name="20% - Accent4 26" xfId="44" xr:uid="{DA9C715A-CF46-4651-A16C-6BCD16974DF7}"/>
    <cellStyle name="20% - Accent4 27" xfId="3897" xr:uid="{2C9B8597-4CFE-49BF-8173-EA0639451C42}"/>
    <cellStyle name="20% - Accent4 28" xfId="4515" xr:uid="{B0D6BEDB-D76F-4BE9-94EA-38E30B19D61E}"/>
    <cellStyle name="20% - Accent4 29" xfId="4038" xr:uid="{2EFEB473-FB9F-49C3-A375-E3D2A853F6D1}"/>
    <cellStyle name="20% - Accent4 3" xfId="588" xr:uid="{917A9CBE-6C02-4765-A614-19C3D8E78A52}"/>
    <cellStyle name="20% - Accent4 3 2" xfId="3587" xr:uid="{75D188D3-28ED-46D1-9677-CDB045530EB3}"/>
    <cellStyle name="20% - Accent4 30" xfId="4627" xr:uid="{E25BBED9-2308-44DC-B6E9-94E1F39BA1C7}"/>
    <cellStyle name="20% - Accent4 31" xfId="3941" xr:uid="{6988AECD-ADC3-4DC0-A091-B464ADC5F8F4}"/>
    <cellStyle name="20% - Accent4 32" xfId="4478" xr:uid="{6BA4E248-DC87-45DB-B929-D816C946490B}"/>
    <cellStyle name="20% - Accent4 33" xfId="4070" xr:uid="{7512BDF8-CDA4-4538-8D7B-7846B34B6F8E}"/>
    <cellStyle name="20% - Accent4 34" xfId="4560" xr:uid="{90DE2E5A-E5D1-494E-AC1A-DA299A54A5F7}"/>
    <cellStyle name="20% - Accent4 35" xfId="4000" xr:uid="{EC0D857D-41FF-4C10-B4C1-8189FE4FE2C8}"/>
    <cellStyle name="20% - Accent4 36" xfId="4427" xr:uid="{6033CE9F-DA5A-4D20-A74A-EB6E569688E6}"/>
    <cellStyle name="20% - Accent4 37" xfId="4115" xr:uid="{C6CEBD6A-C883-4A2F-9B10-BFC90B644755}"/>
    <cellStyle name="20% - Accent4 38" xfId="4347" xr:uid="{B1CABA68-664C-4F38-ACFF-5B9FE8F3F856}"/>
    <cellStyle name="20% - Accent4 39" xfId="4177" xr:uid="{E98D9049-2D5A-4E8E-8C67-3F809EC210E5}"/>
    <cellStyle name="20% - Accent4 4" xfId="589" xr:uid="{2890ADF0-B66F-494F-83A2-F4E45D000367}"/>
    <cellStyle name="20% - Accent4 4 2" xfId="3588" xr:uid="{3B1A51BB-52CE-4639-A51A-0EDBAFEA8B66}"/>
    <cellStyle name="20% - Accent4 40" xfId="4298" xr:uid="{374E1761-8C6A-4427-9C49-CC73988E5092}"/>
    <cellStyle name="20% - Accent4 41" xfId="4586" xr:uid="{1CD12175-6EEE-4A02-B027-CF1210FB211F}"/>
    <cellStyle name="20% - Accent4 42" xfId="3978" xr:uid="{B2427AF5-0332-4345-9721-C1146F738B38}"/>
    <cellStyle name="20% - Accent4 43" xfId="4446" xr:uid="{54950AA5-1D1A-4811-B916-49DD629E8096}"/>
    <cellStyle name="20% - Accent4 44" xfId="4098" xr:uid="{77EC1E6E-BBFA-4E20-8911-D9D73495413E}"/>
    <cellStyle name="20% - Accent4 45" xfId="4363" xr:uid="{A9A85A1B-949F-415E-9DD6-F657501FAB8A}"/>
    <cellStyle name="20% - Accent4 46" xfId="4167" xr:uid="{62A580B3-D8AC-49AE-91D7-E53F19F1D2C6}"/>
    <cellStyle name="20% - Accent4 47" xfId="4580" xr:uid="{DB82C4A8-C3A0-4671-BA3E-608C70A4A3E9}"/>
    <cellStyle name="20% - Accent4 48" xfId="3982" xr:uid="{03EB678E-17C0-47CB-96DC-0678C7AD116E}"/>
    <cellStyle name="20% - Accent4 49" xfId="4442" xr:uid="{BCBDE5BB-26E5-483B-85F2-1E806F2369D1}"/>
    <cellStyle name="20% - Accent4 5" xfId="590" xr:uid="{045003DA-77FD-4170-91FE-E0D9469989D4}"/>
    <cellStyle name="20% - Accent4 5 2" xfId="3589" xr:uid="{3AC0F79B-45A1-4A04-ACDB-C749F60A9D92}"/>
    <cellStyle name="20% - Accent4 50" xfId="4101" xr:uid="{DF8B4E16-86C2-42A1-A9CA-2D4EAF4C31AD}"/>
    <cellStyle name="20% - Accent4 51" xfId="4360" xr:uid="{0C2FB37F-7F78-44B3-AAE2-B4F1BD8BC14C}"/>
    <cellStyle name="20% - Accent4 52" xfId="4169" xr:uid="{9C3D71D8-ADEB-425F-ABA7-8E7ECDCEC71F}"/>
    <cellStyle name="20% - Accent4 53" xfId="4305" xr:uid="{1A317990-EB91-4092-AE2E-5C181DBB5043}"/>
    <cellStyle name="20% - Accent4 54" xfId="4216" xr:uid="{083D0733-FF70-4CED-A774-B54A7CC71F92}"/>
    <cellStyle name="20% - Accent4 55" xfId="3910" xr:uid="{E39BBAD4-2B72-4BCA-B733-42CDEE61E0C6}"/>
    <cellStyle name="20% - Accent4 56" xfId="4504" xr:uid="{D7273CD6-0D1B-4911-831C-A917337F0A0D}"/>
    <cellStyle name="20% - Accent4 57" xfId="4047" xr:uid="{19D94891-D346-4525-AC6B-FB860FF861C7}"/>
    <cellStyle name="20% - Accent4 58" xfId="4604" xr:uid="{FC2F0D56-6050-4938-8237-E47375799F9A}"/>
    <cellStyle name="20% - Accent4 59" xfId="3963" xr:uid="{B469AF96-7F25-40A1-8C6E-0A50FCC329CA}"/>
    <cellStyle name="20% - Accent4 6" xfId="591" xr:uid="{28BCC040-5F33-4119-A486-EF2A98798524}"/>
    <cellStyle name="20% - Accent4 6 2" xfId="3590" xr:uid="{10EA04E2-BE66-4495-83E6-BA66B3428876}"/>
    <cellStyle name="20% - Accent4 60" xfId="3935" xr:uid="{E88DA2F5-5E78-4681-ABE1-DBF7507B9302}"/>
    <cellStyle name="20% - Accent4 61" xfId="4484" xr:uid="{68D7F094-0045-4FEA-8B64-4DB0333F04BB}"/>
    <cellStyle name="20% - Accent4 62" xfId="4066" xr:uid="{AFB8E75C-20A5-4C32-8247-4044AE21CE69}"/>
    <cellStyle name="20% - Accent4 63" xfId="4388" xr:uid="{63A51EB1-CFC4-4548-88C2-C681A74F9C7A}"/>
    <cellStyle name="20% - Accent4 64" xfId="4148" xr:uid="{8932A7FE-11A8-4BAC-BA1C-DA67B1C938A1}"/>
    <cellStyle name="20% - Accent4 65" xfId="3923" xr:uid="{44924D8E-C725-443E-9BE2-F6563568F9B4}"/>
    <cellStyle name="20% - Accent4 66" xfId="4492" xr:uid="{41AB3B20-60A0-4278-82B4-6A17C07675AA}"/>
    <cellStyle name="20% - Accent4 67" xfId="4058" xr:uid="{C7560574-F212-494B-9E52-EB48C0319CEC}"/>
    <cellStyle name="20% - Accent4 68" xfId="4393" xr:uid="{25653AD7-B71E-4DD3-985E-640C5E2789C7}"/>
    <cellStyle name="20% - Accent4 69" xfId="4144" xr:uid="{704B5C70-41D9-49CC-A5A4-D1F9E703F99A}"/>
    <cellStyle name="20% - Accent4 7" xfId="592" xr:uid="{ADBAD0CE-25CA-497E-8504-AC30117CAD0B}"/>
    <cellStyle name="20% - Accent4 7 2" xfId="3836" xr:uid="{6E193A78-921E-4056-9CB1-9A7D604C0655}"/>
    <cellStyle name="20% - Accent4 70" xfId="4325" xr:uid="{EA475F3C-7AFF-4D2D-AAC3-5F4D8F6B5361}"/>
    <cellStyle name="20% - Accent4 71" xfId="4199" xr:uid="{07C19C3A-3507-455E-B0FA-A4B55BD41E06}"/>
    <cellStyle name="20% - Accent4 72" xfId="4276" xr:uid="{296EEF8F-1499-4CE1-B86D-2D286D1B47D8}"/>
    <cellStyle name="20% - Accent4 73" xfId="4240" xr:uid="{FFA65CCF-8FDE-48D3-BCB0-A27AA9554524}"/>
    <cellStyle name="20% - Accent4 74" xfId="4606" xr:uid="{67062C22-99BA-4E4A-8585-9DE46A6B00CA}"/>
    <cellStyle name="20% - Accent4 75" xfId="3961" xr:uid="{59A6BC99-0A86-4ED6-A0D7-25A370D841A1}"/>
    <cellStyle name="20% - Accent4 76" xfId="4583" xr:uid="{E809C5BF-3297-4350-BCFE-4CFDDDC19D94}"/>
    <cellStyle name="20% - Accent4 77" xfId="3980" xr:uid="{4ED7A410-23C4-4996-8B0A-70971F62F68B}"/>
    <cellStyle name="20% - Accent4 78" xfId="4444" xr:uid="{E9A68283-6194-40E7-9BF2-AE0D55202D87}"/>
    <cellStyle name="20% - Accent4 79" xfId="4100" xr:uid="{11077FDF-8925-4E67-9EAC-D5C0BA8B41A0}"/>
    <cellStyle name="20% - Accent4 8" xfId="593" xr:uid="{CDC3A13F-0410-480E-B571-CCE856FFF76D}"/>
    <cellStyle name="20% - Accent4 80" xfId="4714" xr:uid="{F61B7112-6CB5-43ED-8AF9-51249CCC4D84}"/>
    <cellStyle name="20% - Accent4 81" xfId="4558" xr:uid="{AA00C07D-65F6-4298-8B65-57162F5AF38E}"/>
    <cellStyle name="20% - Accent4 82" xfId="4721" xr:uid="{FE411E30-E2E5-4308-926C-79EFCD9F2C05}"/>
    <cellStyle name="20% - Accent4 83" xfId="3928" xr:uid="{C6F32B19-4ED0-4BF1-9852-5343610B92F8}"/>
    <cellStyle name="20% - Accent4 84" xfId="3998" xr:uid="{9F9D2B13-0105-498C-BB1D-F40C77990367}"/>
    <cellStyle name="20% - Accent4 85" xfId="4061" xr:uid="{81F25C64-3862-4612-8D2D-6271010B30D4}"/>
    <cellStyle name="20% - Accent4 86" xfId="4113" xr:uid="{880B94EA-31D3-41D6-B3AA-F4BC8E5C037A}"/>
    <cellStyle name="20% - Accent4 87" xfId="4252" xr:uid="{556A9057-7DD5-4ED7-BBF9-D4AD9E7EEEAD}"/>
    <cellStyle name="20% - Accent4 88" xfId="4122" xr:uid="{3E04D616-0022-4F79-9118-5A2D69ECDD3E}"/>
    <cellStyle name="20% - Accent4 89" xfId="4585" xr:uid="{C64CE7BB-E1A3-4CF1-AAF8-B21A5A07EDB5}"/>
    <cellStyle name="20% - Accent4 9" xfId="594" xr:uid="{1C10AA19-5A60-4A37-B58F-3E2C76EAD6C1}"/>
    <cellStyle name="20% - Accent5 10" xfId="595" xr:uid="{AC6CCF37-1494-4DE3-9A64-66ED0C108305}"/>
    <cellStyle name="20% - Accent5 11" xfId="596" xr:uid="{21D66A87-90F9-49CB-9F63-B98B467F4396}"/>
    <cellStyle name="20% - Accent5 12" xfId="597" xr:uid="{CFCF5B40-9FF2-4C2C-9C4A-4A769011DDB4}"/>
    <cellStyle name="20% - Accent5 13" xfId="598" xr:uid="{5781A781-88CF-4B85-B423-EB5A28A1CF35}"/>
    <cellStyle name="20% - Accent5 14" xfId="599" xr:uid="{549B1382-3DF3-401A-8B85-2ED6B36E5091}"/>
    <cellStyle name="20% - Accent5 15" xfId="600" xr:uid="{1A5CEC2C-192D-48F0-BE90-D3C7052ADB42}"/>
    <cellStyle name="20% - Accent5 16" xfId="601" xr:uid="{5F039878-9C86-4F84-BF40-FA598DC84C75}"/>
    <cellStyle name="20% - Accent5 17" xfId="602" xr:uid="{A1BE882D-CC30-45D0-A198-23D3F85714A3}"/>
    <cellStyle name="20% - Accent5 18" xfId="603" xr:uid="{82AEE025-449B-460D-A248-814694A3C8E2}"/>
    <cellStyle name="20% - Accent5 19" xfId="604" xr:uid="{13E02CCB-53BA-4541-BF1F-982C8DEFA67B}"/>
    <cellStyle name="20% - Accent5 2" xfId="59" xr:uid="{D9F85EB4-FD53-4C83-8F8C-AF86BC71C5B1}"/>
    <cellStyle name="20% - Accent5 2 10" xfId="605" xr:uid="{2E28440E-D9EB-41E8-B304-485B6F678622}"/>
    <cellStyle name="20% - Accent5 2 11" xfId="606" xr:uid="{BDBAB9FA-009C-45C4-9F88-88C8E9F17B19}"/>
    <cellStyle name="20% - Accent5 2 12" xfId="607" xr:uid="{26966A5D-CC94-4E80-A7FE-C09D3477F508}"/>
    <cellStyle name="20% - Accent5 2 13" xfId="3499" xr:uid="{D4C7D0F0-84A4-4FE4-8821-48BA7419865B}"/>
    <cellStyle name="20% - Accent5 2 2" xfId="608" xr:uid="{4B7EA805-C24F-4B8F-A537-03CB037F7CC3}"/>
    <cellStyle name="20% - Accent5 2 2 2" xfId="609" xr:uid="{1B5B544C-612A-40B5-BE97-121A3404D814}"/>
    <cellStyle name="20% - Accent5 2 2 2 2" xfId="610" xr:uid="{9FDB2A8A-B837-4BE2-9E31-E91B454E8CFF}"/>
    <cellStyle name="20% - Accent5 2 2 2 3" xfId="611" xr:uid="{A6CAE649-05F3-4AC4-9DFF-627A81A1A171}"/>
    <cellStyle name="20% - Accent5 2 2 2 4" xfId="612" xr:uid="{D4E763F9-90B5-4FA7-89F6-8B1BE5EA7677}"/>
    <cellStyle name="20% - Accent5 2 2 3" xfId="613" xr:uid="{0480D604-0B42-45C3-8C77-0AE6764F877C}"/>
    <cellStyle name="20% - Accent5 2 2 4" xfId="614" xr:uid="{0D4FDE2A-DCCC-4A7E-AB3A-635EA9618B6A}"/>
    <cellStyle name="20% - Accent5 2 2 5" xfId="615" xr:uid="{A1DD2C19-3CE4-46CC-A027-345C0AF6DD36}"/>
    <cellStyle name="20% - Accent5 2 2 6" xfId="616" xr:uid="{613B332C-8678-4A25-8BE6-A124203CD820}"/>
    <cellStyle name="20% - Accent5 2 2 7" xfId="3713" xr:uid="{C37C315C-1185-48CF-9E62-A4131A6D219A}"/>
    <cellStyle name="20% - Accent5 2 3" xfId="617" xr:uid="{15D53F5D-E019-40F6-9698-C7F42B0FD9A7}"/>
    <cellStyle name="20% - Accent5 2 3 2" xfId="618" xr:uid="{DA42D849-2B85-43DD-B973-8F34B8552DC5}"/>
    <cellStyle name="20% - Accent5 2 3 3" xfId="619" xr:uid="{718776BE-AA3B-4A71-9871-5A79F14CD7FF}"/>
    <cellStyle name="20% - Accent5 2 3 4" xfId="620" xr:uid="{BCCFEB15-812D-467D-B9DC-9CFB79DF4477}"/>
    <cellStyle name="20% - Accent5 2 4" xfId="621" xr:uid="{18CE489D-7B1D-4E9C-A7F6-B46D2EB1C281}"/>
    <cellStyle name="20% - Accent5 2 4 2" xfId="622" xr:uid="{A789B083-999D-4983-ACD0-8970670BD795}"/>
    <cellStyle name="20% - Accent5 2 4 3" xfId="623" xr:uid="{CBCF44C8-D852-41FF-948C-25AD16415344}"/>
    <cellStyle name="20% - Accent5 2 4 4" xfId="624" xr:uid="{58EA0C85-0ECC-45AE-9BCA-C10900D92473}"/>
    <cellStyle name="20% - Accent5 2 5" xfId="625" xr:uid="{0FB59E02-F4E0-422B-A8BB-90AD7B2BBCAE}"/>
    <cellStyle name="20% - Accent5 2 6" xfId="626" xr:uid="{90F2CA68-A89B-4B37-98CC-CCD6A2F3AE30}"/>
    <cellStyle name="20% - Accent5 2 7" xfId="627" xr:uid="{6C2808F1-82C2-49C1-B1F4-A72CDB902CCF}"/>
    <cellStyle name="20% - Accent5 2 8" xfId="628" xr:uid="{C8C34058-0E8F-4393-9C74-B4A887020085}"/>
    <cellStyle name="20% - Accent5 2 9" xfId="629" xr:uid="{BE7F30CE-AEB1-49FD-AF12-90F5D34F14FC}"/>
    <cellStyle name="20% - Accent5 2_wp2010 ingTFFC2" xfId="630" xr:uid="{D243D8EF-C391-4257-8C94-DEB95AADC35E}"/>
    <cellStyle name="20% - Accent5 20" xfId="631" xr:uid="{05FFA8FE-1838-41EC-B236-A4EA88D5C3F3}"/>
    <cellStyle name="20% - Accent5 21" xfId="632" xr:uid="{7A85E9E3-1D22-4426-A6BE-D654CC1215E2}"/>
    <cellStyle name="20% - Accent5 22" xfId="633" xr:uid="{DC66A651-B6C9-4B92-823D-6004C9FA1170}"/>
    <cellStyle name="20% - Accent5 23" xfId="634" xr:uid="{95144342-9DEA-484F-985D-EC9DE4557436}"/>
    <cellStyle name="20% - Accent5 24" xfId="3396" xr:uid="{315F91F2-1B9E-46AB-8574-436A150A82C6}"/>
    <cellStyle name="20% - Accent5 25" xfId="3425" xr:uid="{E1F3DFCB-D108-47E2-91E3-8F1F3377C345}"/>
    <cellStyle name="20% - Accent5 26" xfId="47" xr:uid="{16C8FEDC-4B44-4745-A93B-D93B4F225719}"/>
    <cellStyle name="20% - Accent5 27" xfId="3900" xr:uid="{C073EBC8-E173-4943-83B6-30105D3A1266}"/>
    <cellStyle name="20% - Accent5 28" xfId="4512" xr:uid="{909D8371-45FD-468F-85FD-13875AA0D7B0}"/>
    <cellStyle name="20% - Accent5 29" xfId="4041" xr:uid="{17A35D35-A560-47A3-8335-642F302EBC5F}"/>
    <cellStyle name="20% - Accent5 3" xfId="635" xr:uid="{740BF725-C2A5-49ED-A315-4A297C60559A}"/>
    <cellStyle name="20% - Accent5 3 2" xfId="3591" xr:uid="{328F2AAA-1672-49B1-87A9-87F93662B963}"/>
    <cellStyle name="20% - Accent5 30" xfId="4611" xr:uid="{C884ACD0-F23C-4B34-B530-FDBD484D5519}"/>
    <cellStyle name="20% - Accent5 31" xfId="3956" xr:uid="{CC184938-6E1E-4457-BCCD-6CEC85DCD68D}"/>
    <cellStyle name="20% - Accent5 32" xfId="4463" xr:uid="{8B8DAD53-DD07-43E3-913E-CBB401508D1C}"/>
    <cellStyle name="20% - Accent5 33" xfId="4083" xr:uid="{7DB70050-7BC8-4229-A283-0EAA206CA2F2}"/>
    <cellStyle name="20% - Accent5 34" xfId="4377" xr:uid="{8192C729-60D2-4B8E-A448-3A9E7050C42A}"/>
    <cellStyle name="20% - Accent5 35" xfId="4576" xr:uid="{C572D2B7-26AE-4BBB-86DA-C1858A16B632}"/>
    <cellStyle name="20% - Accent5 36" xfId="3986" xr:uid="{6BBFCDF6-B93A-4F9F-BC16-D56C2CFDD27F}"/>
    <cellStyle name="20% - Accent5 37" xfId="4438" xr:uid="{5FB520F6-EE0D-4127-AAC6-3138F776231E}"/>
    <cellStyle name="20% - Accent5 38" xfId="4104" xr:uid="{124282BD-15D5-4E83-B492-712FB2473B7E}"/>
    <cellStyle name="20% - Accent5 39" xfId="4357" xr:uid="{D3812BD7-BEB2-4597-AD0E-B0651D5D8184}"/>
    <cellStyle name="20% - Accent5 4" xfId="636" xr:uid="{4227062F-A6C9-47EE-841A-D36B26C01720}"/>
    <cellStyle name="20% - Accent5 4 2" xfId="3592" xr:uid="{347B757E-3C10-492C-A2E4-1BFBA25BABA3}"/>
    <cellStyle name="20% - Accent5 40" xfId="4171" xr:uid="{A89D06F6-E6F2-4C64-9E37-EF7C8E14168F}"/>
    <cellStyle name="20% - Accent5 41" xfId="4303" xr:uid="{1D32D558-6A97-42A4-89F9-C5F45D141B7D}"/>
    <cellStyle name="20% - Accent5 42" xfId="4218" xr:uid="{B406DA7C-EAB5-4410-9859-51789A8D686E}"/>
    <cellStyle name="20% - Accent5 43" xfId="3908" xr:uid="{BB391EB6-C90B-4221-B7C9-2B67F78B01FC}"/>
    <cellStyle name="20% - Accent5 44" xfId="4506" xr:uid="{D14EDD41-6C07-4859-9565-D5810D167DA3}"/>
    <cellStyle name="20% - Accent5 45" xfId="4045" xr:uid="{B15CAFD7-9769-4E34-AC47-87A60BA104D3}"/>
    <cellStyle name="20% - Accent5 46" xfId="4607" xr:uid="{E30B0A6F-F8F9-498E-81B5-AF188FFB8143}"/>
    <cellStyle name="20% - Accent5 47" xfId="3960" xr:uid="{F3A745F0-29E5-4BA6-9F68-EF889EC49AD9}"/>
    <cellStyle name="20% - Accent5 48" xfId="4459" xr:uid="{A3DB0034-6A29-4D1A-B0E9-8DF3BF726659}"/>
    <cellStyle name="20% - Accent5 49" xfId="4087" xr:uid="{40A5D833-D838-45F3-88A7-CC1A2334372C}"/>
    <cellStyle name="20% - Accent5 5" xfId="637" xr:uid="{86FED73B-874A-4D05-83A5-90B714B12B82}"/>
    <cellStyle name="20% - Accent5 5 2" xfId="3593" xr:uid="{723BF921-8A86-429A-92F4-CBB931480E4D}"/>
    <cellStyle name="20% - Accent5 50" xfId="4373" xr:uid="{0F3EA3CD-A1ED-4A61-B04F-4012964378DC}"/>
    <cellStyle name="20% - Accent5 51" xfId="4617" xr:uid="{1D9AF34E-4640-4741-82F9-7B06682AC761}"/>
    <cellStyle name="20% - Accent5 52" xfId="3950" xr:uid="{0AF48D9A-1E8F-465C-AB74-8CF1B7882E7C}"/>
    <cellStyle name="20% - Accent5 53" xfId="4470" xr:uid="{9AE5CD3F-A702-4604-B3E3-AE663E669685}"/>
    <cellStyle name="20% - Accent5 54" xfId="4076" xr:uid="{4CD48979-6760-400B-B08D-D64752DE601F}"/>
    <cellStyle name="20% - Accent5 55" xfId="4548" xr:uid="{D6F98055-69B5-4011-862E-5812F0015012}"/>
    <cellStyle name="20% - Accent5 56" xfId="4008" xr:uid="{0E1D9C4C-C197-4DAF-A6BE-AD94FD8ECEDF}"/>
    <cellStyle name="20% - Accent5 57" xfId="4419" xr:uid="{E40F6A46-BD08-4251-90E9-9327121A4C64}"/>
    <cellStyle name="20% - Accent5 58" xfId="4124" xr:uid="{23814211-291D-43AE-8F46-E36B2095023D}"/>
    <cellStyle name="20% - Accent5 59" xfId="4341" xr:uid="{1BBA2802-0C16-47A8-A437-028222696AAB}"/>
    <cellStyle name="20% - Accent5 6" xfId="638" xr:uid="{DDE8E553-5D05-41DB-950D-E03247195C43}"/>
    <cellStyle name="20% - Accent5 6 2" xfId="3594" xr:uid="{FC83A19B-A914-4B5D-B2DC-AAAB9EDF66D4}"/>
    <cellStyle name="20% - Accent5 60" xfId="4183" xr:uid="{BE6776B3-3DDA-45C4-A547-B928C94D00C9}"/>
    <cellStyle name="20% - Accent5 61" xfId="4292" xr:uid="{E14C4BDB-4F05-463A-A6BB-D4111A2EA24C}"/>
    <cellStyle name="20% - Accent5 62" xfId="3887" xr:uid="{2BF579BB-86E4-4660-8D7E-ED37D6C783EC}"/>
    <cellStyle name="20% - Accent5 63" xfId="4525" xr:uid="{FB9057BD-ED08-4806-B042-45E87A5A6433}"/>
    <cellStyle name="20% - Accent5 64" xfId="4030" xr:uid="{FF1F27A4-C267-438E-910C-38DE4B1A7298}"/>
    <cellStyle name="20% - Accent5 65" xfId="4544" xr:uid="{1DBEAE7C-3354-4E93-B622-0C07933276A9}"/>
    <cellStyle name="20% - Accent5 66" xfId="4012" xr:uid="{D995BD39-58D2-4EAD-82F1-771A500DDE85}"/>
    <cellStyle name="20% - Accent5 67" xfId="4414" xr:uid="{FB6C9D90-04D6-4BD1-BE98-1EA477FDBDC6}"/>
    <cellStyle name="20% - Accent5 68" xfId="4127" xr:uid="{702C5450-C09A-4345-813C-A446B3F4564F}"/>
    <cellStyle name="20% - Accent5 69" xfId="4339" xr:uid="{9CC1FDA2-7A36-439C-BBF5-1B9D391AFAB4}"/>
    <cellStyle name="20% - Accent5 7" xfId="639" xr:uid="{3072DB8D-A9FE-42C7-A467-4CA9515F0CE3}"/>
    <cellStyle name="20% - Accent5 7 2" xfId="3840" xr:uid="{7685B470-34B0-4315-A1FB-68FA5203C9CB}"/>
    <cellStyle name="20% - Accent5 70" xfId="4185" xr:uid="{772BC153-AD8E-4852-87A6-AEED51306779}"/>
    <cellStyle name="20% - Accent5 71" xfId="4291" xr:uid="{A15CC7C9-3C55-4657-AA7E-6647A97943EB}"/>
    <cellStyle name="20% - Accent5 72" xfId="4227" xr:uid="{502802A9-2380-41AA-A548-C6CBC4F64288}"/>
    <cellStyle name="20% - Accent5 73" xfId="4601" xr:uid="{9A125436-6648-4D00-A0E9-B3EB8218D3D9}"/>
    <cellStyle name="20% - Accent5 74" xfId="3967" xr:uid="{43990131-05B2-4C65-B406-67E020C6874A}"/>
    <cellStyle name="20% - Accent5 75" xfId="3932" xr:uid="{FE54AB0E-B89A-4C77-B1A7-55ED09D674EC}"/>
    <cellStyle name="20% - Accent5 76" xfId="4486" xr:uid="{B575905C-31EB-43DC-8083-0C63675745FC}"/>
    <cellStyle name="20% - Accent5 77" xfId="4063" xr:uid="{1517252E-F8A0-4C28-A787-3090B09FB087}"/>
    <cellStyle name="20% - Accent5 78" xfId="4389" xr:uid="{F8C46AEA-5E81-41A1-B71B-2F98301824D6}"/>
    <cellStyle name="20% - Accent5 79" xfId="4147" xr:uid="{C68F4122-0247-4D3B-9930-04EFAB7FF862}"/>
    <cellStyle name="20% - Accent5 8" xfId="640" xr:uid="{A570034F-235F-4E91-A8BC-2A99EB392DE0}"/>
    <cellStyle name="20% - Accent5 80" xfId="4733" xr:uid="{FBB1C899-2CD3-4ECF-990A-DCA9761FDD06}"/>
    <cellStyle name="20% - Accent5 81" xfId="4107" xr:uid="{607CED98-19B1-4BBC-A589-12A2CD541730}"/>
    <cellStyle name="20% - Accent5 82" xfId="4741" xr:uid="{3583F0A0-EEB6-447C-8E48-016B6BB5B816}"/>
    <cellStyle name="20% - Accent5 83" xfId="4483" xr:uid="{90FE0DF7-399C-4219-84F1-883F699D7B8F}"/>
    <cellStyle name="20% - Accent5 84" xfId="4745" xr:uid="{C19A8B4B-F353-4EC4-8C2A-34094A433512}"/>
    <cellStyle name="20% - Accent5 85" xfId="4387" xr:uid="{FD74D331-1139-4DEB-BFA2-53E9CFDCA175}"/>
    <cellStyle name="20% - Accent5 86" xfId="4749" xr:uid="{F1953FA1-98A1-46D5-A439-A9D25D1A1CED}"/>
    <cellStyle name="20% - Accent5 87" xfId="4321" xr:uid="{2F916F4A-EC68-4A97-B7C4-6A880451067B}"/>
    <cellStyle name="20% - Accent5 88" xfId="4179" xr:uid="{B11F9DD4-3076-4DC1-93CC-4A836EDAF3D8}"/>
    <cellStyle name="20% - Accent5 89" xfId="4309" xr:uid="{EC2CCFAA-8EA5-4525-8EB6-79303F1E6616}"/>
    <cellStyle name="20% - Accent5 9" xfId="641" xr:uid="{964E8DD0-EEFD-44AE-B03A-23D73CAAA66B}"/>
    <cellStyle name="20% - Accent6 10" xfId="642" xr:uid="{894A7ACA-3287-4CBF-89B2-F5424EB52E1C}"/>
    <cellStyle name="20% - Accent6 11" xfId="643" xr:uid="{B7741E32-9561-4C9A-9A8E-C9627B6B2D68}"/>
    <cellStyle name="20% - Accent6 12" xfId="644" xr:uid="{2C706891-897F-477A-9F44-6BBE361BBD58}"/>
    <cellStyle name="20% - Accent6 13" xfId="645" xr:uid="{3CDB8462-7955-4A75-8689-AC2EF73651D3}"/>
    <cellStyle name="20% - Accent6 14" xfId="646" xr:uid="{D28EEF41-2BED-4C48-9CB0-7998AD5AE434}"/>
    <cellStyle name="20% - Accent6 15" xfId="647" xr:uid="{7EEEE0E0-84AF-4799-89C7-082D83CD3A52}"/>
    <cellStyle name="20% - Accent6 16" xfId="648" xr:uid="{E6D1BE34-F0B7-4AF9-9BFE-E59C90D10983}"/>
    <cellStyle name="20% - Accent6 17" xfId="649" xr:uid="{65B87CD9-99DA-44B0-A8D7-37C0D2DFAA14}"/>
    <cellStyle name="20% - Accent6 18" xfId="650" xr:uid="{87A15B5F-BBE7-4D20-9843-CD42BB854330}"/>
    <cellStyle name="20% - Accent6 19" xfId="651" xr:uid="{5D7EC696-2E04-4F74-9787-BF18D856204B}"/>
    <cellStyle name="20% - Accent6 2" xfId="60" xr:uid="{B1E54D3A-1C5E-4A07-909B-5DC30C75CF23}"/>
    <cellStyle name="20% - Accent6 2 10" xfId="652" xr:uid="{2F3422D5-32AF-43E7-8AC4-3EA68193BE3E}"/>
    <cellStyle name="20% - Accent6 2 11" xfId="653" xr:uid="{BBAC17CE-9C2E-4CE9-A059-3C16F0825DE2}"/>
    <cellStyle name="20% - Accent6 2 12" xfId="654" xr:uid="{084C6FC7-6AE6-4D22-99ED-996F263482A9}"/>
    <cellStyle name="20% - Accent6 2 13" xfId="3500" xr:uid="{60B35D22-1159-4EC0-8A37-BB9416A9D2F1}"/>
    <cellStyle name="20% - Accent6 2 2" xfId="655" xr:uid="{963D3F34-DE11-4868-9113-3BE4A7DC968B}"/>
    <cellStyle name="20% - Accent6 2 2 2" xfId="656" xr:uid="{F1D97CB9-27D0-4436-9CEE-51AB57701DA4}"/>
    <cellStyle name="20% - Accent6 2 2 2 2" xfId="657" xr:uid="{6EE4FE84-0FC9-4B1A-808D-7BAE7ECE8EFD}"/>
    <cellStyle name="20% - Accent6 2 2 2 3" xfId="658" xr:uid="{4ABE1983-075A-49ED-83DF-C44366C27A25}"/>
    <cellStyle name="20% - Accent6 2 2 2 4" xfId="659" xr:uid="{B1624584-3670-43F0-8B7C-DD849D66EECF}"/>
    <cellStyle name="20% - Accent6 2 2 3" xfId="660" xr:uid="{744E43AB-3F7F-42E8-B4C8-C2FB0B18E0FC}"/>
    <cellStyle name="20% - Accent6 2 2 4" xfId="661" xr:uid="{289E3B64-24CA-4A05-A83F-52BCB4FEEB06}"/>
    <cellStyle name="20% - Accent6 2 2 5" xfId="662" xr:uid="{58F2B30C-435B-4E1F-94F6-C18470850292}"/>
    <cellStyle name="20% - Accent6 2 2 6" xfId="663" xr:uid="{B1958D1B-F202-426B-87C8-CBDA2B2F72EA}"/>
    <cellStyle name="20% - Accent6 2 2 7" xfId="3714" xr:uid="{D5E2DC5F-99DE-4EF4-B363-36EAE3B3B65F}"/>
    <cellStyle name="20% - Accent6 2 3" xfId="664" xr:uid="{44A77701-67FC-4E2C-A405-BA0B8A16736B}"/>
    <cellStyle name="20% - Accent6 2 3 2" xfId="665" xr:uid="{8DA648AD-5C5F-4BCF-95BF-F43331D3287C}"/>
    <cellStyle name="20% - Accent6 2 3 3" xfId="666" xr:uid="{4D153340-35E5-487F-ACBF-3044024C088C}"/>
    <cellStyle name="20% - Accent6 2 3 4" xfId="667" xr:uid="{D253C383-2AFE-4311-A1EC-109C8B8C5E3D}"/>
    <cellStyle name="20% - Accent6 2 4" xfId="668" xr:uid="{61C65FA3-DBD7-499F-B191-6FE400CB5C28}"/>
    <cellStyle name="20% - Accent6 2 4 2" xfId="669" xr:uid="{61AB58D0-869B-4483-A816-28507C1AB114}"/>
    <cellStyle name="20% - Accent6 2 4 3" xfId="670" xr:uid="{D8A068D0-F84A-413B-9141-69D9FC7EDF1F}"/>
    <cellStyle name="20% - Accent6 2 4 4" xfId="671" xr:uid="{3F398756-AAD5-4BBD-B83C-FD70527CE9FF}"/>
    <cellStyle name="20% - Accent6 2 5" xfId="672" xr:uid="{A0F871D9-3BB1-4AD8-84D4-553CF6D504D3}"/>
    <cellStyle name="20% - Accent6 2 6" xfId="673" xr:uid="{C733A3EC-1B23-4973-A1EA-98E843C46C0E}"/>
    <cellStyle name="20% - Accent6 2 7" xfId="674" xr:uid="{62725B40-07CB-4460-87AF-AD168CC9FEF0}"/>
    <cellStyle name="20% - Accent6 2 8" xfId="675" xr:uid="{67FA4DEE-67B4-42A5-9012-ED772F9CC626}"/>
    <cellStyle name="20% - Accent6 2 9" xfId="676" xr:uid="{1156989B-7D8A-496F-A7E7-CAEE19735474}"/>
    <cellStyle name="20% - Accent6 2_wp2010 ingTFFC2" xfId="677" xr:uid="{CF095E36-D12E-484E-B0E9-6D8C7FA23A3F}"/>
    <cellStyle name="20% - Accent6 20" xfId="678" xr:uid="{551E1A63-EBBF-4670-A245-C511E9705801}"/>
    <cellStyle name="20% - Accent6 21" xfId="679" xr:uid="{675A7F11-CC46-4B15-92FB-68309A88C2CD}"/>
    <cellStyle name="20% - Accent6 22" xfId="680" xr:uid="{A4EA38AF-9911-4BF1-8560-7C9ADD98D881}"/>
    <cellStyle name="20% - Accent6 23" xfId="681" xr:uid="{8A636DF0-A0F2-475B-908D-2190B9FEC7A1}"/>
    <cellStyle name="20% - Accent6 24" xfId="3398" xr:uid="{89B82A8E-14BE-47B8-941C-C1AD47290B1E}"/>
    <cellStyle name="20% - Accent6 25" xfId="3423" xr:uid="{2A888019-4D80-43D1-96E5-379F6E25AC5B}"/>
    <cellStyle name="20% - Accent6 26" xfId="50" xr:uid="{E28CE4F8-F81D-4148-95B6-19D95F4F60B3}"/>
    <cellStyle name="20% - Accent6 27" xfId="3902" xr:uid="{7D5E7EA8-B167-4C98-A3B8-BEB1004257FC}"/>
    <cellStyle name="20% - Accent6 28" xfId="4510" xr:uid="{012A18B4-9844-4F3E-8B8F-322B31A6C1E3}"/>
    <cellStyle name="20% - Accent6 29" xfId="4043" xr:uid="{E980A5F7-80A8-4B27-AE3B-357DBFD73F91}"/>
    <cellStyle name="20% - Accent6 3" xfId="682" xr:uid="{6446A4D0-AE0B-4513-9801-D069B3F34DA6}"/>
    <cellStyle name="20% - Accent6 3 2" xfId="3595" xr:uid="{27BCDC82-C6C3-4BB4-9446-8035FEA781B7}"/>
    <cellStyle name="20% - Accent6 30" xfId="4609" xr:uid="{76656333-A6CD-444B-B1EE-74BC4B07408C}"/>
    <cellStyle name="20% - Accent6 31" xfId="3958" xr:uid="{89933368-15A2-4392-976F-78FE1D1D64AF}"/>
    <cellStyle name="20% - Accent6 32" xfId="4461" xr:uid="{DE04A9E3-5AA8-4213-96DE-949E380106CD}"/>
    <cellStyle name="20% - Accent6 33" xfId="4085" xr:uid="{660D99C6-131D-484E-8E35-E63BF8ABE9A1}"/>
    <cellStyle name="20% - Accent6 34" xfId="4375" xr:uid="{2B1DDD2C-EA66-4E9E-B491-24131FE629DE}"/>
    <cellStyle name="20% - Accent6 35" xfId="4156" xr:uid="{8548C4F1-976B-41D5-A28D-171D062EA976}"/>
    <cellStyle name="20% - Accent6 36" xfId="4315" xr:uid="{73789A8E-BB39-4024-AB3C-AB4466506885}"/>
    <cellStyle name="20% - Accent6 37" xfId="4207" xr:uid="{44DE6E31-8DD7-49B6-83FE-701AF6601A11}"/>
    <cellStyle name="20% - Accent6 38" xfId="4268" xr:uid="{CFFBA633-2CF2-48E8-9FE8-B948C6A1B7CB}"/>
    <cellStyle name="20% - Accent6 39" xfId="3904" xr:uid="{AD4F08B1-73BE-4F80-BD9A-9F1ED94AC216}"/>
    <cellStyle name="20% - Accent6 4" xfId="683" xr:uid="{BB2EFAE2-D8F0-4EFC-B6A3-EDB4ED64CB5A}"/>
    <cellStyle name="20% - Accent6 4 2" xfId="3596" xr:uid="{73DA22E6-FE8D-44CE-B288-507ED8EE23FC}"/>
    <cellStyle name="20% - Accent6 40" xfId="4507" xr:uid="{6B9791FB-D577-4FD7-BF83-ECC3F617A16B}"/>
    <cellStyle name="20% - Accent6 41" xfId="4569" xr:uid="{73D63208-0D6F-42C5-970E-3A9F32A05907}"/>
    <cellStyle name="20% - Accent6 42" xfId="4565" xr:uid="{1B17DF04-3E0D-45B9-9A85-8905712F0B02}"/>
    <cellStyle name="20% - Accent6 43" xfId="3995" xr:uid="{ACD4C849-5896-4530-95BF-3138E64D9F90}"/>
    <cellStyle name="20% - Accent6 44" xfId="4431" xr:uid="{9864DD16-7965-4A0B-B85A-81AD726DA839}"/>
    <cellStyle name="20% - Accent6 45" xfId="4111" xr:uid="{6612AB84-9C90-4C1D-9FA7-9F29A7A2E063}"/>
    <cellStyle name="20% - Accent6 46" xfId="4350" xr:uid="{5F7F4453-A40B-44D6-98F4-31BC20824C19}"/>
    <cellStyle name="20% - Accent6 47" xfId="4174" xr:uid="{1B38D427-C167-4AFE-BE81-25572E64AA66}"/>
    <cellStyle name="20% - Accent6 48" xfId="4300" xr:uid="{835130FE-7F8B-41D4-B23D-96DC74272879}"/>
    <cellStyle name="20% - Accent6 49" xfId="4220" xr:uid="{5AEBF8FB-67E9-4155-AF1A-6CA46BBD11B0}"/>
    <cellStyle name="20% - Accent6 5" xfId="684" xr:uid="{31AC2758-ACE1-4195-BB0D-E820F4CAD388}"/>
    <cellStyle name="20% - Accent6 5 2" xfId="3597" xr:uid="{6BE02974-7DFB-47F9-9143-A2EFB5047CD1}"/>
    <cellStyle name="20% - Accent6 50" xfId="4265" xr:uid="{202D17A1-3D53-4308-9BB9-236822537945}"/>
    <cellStyle name="20% - Accent6 51" xfId="4244" xr:uid="{0104B31B-70C3-43E3-8F59-412FCC8C7ACE}"/>
    <cellStyle name="20% - Accent6 52" xfId="4546" xr:uid="{494C88A2-1B4D-4F19-A7BE-6ABA809FAEEA}"/>
    <cellStyle name="20% - Accent6 53" xfId="4591" xr:uid="{967312B6-A69B-4ED5-8F6A-35D5BA275A4B}"/>
    <cellStyle name="20% - Accent6 54" xfId="3976" xr:uid="{A26CD946-6775-4E51-A18E-03DD9335BFD2}"/>
    <cellStyle name="20% - Accent6 55" xfId="4448" xr:uid="{3D414EF3-D4FB-434B-82BB-4A7B7DF2663D}"/>
    <cellStyle name="20% - Accent6 56" xfId="4096" xr:uid="{61BCA08A-739A-4759-9431-D3B9F980402B}"/>
    <cellStyle name="20% - Accent6 57" xfId="4366" xr:uid="{D4D6F93B-D5A9-4D7A-95E4-BE23D5E31AB2}"/>
    <cellStyle name="20% - Accent6 58" xfId="4165" xr:uid="{9386C4BD-95E0-4148-93A8-9FFEDA9E28DE}"/>
    <cellStyle name="20% - Accent6 59" xfId="3921" xr:uid="{82FF8562-9E29-4BFC-8AA1-D70F1AD7E4AB}"/>
    <cellStyle name="20% - Accent6 6" xfId="685" xr:uid="{F049CFB9-C53F-4CA8-94DD-1DAEF0B9675D}"/>
    <cellStyle name="20% - Accent6 6 2" xfId="3598" xr:uid="{BD54E557-9186-4B18-B73A-5E1C19928566}"/>
    <cellStyle name="20% - Accent6 60" xfId="4494" xr:uid="{1BC94DDA-9A1A-4511-8F34-761F425DD5EF}"/>
    <cellStyle name="20% - Accent6 61" xfId="4539" xr:uid="{7103AA80-1A1C-4911-AEF1-B596D37E210B}"/>
    <cellStyle name="20% - Accent6 62" xfId="4018" xr:uid="{E552F4AB-66B6-4B0F-A210-08AF978E49D6}"/>
    <cellStyle name="20% - Accent6 63" xfId="4410" xr:uid="{CCD10012-3147-432E-A95D-03AA5250FD14}"/>
    <cellStyle name="20% - Accent6 64" xfId="4131" xr:uid="{827CAFA7-7800-4B1E-BF07-40DB1689A5AB}"/>
    <cellStyle name="20% - Accent6 65" xfId="4335" xr:uid="{26B9AD9F-2E2D-4646-90AF-362AAD0198B6}"/>
    <cellStyle name="20% - Accent6 66" xfId="4189" xr:uid="{A1D88EB2-67E0-4AEA-BF8B-0C7527DFCF34}"/>
    <cellStyle name="20% - Accent6 67" xfId="4287" xr:uid="{F85C5888-3808-4B06-8DDE-40DD2BA05B88}"/>
    <cellStyle name="20% - Accent6 68" xfId="4230" xr:uid="{30BA8E7A-6E5B-4AA6-8AEE-F659441EB89E}"/>
    <cellStyle name="20% - Accent6 69" xfId="4625" xr:uid="{B81EB809-B616-403D-AFB4-7F6AB8710A66}"/>
    <cellStyle name="20% - Accent6 7" xfId="686" xr:uid="{7611C966-BEC5-4070-926A-339249AB7297}"/>
    <cellStyle name="20% - Accent6 7 2" xfId="3844" xr:uid="{311DF9DA-BF4D-401C-9EE4-192933BFE6D0}"/>
    <cellStyle name="20% - Accent6 70" xfId="3943" xr:uid="{D70FF162-9E10-41F8-87D1-1322919717FB}"/>
    <cellStyle name="20% - Accent6 71" xfId="4476" xr:uid="{678ED5E5-E367-4D90-B6F4-FFA0CC9CC33D}"/>
    <cellStyle name="20% - Accent6 72" xfId="4572" xr:uid="{2F84A8A5-2D38-4A9A-8034-DF91C5B5CFB9}"/>
    <cellStyle name="20% - Accent6 73" xfId="3989" xr:uid="{B2794C7C-C10A-4423-836C-EE9398ECC348}"/>
    <cellStyle name="20% - Accent6 74" xfId="4436" xr:uid="{E10DDBA6-7438-40B1-BE8B-FDDF1C048C12}"/>
    <cellStyle name="20% - Accent6 75" xfId="4105" xr:uid="{601DC8CF-5388-4326-897F-7C746A61C379}"/>
    <cellStyle name="20% - Accent6 76" xfId="4355" xr:uid="{FCAE8EFE-7A0B-47DF-8B35-6B6817EBCAC3}"/>
    <cellStyle name="20% - Accent6 77" xfId="4172" xr:uid="{6A70646A-7B46-47E5-A084-FBA45FBC0BC0}"/>
    <cellStyle name="20% - Accent6 78" xfId="4302" xr:uid="{2FDE652E-A999-46C1-9F00-FEA749C70F1F}"/>
    <cellStyle name="20% - Accent6 79" xfId="3905" xr:uid="{076AC01B-417D-47C0-9E5B-0DE1608F2C6C}"/>
    <cellStyle name="20% - Accent6 8" xfId="687" xr:uid="{522016A7-613D-4849-99B4-D291CE10C957}"/>
    <cellStyle name="20% - Accent6 80" xfId="3946" xr:uid="{B5D7A238-0680-4954-B905-5C6000DE11E7}"/>
    <cellStyle name="20% - Accent6 81" xfId="4191" xr:uid="{DD25582C-3DCE-4C14-919B-891E521EB2D3}"/>
    <cellStyle name="20% - Accent6 82" xfId="3930" xr:uid="{70BE4FFA-2ED1-4F8D-8BF8-18D7D6C58125}"/>
    <cellStyle name="20% - Accent6 83" xfId="4232" xr:uid="{557C3620-1955-4C9F-A863-21AD3A00EFB2}"/>
    <cellStyle name="20% - Accent6 84" xfId="4327" xr:uid="{27FA3397-A9A5-4E80-832A-052E0794E6FC}"/>
    <cellStyle name="20% - Accent6 85" xfId="4250" xr:uid="{47F96CB0-A8DB-4807-98DA-B5B0E3914A8C}"/>
    <cellStyle name="20% - Accent6 86" xfId="4278" xr:uid="{267F7F8F-32CC-45DD-8A25-A24DCA9F1B56}"/>
    <cellStyle name="20% - Accent6 87" xfId="4254" xr:uid="{78A898CE-BCAC-4BCA-9EF8-43DADA40737D}"/>
    <cellStyle name="20% - Accent6 88" xfId="4646" xr:uid="{C683691F-7560-4FAD-B704-35EC209E39B3}"/>
    <cellStyle name="20% - Accent6 89" xfId="4623" xr:uid="{7FB8DC92-7B83-421D-8C15-CACE65B7DCCE}"/>
    <cellStyle name="20% - Accent6 9" xfId="688" xr:uid="{BAD26593-F00A-4C09-B9D3-A38F5CB5EBD6}"/>
    <cellStyle name="20% - ส่วนที่ถูกเน้น1" xfId="689" xr:uid="{C89CAC10-B344-4A7A-893A-AE4EB5DC9CE5}"/>
    <cellStyle name="20% - ส่วนที่ถูกเน้น1 2" xfId="690" xr:uid="{C6C3B704-11F7-4E42-97C3-8BA66603F658}"/>
    <cellStyle name="20% - ส่วนที่ถูกเน้น1 3" xfId="691" xr:uid="{83A67EDB-A5A3-4E0D-BF23-70407B7D8442}"/>
    <cellStyle name="20% - ส่วนที่ถูกเน้น2" xfId="692" xr:uid="{0870D37D-1FA7-4233-88F6-D4CC7970CF15}"/>
    <cellStyle name="20% - ส่วนที่ถูกเน้น2 2" xfId="693" xr:uid="{BBF160F4-7FA3-4330-B494-359E2608B38D}"/>
    <cellStyle name="20% - ส่วนที่ถูกเน้น2 3" xfId="694" xr:uid="{B981642E-C4DD-4B12-8680-880202A3C415}"/>
    <cellStyle name="20% - ส่วนที่ถูกเน้น3" xfId="695" xr:uid="{12F6A025-9E60-4A20-952E-806522907077}"/>
    <cellStyle name="20% - ส่วนที่ถูกเน้น3 2" xfId="696" xr:uid="{166BAB2C-AFA9-41AD-BD2F-10EE89E3FDB8}"/>
    <cellStyle name="20% - ส่วนที่ถูกเน้น3 3" xfId="697" xr:uid="{B1235953-CE4C-432C-862A-9D2B4D56843F}"/>
    <cellStyle name="20% - ส่วนที่ถูกเน้น4" xfId="698" xr:uid="{D7138BEB-A260-4F49-ACF0-4223F3EDF7FE}"/>
    <cellStyle name="20% - ส่วนที่ถูกเน้น4 2" xfId="699" xr:uid="{5CF7C92B-A93D-4614-B661-ECD6AB5A1CD3}"/>
    <cellStyle name="20% - ส่วนที่ถูกเน้น4 3" xfId="700" xr:uid="{02CBDA21-7F3D-4401-9CCC-99B8D85C0B55}"/>
    <cellStyle name="20% - ส่วนที่ถูกเน้น5" xfId="701" xr:uid="{4F2456B1-25A6-432A-B169-C43D98247BFB}"/>
    <cellStyle name="20% - ส่วนที่ถูกเน้น5 2" xfId="702" xr:uid="{A0210FAE-3EE6-4C5E-B5AC-7C5F4D15FFF6}"/>
    <cellStyle name="20% - ส่วนที่ถูกเน้น5 3" xfId="703" xr:uid="{DB9B8029-7A45-43E5-B67C-148834DDEC90}"/>
    <cellStyle name="20% - ส่วนที่ถูกเน้น6" xfId="704" xr:uid="{7533CB06-045B-4C23-A04B-D3A0C5E51DEA}"/>
    <cellStyle name="20% - ส่วนที่ถูกเน้น6 2" xfId="705" xr:uid="{E8283205-3F21-4312-A8CD-0C839F08F686}"/>
    <cellStyle name="20% - ส่วนที่ถูกเน้น6 3" xfId="706" xr:uid="{7C5014C3-DDA9-4FC2-BDE9-D8652CEAEBA0}"/>
    <cellStyle name="๒๖๋_x000d_A_x0001_" xfId="707" xr:uid="{1DEB6617-3143-4F85-82DD-43C0CAC67C86}"/>
    <cellStyle name="40% - Accent1 10" xfId="708" xr:uid="{0A23E794-0DCE-401C-A88B-C6E921CDDE26}"/>
    <cellStyle name="40% - Accent1 11" xfId="709" xr:uid="{C00C3C74-6FB7-4AAF-AD42-2A9DE0A9357E}"/>
    <cellStyle name="40% - Accent1 12" xfId="710" xr:uid="{0E1F7BED-77C6-4207-B6D5-B8125F9C3DAA}"/>
    <cellStyle name="40% - Accent1 13" xfId="711" xr:uid="{17C67B1A-725F-4D8E-9A7D-D606D48F2BD7}"/>
    <cellStyle name="40% - Accent1 14" xfId="712" xr:uid="{C719CE6D-523C-4148-BB05-92B5499C135E}"/>
    <cellStyle name="40% - Accent1 15" xfId="713" xr:uid="{FD0308D3-3725-49F9-AF82-DBC149439C33}"/>
    <cellStyle name="40% - Accent1 16" xfId="714" xr:uid="{52B73752-FB8C-45A6-8E08-67DD0660F772}"/>
    <cellStyle name="40% - Accent1 17" xfId="715" xr:uid="{60E008E0-B044-43E5-9F1B-A6D3CA3EE194}"/>
    <cellStyle name="40% - Accent1 18" xfId="716" xr:uid="{59DA6DE0-0DCC-4879-B89F-C1005C8B7AC1}"/>
    <cellStyle name="40% - Accent1 19" xfId="717" xr:uid="{BF6EFAA2-8B61-4E7D-8A71-EDE967C60679}"/>
    <cellStyle name="40% - Accent1 2" xfId="61" xr:uid="{602377C3-2D58-4BC7-92BE-3A61356E9083}"/>
    <cellStyle name="40% - Accent1 2 10" xfId="718" xr:uid="{96926E03-5FDF-4D80-9D2B-CAC86B548DFC}"/>
    <cellStyle name="40% - Accent1 2 11" xfId="719" xr:uid="{DA6CD59D-D5F3-40FF-8C1C-6AEF6286CCA0}"/>
    <cellStyle name="40% - Accent1 2 12" xfId="720" xr:uid="{2AB77910-1E91-43FF-90C4-B9EC3821BB92}"/>
    <cellStyle name="40% - Accent1 2 13" xfId="3501" xr:uid="{0EB4BEB0-83CD-4313-9918-6AC87FF1B85C}"/>
    <cellStyle name="40% - Accent1 2 2" xfId="721" xr:uid="{1631ADE1-AC8C-44F8-8F81-F03772796D94}"/>
    <cellStyle name="40% - Accent1 2 2 2" xfId="722" xr:uid="{8C75C50E-45FB-443F-9896-C54BAB97DBCE}"/>
    <cellStyle name="40% - Accent1 2 2 2 2" xfId="723" xr:uid="{E1D83F8B-4F8E-4652-B235-CD5B62EC93B6}"/>
    <cellStyle name="40% - Accent1 2 2 2 3" xfId="724" xr:uid="{B59638B0-1606-4C9A-8FE8-CB741027FD4C}"/>
    <cellStyle name="40% - Accent1 2 2 2 4" xfId="725" xr:uid="{C6F6D6A8-5379-49DD-BAA0-B011B3FC2EFB}"/>
    <cellStyle name="40% - Accent1 2 2 3" xfId="726" xr:uid="{2EC231A2-2964-4C84-AFE4-99E5A3ABB1FE}"/>
    <cellStyle name="40% - Accent1 2 2 4" xfId="727" xr:uid="{A04B1B4F-F132-4A0B-886B-5680C59F7B1F}"/>
    <cellStyle name="40% - Accent1 2 2 5" xfId="728" xr:uid="{AC0F24D0-9CF6-49FF-9224-0C84C2AE99A5}"/>
    <cellStyle name="40% - Accent1 2 2 6" xfId="729" xr:uid="{B0BA8EC9-456D-4CD3-BDC8-40ED3231AED8}"/>
    <cellStyle name="40% - Accent1 2 2 7" xfId="3715" xr:uid="{9B2AD76D-537B-49F1-A75E-C9B57EA820A8}"/>
    <cellStyle name="40% - Accent1 2 3" xfId="730" xr:uid="{9E5E0C78-BB38-4178-845D-9FB10DA5E57C}"/>
    <cellStyle name="40% - Accent1 2 3 2" xfId="731" xr:uid="{9083FD91-955F-40DB-A914-C270D02D7F51}"/>
    <cellStyle name="40% - Accent1 2 3 3" xfId="732" xr:uid="{215CAA9C-36FF-407C-96BA-2BB5EDF98F03}"/>
    <cellStyle name="40% - Accent1 2 3 4" xfId="733" xr:uid="{924681FC-E188-4338-B416-18AE8FA16AB0}"/>
    <cellStyle name="40% - Accent1 2 4" xfId="734" xr:uid="{6DE67780-3DD4-4119-A5BD-13F766E92D12}"/>
    <cellStyle name="40% - Accent1 2 4 2" xfId="735" xr:uid="{B3C3939B-BEBB-40E4-8D2F-93FB7B9CAA62}"/>
    <cellStyle name="40% - Accent1 2 4 3" xfId="736" xr:uid="{9A9846AF-9D4F-47C2-922F-17070261AA50}"/>
    <cellStyle name="40% - Accent1 2 4 4" xfId="737" xr:uid="{393A1D9A-62AD-45C9-9A5F-211E6488E2E3}"/>
    <cellStyle name="40% - Accent1 2 5" xfId="738" xr:uid="{A74D3529-3D07-4E6C-80FD-33591CD31D3E}"/>
    <cellStyle name="40% - Accent1 2 6" xfId="739" xr:uid="{00DA802A-3BAF-40CA-B6E9-BB29CDDB66EA}"/>
    <cellStyle name="40% - Accent1 2 7" xfId="740" xr:uid="{58944DE3-5684-4906-9232-48CDBF1E61BE}"/>
    <cellStyle name="40% - Accent1 2 8" xfId="741" xr:uid="{91181B06-BB63-45BB-B686-004C8D203454}"/>
    <cellStyle name="40% - Accent1 2 9" xfId="742" xr:uid="{2FFC861F-677B-42D1-BBE1-8CD48F62690E}"/>
    <cellStyle name="40% - Accent1 2_wp2010 ingTFFC2" xfId="743" xr:uid="{AB77D2E0-3DA7-4BBB-BE14-5599951A33B6}"/>
    <cellStyle name="40% - Accent1 20" xfId="744" xr:uid="{6B9B6D51-7209-4AC6-AA9D-188FD298EA85}"/>
    <cellStyle name="40% - Accent1 21" xfId="745" xr:uid="{BC792D20-9E70-4B35-AE7D-AEB75F215641}"/>
    <cellStyle name="40% - Accent1 22" xfId="746" xr:uid="{737185B6-C3CE-4801-8B77-185337BA37CB}"/>
    <cellStyle name="40% - Accent1 23" xfId="747" xr:uid="{0C4B663D-6F83-47A5-8E55-E42668F81E74}"/>
    <cellStyle name="40% - Accent1 24" xfId="3389" xr:uid="{EB4D7FCA-CD90-4816-8360-E19986CA713D}"/>
    <cellStyle name="40% - Accent1 25" xfId="3432" xr:uid="{E0910C09-C262-4F6F-BFD5-B16204ED0AD3}"/>
    <cellStyle name="40% - Accent1 26" xfId="36" xr:uid="{4D6FEDC5-8E81-4382-8506-2721C93F2DDB}"/>
    <cellStyle name="40% - Accent1 27" xfId="3891" xr:uid="{A258D88B-AF7F-4208-A03F-08AC8AF3F642}"/>
    <cellStyle name="40% - Accent1 28" xfId="4520" xr:uid="{D398E954-E33D-488B-B94C-299AC0F28325}"/>
    <cellStyle name="40% - Accent1 29" xfId="4033" xr:uid="{0FED1FFE-035D-4338-9C6A-07FD958447C8}"/>
    <cellStyle name="40% - Accent1 3" xfId="748" xr:uid="{A556944B-DF18-4B51-A382-1F7C35FF7221}"/>
    <cellStyle name="40% - Accent1 3 2" xfId="3599" xr:uid="{6E5303AA-31B5-4225-9D84-688FC744686A}"/>
    <cellStyle name="40% - Accent1 30" xfId="4541" xr:uid="{2F816B51-B752-4F77-A844-62C91AAD8714}"/>
    <cellStyle name="40% - Accent1 31" xfId="4015" xr:uid="{EFBA0B2C-D8B0-4798-97D9-B61934ADF9E4}"/>
    <cellStyle name="40% - Accent1 32" xfId="4412" xr:uid="{7A30EF0B-CED7-4DF6-91FC-BB13E6E2AE2C}"/>
    <cellStyle name="40% - Accent1 33" xfId="4129" xr:uid="{2FBBE429-4017-4FD1-A70E-03509A9C48BD}"/>
    <cellStyle name="40% - Accent1 34" xfId="4337" xr:uid="{A23F53DE-A0D7-4F94-9DEF-515614B1C23D}"/>
    <cellStyle name="40% - Accent1 35" xfId="4187" xr:uid="{F8547A6B-1AD4-40E6-9575-26775C46609C}"/>
    <cellStyle name="40% - Accent1 36" xfId="4289" xr:uid="{F4EE4985-13E4-43D6-8AB3-EEE0C6C1FF75}"/>
    <cellStyle name="40% - Accent1 37" xfId="4229" xr:uid="{B3A2158C-0CFD-4E03-ADFA-F9493D7DF8EA}"/>
    <cellStyle name="40% - Accent1 38" xfId="4261" xr:uid="{FF70A258-DA73-4AA5-82E2-BDA86DFD39DF}"/>
    <cellStyle name="40% - Accent1 39" xfId="4248" xr:uid="{8A53B203-4593-4A5E-8B8C-E55759EA52CB}"/>
    <cellStyle name="40% - Accent1 4" xfId="749" xr:uid="{30E6C3F4-812B-4727-A731-FE9003E1F204}"/>
    <cellStyle name="40% - Accent1 4 2" xfId="3600" xr:uid="{6D53DAF4-FA0A-45E8-813A-9586CCD5C2F9}"/>
    <cellStyle name="40% - Accent1 40" xfId="4598" xr:uid="{49E57309-A835-431B-BC02-1E9CD4D7414C}"/>
    <cellStyle name="40% - Accent1 41" xfId="4590" xr:uid="{1C4DB40E-4DAE-4E3F-A16B-37B28CBB82B2}"/>
    <cellStyle name="40% - Accent1 42" xfId="4616" xr:uid="{2C801A39-F4F5-427D-997E-81C613C9307E}"/>
    <cellStyle name="40% - Accent1 43" xfId="3951" xr:uid="{C9DAE546-68DD-43A7-BECB-EFC66D08EFAA}"/>
    <cellStyle name="40% - Accent1 44" xfId="4469" xr:uid="{9F7A2E37-28F4-4B91-8076-7D1B2BB4DC95}"/>
    <cellStyle name="40% - Accent1 45" xfId="4077" xr:uid="{2019C10F-01A8-4FF3-98FF-FE8DFF8CBC04}"/>
    <cellStyle name="40% - Accent1 46" xfId="4550" xr:uid="{F3CAE0EB-F881-4804-937D-0E273ACE6209}"/>
    <cellStyle name="40% - Accent1 47" xfId="4006" xr:uid="{0383AA91-1F0C-4225-AC35-028C0DF9C8AF}"/>
    <cellStyle name="40% - Accent1 48" xfId="4421" xr:uid="{20BE22C7-A86A-47A9-A579-7BE09E23E73D}"/>
    <cellStyle name="40% - Accent1 49" xfId="4121" xr:uid="{22507F06-4728-41E1-8091-EB15A237EFFD}"/>
    <cellStyle name="40% - Accent1 5" xfId="750" xr:uid="{87A672FA-3A8C-4B17-BAAD-3850B4CE0EB8}"/>
    <cellStyle name="40% - Accent1 5 2" xfId="3601" xr:uid="{ED2B85FB-037A-4588-827F-B89C8A3DDDEA}"/>
    <cellStyle name="40% - Accent1 50" xfId="4343" xr:uid="{8119C4F7-B46B-4D94-A680-7B0531B0A035}"/>
    <cellStyle name="40% - Accent1 51" xfId="4181" xr:uid="{392282EB-1145-4641-AB20-5DD0F9FE8AAD}"/>
    <cellStyle name="40% - Accent1 52" xfId="4294" xr:uid="{ED682CF2-6A07-4711-BF7F-F8D27D5F6955}"/>
    <cellStyle name="40% - Accent1 53" xfId="4224" xr:uid="{CF7330D7-DDCE-4EEE-BFFF-776D1DDBFBA4}"/>
    <cellStyle name="40% - Accent1 54" xfId="3906" xr:uid="{04342534-8958-485D-B458-585158308644}"/>
    <cellStyle name="40% - Accent1 55" xfId="4523" xr:uid="{FD1175E7-6860-49D9-9F62-F6AACCEAB4BA}"/>
    <cellStyle name="40% - Accent1 56" xfId="4554" xr:uid="{2AFF15A8-5AC0-4DD6-B1D4-13122860555D}"/>
    <cellStyle name="40% - Accent1 57" xfId="4004" xr:uid="{D31810E3-8AD9-4E86-8CA9-667DEDF56002}"/>
    <cellStyle name="40% - Accent1 58" xfId="4423" xr:uid="{3CBFBD4B-5A10-4DA5-9E11-67BAA646ED60}"/>
    <cellStyle name="40% - Accent1 59" xfId="4119" xr:uid="{69AC7C22-92AE-4C1D-A0B8-56599F2EBCB8}"/>
    <cellStyle name="40% - Accent1 6" xfId="751" xr:uid="{35A4545B-ED29-4999-A2EE-03DF8C28BC22}"/>
    <cellStyle name="40% - Accent1 6 2" xfId="3602" xr:uid="{D84CDECE-E487-4D6F-A670-A05994CD0D7E}"/>
    <cellStyle name="40% - Accent1 60" xfId="3925" xr:uid="{BAFAEE99-EE10-4320-99E7-EF3CA5F5B1E1}"/>
    <cellStyle name="40% - Accent1 61" xfId="4490" xr:uid="{F20DC5A5-4F32-4589-A814-57F4537A1E1A}"/>
    <cellStyle name="40% - Accent1 62" xfId="4059" xr:uid="{BFED8306-A46E-4110-AB17-2B13CBFFC833}"/>
    <cellStyle name="40% - Accent1 63" xfId="4392" xr:uid="{66A9C634-0A0C-491D-BA87-7472BC40D25C}"/>
    <cellStyle name="40% - Accent1 64" xfId="4145" xr:uid="{2B2C2CAE-8EC9-4576-A09C-35E2171CB358}"/>
    <cellStyle name="40% - Accent1 65" xfId="4324" xr:uid="{645E0D31-3440-4564-BD2F-DE0CAF255914}"/>
    <cellStyle name="40% - Accent1 66" xfId="4200" xr:uid="{4C84F59A-02AA-41A0-923B-615A60F04F7B}"/>
    <cellStyle name="40% - Accent1 67" xfId="3917" xr:uid="{ED756E47-A85E-48B6-A042-93E765CD664C}"/>
    <cellStyle name="40% - Accent1 68" xfId="4498" xr:uid="{0AFA810B-0EA6-47D4-8902-9B8A084EB41C}"/>
    <cellStyle name="40% - Accent1 69" xfId="4053" xr:uid="{F7CB414F-4013-4FFD-B99C-D703B5BE0B1D}"/>
    <cellStyle name="40% - Accent1 7" xfId="752" xr:uid="{7613AB4C-3132-4BC1-A3ED-F637F2127465}"/>
    <cellStyle name="40% - Accent1 7 2" xfId="3825" xr:uid="{2327A6C5-B22E-4075-BDAA-23E50FC54A98}"/>
    <cellStyle name="40% - Accent1 70" xfId="4529" xr:uid="{69A676DA-224E-4A07-95A6-FA5B2FFB70F5}"/>
    <cellStyle name="40% - Accent1 71" xfId="4027" xr:uid="{8601391F-2443-4D55-86ED-DBB87BF2B544}"/>
    <cellStyle name="40% - Accent1 72" xfId="4402" xr:uid="{2EB29CFA-BFBB-4CB8-B1BB-373866CD5386}"/>
    <cellStyle name="40% - Accent1 73" xfId="4138" xr:uid="{8F2E4391-B9FA-46A2-9746-D12A54ADBBF1}"/>
    <cellStyle name="40% - Accent1 74" xfId="4330" xr:uid="{49A84491-A0B9-437E-810C-5CC233F9A6EE}"/>
    <cellStyle name="40% - Accent1 75" xfId="4195" xr:uid="{B2E515DD-5DDB-44A3-9608-835EDF3E9A98}"/>
    <cellStyle name="40% - Accent1 76" xfId="4281" xr:uid="{A9396FD4-69B4-4723-8FFC-4AD9B074C410}"/>
    <cellStyle name="40% - Accent1 77" xfId="4237" xr:uid="{3F9DF7B6-85DC-46DD-9630-5F1954D3DC59}"/>
    <cellStyle name="40% - Accent1 78" xfId="4259" xr:uid="{D3D928AC-6DCA-4644-9F42-F31E10C2FFB1}"/>
    <cellStyle name="40% - Accent1 79" xfId="4251" xr:uid="{98CEDFF0-D7A3-4B33-A078-C8D31AE07112}"/>
    <cellStyle name="40% - Accent1 8" xfId="753" xr:uid="{245E798C-7A85-4ED8-AC34-CE8734DF4639}"/>
    <cellStyle name="40% - Accent1 80" xfId="4643" xr:uid="{72F79DDD-CF3D-4507-93E1-F2784DA2EFF5}"/>
    <cellStyle name="40% - Accent1 81" xfId="4238" xr:uid="{53B03B86-7188-48C6-A1A0-E1A2FF1360FA}"/>
    <cellStyle name="40% - Accent1 82" xfId="4649" xr:uid="{4B211117-877C-4F66-920E-3FE9D410DC72}"/>
    <cellStyle name="40% - Accent1 83" xfId="4668" xr:uid="{61D97737-6108-4B68-AA53-2BF13E6C48C1}"/>
    <cellStyle name="40% - Accent1 84" xfId="4283" xr:uid="{CCAEF334-9701-419E-96EF-7AA939B31F63}"/>
    <cellStyle name="40% - Accent1 85" xfId="4029" xr:uid="{97957208-49E2-4E9B-97C1-7E73EBE48EF7}"/>
    <cellStyle name="40% - Accent1 86" xfId="4542" xr:uid="{3B6CAB7A-80F9-43D4-B9A5-3C2B87A2FDCA}"/>
    <cellStyle name="40% - Accent1 87" xfId="4528" xr:uid="{F980B835-9E13-4F07-97FF-4497DF37F336}"/>
    <cellStyle name="40% - Accent1 88" xfId="4654" xr:uid="{2E398832-3492-41F6-8ADC-5094C535EB57}"/>
    <cellStyle name="40% - Accent1 89" xfId="4385" xr:uid="{95DFF130-F6E9-462E-A40B-7C1CACFF74CD}"/>
    <cellStyle name="40% - Accent1 9" xfId="754" xr:uid="{FA8D395B-2ACC-48D2-BF57-2B446D773ED7}"/>
    <cellStyle name="40% - Accent2 10" xfId="755" xr:uid="{F062698E-2F81-4BF0-9C12-BB896A15B66B}"/>
    <cellStyle name="40% - Accent2 11" xfId="756" xr:uid="{A6663D5A-E615-40E8-8B0F-1562DAA5D48D}"/>
    <cellStyle name="40% - Accent2 12" xfId="757" xr:uid="{7C5626C2-7826-44BB-B52D-ED549F3482FF}"/>
    <cellStyle name="40% - Accent2 13" xfId="758" xr:uid="{76E70EDB-3573-4736-A9C9-9E1FA7C97BBE}"/>
    <cellStyle name="40% - Accent2 14" xfId="759" xr:uid="{A2B99B5A-6EF4-45A6-BB13-F5C0D17ACEA1}"/>
    <cellStyle name="40% - Accent2 15" xfId="760" xr:uid="{FBCA3616-3551-428C-8B84-2B7445E08257}"/>
    <cellStyle name="40% - Accent2 16" xfId="761" xr:uid="{F101E12A-DAEF-43AC-BA0A-777E9A564849}"/>
    <cellStyle name="40% - Accent2 17" xfId="762" xr:uid="{C70D430E-9199-4236-984E-AC8305431394}"/>
    <cellStyle name="40% - Accent2 18" xfId="763" xr:uid="{393388EE-D31F-4C89-8324-1DB50FAAF899}"/>
    <cellStyle name="40% - Accent2 19" xfId="764" xr:uid="{80370D91-DB95-469F-B850-2F8468A876BF}"/>
    <cellStyle name="40% - Accent2 2" xfId="62" xr:uid="{10414902-8264-4BD2-91B4-3A4BF2AF6C90}"/>
    <cellStyle name="40% - Accent2 2 10" xfId="765" xr:uid="{DFEE6CFF-4B4B-4CAD-859A-ECF4160AA6C6}"/>
    <cellStyle name="40% - Accent2 2 11" xfId="766" xr:uid="{82478C41-899B-43D1-A678-1F9FABB6D0F8}"/>
    <cellStyle name="40% - Accent2 2 12" xfId="767" xr:uid="{6A2A368E-79D4-42B0-9940-195A674889B8}"/>
    <cellStyle name="40% - Accent2 2 13" xfId="3502" xr:uid="{D84A27FE-423B-4A68-99B3-4CFE652115AD}"/>
    <cellStyle name="40% - Accent2 2 2" xfId="768" xr:uid="{31DF8024-DBF0-47EC-9A02-AB2AF5E252A0}"/>
    <cellStyle name="40% - Accent2 2 2 2" xfId="769" xr:uid="{69A7BB16-F9B2-4F52-A7F5-3E822CB01503}"/>
    <cellStyle name="40% - Accent2 2 2 2 2" xfId="770" xr:uid="{45CA5350-D745-4833-86FE-97906667E69B}"/>
    <cellStyle name="40% - Accent2 2 2 2 3" xfId="771" xr:uid="{69715B9B-5CFE-401D-B712-620412BB65A3}"/>
    <cellStyle name="40% - Accent2 2 2 2 4" xfId="772" xr:uid="{C7AF0003-A529-49F7-8410-C350CAD48682}"/>
    <cellStyle name="40% - Accent2 2 2 3" xfId="773" xr:uid="{A1DC0B09-B2EB-465A-816A-FD0D8387BE85}"/>
    <cellStyle name="40% - Accent2 2 2 4" xfId="774" xr:uid="{C8D6F628-D85A-401B-839D-9C082BE5F865}"/>
    <cellStyle name="40% - Accent2 2 2 5" xfId="775" xr:uid="{E97F548C-EDFD-4AAC-83A4-7E0A03FE6860}"/>
    <cellStyle name="40% - Accent2 2 2 6" xfId="776" xr:uid="{B751FC83-BBA1-428A-BCE2-86E67A0D63E1}"/>
    <cellStyle name="40% - Accent2 2 2 7" xfId="3716" xr:uid="{6AF85E8D-1071-4089-BC30-7ED0FD9FDC91}"/>
    <cellStyle name="40% - Accent2 2 3" xfId="777" xr:uid="{8A7246D7-DB44-4069-A4E7-4105A62C5370}"/>
    <cellStyle name="40% - Accent2 2 3 2" xfId="778" xr:uid="{3EC25528-67E9-4645-9A55-791C30A096BF}"/>
    <cellStyle name="40% - Accent2 2 3 3" xfId="779" xr:uid="{BE2C73DE-2294-4DFF-8BC9-9C1DB3CE4FEA}"/>
    <cellStyle name="40% - Accent2 2 3 4" xfId="780" xr:uid="{56986D8C-EED8-42DD-B5F4-1A192ABB67C3}"/>
    <cellStyle name="40% - Accent2 2 4" xfId="781" xr:uid="{4F2B906F-D2AC-4EA1-A1E2-30C9DF799B6A}"/>
    <cellStyle name="40% - Accent2 2 4 2" xfId="782" xr:uid="{D3297569-25B3-4316-B57C-B6262217BADC}"/>
    <cellStyle name="40% - Accent2 2 4 3" xfId="783" xr:uid="{BEC29D53-2ABE-4DAF-8FE6-D3E8902860A7}"/>
    <cellStyle name="40% - Accent2 2 4 4" xfId="784" xr:uid="{B2459BEF-3DEC-4248-B3A9-ABD62BB476D7}"/>
    <cellStyle name="40% - Accent2 2 5" xfId="785" xr:uid="{1C13CBD3-7A4D-4AE8-855F-D29417A609B7}"/>
    <cellStyle name="40% - Accent2 2 6" xfId="786" xr:uid="{B42E3CE1-712F-45D6-9688-2A4EA79357AE}"/>
    <cellStyle name="40% - Accent2 2 7" xfId="787" xr:uid="{9F6EC171-97B6-4147-BEC4-4DE322681A51}"/>
    <cellStyle name="40% - Accent2 2 8" xfId="788" xr:uid="{AA60B00F-B041-411A-BEE5-565F7FD59F0F}"/>
    <cellStyle name="40% - Accent2 2 9" xfId="789" xr:uid="{EF67CB8D-63D4-43B4-9841-41B4F0A9A3FE}"/>
    <cellStyle name="40% - Accent2 2_wp2010 ingTFFC2" xfId="790" xr:uid="{5860398A-51F1-4AD2-BBAF-C76172266B70}"/>
    <cellStyle name="40% - Accent2 20" xfId="791" xr:uid="{9A4E7344-EB09-417F-96D3-48E3A3E1AD48}"/>
    <cellStyle name="40% - Accent2 21" xfId="792" xr:uid="{37AB18DF-39CA-4B1E-AF4B-2D892416BE22}"/>
    <cellStyle name="40% - Accent2 22" xfId="793" xr:uid="{42FC80C8-79CF-4C72-B646-46767AE86CCD}"/>
    <cellStyle name="40% - Accent2 23" xfId="794" xr:uid="{FC88EAB9-3B34-4A2E-BA7C-D413BE6E45F9}"/>
    <cellStyle name="40% - Accent2 24" xfId="3391" xr:uid="{EC531077-EAAE-4EB8-AFB9-F6707AC9F326}"/>
    <cellStyle name="40% - Accent2 25" xfId="3430" xr:uid="{4BE935DE-AC1E-42F9-A541-74B7E784F144}"/>
    <cellStyle name="40% - Accent2 26" xfId="39" xr:uid="{6CB31F4E-BEBB-4C8A-A16F-FC54136721A4}"/>
    <cellStyle name="40% - Accent2 27" xfId="3894" xr:uid="{B5FED0BF-C0D3-45A9-A19F-7085E017BAD8}"/>
    <cellStyle name="40% - Accent2 28" xfId="4518" xr:uid="{22D87592-403C-4B0C-A2E3-0D6AF22B41E2}"/>
    <cellStyle name="40% - Accent2 29" xfId="4035" xr:uid="{3ACC6699-38AB-42B6-BD2D-C81D6F417DD2}"/>
    <cellStyle name="40% - Accent2 3" xfId="795" xr:uid="{43626FE2-ABDC-46F1-85A7-140C1C882CF1}"/>
    <cellStyle name="40% - Accent2 3 2" xfId="3603" xr:uid="{C5A178D8-753E-4176-AFC9-050047A9F25C}"/>
    <cellStyle name="40% - Accent2 30" xfId="4399" xr:uid="{87B8BAE2-7846-4DA6-B89A-FFDEB9580C75}"/>
    <cellStyle name="40% - Accent2 31" xfId="4140" xr:uid="{A3B2DCCF-7156-467E-80BE-7D364FF1E624}"/>
    <cellStyle name="40% - Accent2 32" xfId="4621" xr:uid="{DC0A87A9-5434-4FED-B74C-828572C2F765}"/>
    <cellStyle name="40% - Accent2 33" xfId="3945" xr:uid="{6F415628-AE19-4367-B95C-04FD3D1510BE}"/>
    <cellStyle name="40% - Accent2 34" xfId="4474" xr:uid="{51825281-58A4-4A1F-A1B4-075050FF24E1}"/>
    <cellStyle name="40% - Accent2 35" xfId="4071" xr:uid="{B785DC45-6E98-416B-B245-E89C40B5513A}"/>
    <cellStyle name="40% - Accent2 36" xfId="4383" xr:uid="{D62F0676-85F3-48BA-AF8F-77F68741027E}"/>
    <cellStyle name="40% - Accent2 37" xfId="4150" xr:uid="{BD48CABC-E3B4-4616-996D-5A937DC5B8E0}"/>
    <cellStyle name="40% - Accent2 38" xfId="4319" xr:uid="{20EAA2E8-EE84-4A96-81A6-AA43D91917C0}"/>
    <cellStyle name="40% - Accent2 39" xfId="4203" xr:uid="{F36D6AB6-A7FA-4EB3-BD42-6A6106285F50}"/>
    <cellStyle name="40% - Accent2 4" xfId="796" xr:uid="{494F6D32-BA52-467C-82FB-8F68DC3B1798}"/>
    <cellStyle name="40% - Accent2 4 2" xfId="3604" xr:uid="{D31836AE-2694-4662-96F1-6F64DC002641}"/>
    <cellStyle name="40% - Accent2 40" xfId="4271" xr:uid="{C5C6AD55-6AC9-4C7D-A7A7-C7D888CE09D0}"/>
    <cellStyle name="40% - Accent2 41" xfId="4242" xr:uid="{59EE01ED-320E-421B-BE87-051BEE2D4827}"/>
    <cellStyle name="40% - Accent2 42" xfId="4534" xr:uid="{756259DD-FD9C-43EB-80CC-ACE67C7B8207}"/>
    <cellStyle name="40% - Accent2 43" xfId="4022" xr:uid="{49A0637C-6C11-48CC-BC8D-394C424364E1}"/>
    <cellStyle name="40% - Accent2 44" xfId="4407" xr:uid="{AE86C06A-60A2-4B51-A707-9EB467EB1062}"/>
    <cellStyle name="40% - Accent2 45" xfId="4134" xr:uid="{90285053-78D7-48E0-A114-1847454EC4D6}"/>
    <cellStyle name="40% - Accent2 46" xfId="4333" xr:uid="{60EB9DE5-A487-4449-9676-04B5FEB35464}"/>
    <cellStyle name="40% - Accent2 47" xfId="4192" xr:uid="{2239B05F-CA0E-4A16-892C-7B76F1E5366D}"/>
    <cellStyle name="40% - Accent2 48" xfId="4285" xr:uid="{1EAB8831-60A2-4FCE-963A-E7AD3709A683}"/>
    <cellStyle name="40% - Accent2 49" xfId="4233" xr:uid="{98E0BBAA-CF6B-4F75-8BF8-B4594EBD5078}"/>
    <cellStyle name="40% - Accent2 5" xfId="797" xr:uid="{CE37DD5F-82FF-4362-993F-043DBBBF1150}"/>
    <cellStyle name="40% - Accent2 5 2" xfId="3605" xr:uid="{B3492CBA-C591-4E3A-B217-D016B9D82E58}"/>
    <cellStyle name="40% - Accent2 50" xfId="4564" xr:uid="{CAF9E268-1EB0-4776-82B1-1AB770B092C9}"/>
    <cellStyle name="40% - Accent2 51" xfId="3997" xr:uid="{E023237E-5DA4-4A4C-80F8-E3F450592A39}"/>
    <cellStyle name="40% - Accent2 52" xfId="4429" xr:uid="{3AF08CE0-74DB-427E-8ECA-2623D6F5B5D3}"/>
    <cellStyle name="40% - Accent2 53" xfId="4112" xr:uid="{894F4536-A4A9-4E48-BDB1-03E4EE93FC1A}"/>
    <cellStyle name="40% - Accent2 54" xfId="4349" xr:uid="{906450A6-02F7-4171-8A6C-284D5EBDE747}"/>
    <cellStyle name="40% - Accent2 55" xfId="4175" xr:uid="{F966FE4F-8788-4BF3-AB60-491823C46520}"/>
    <cellStyle name="40% - Accent2 56" xfId="3919" xr:uid="{8A89FCDF-EEE9-48CA-A8AD-B8A319DE33C5}"/>
    <cellStyle name="40% - Accent2 57" xfId="4496" xr:uid="{66BE2749-C04C-495D-9427-71407111746D}"/>
    <cellStyle name="40% - Accent2 58" xfId="4055" xr:uid="{3ABDE36F-16F8-47BD-8B90-B19AF1518D6D}"/>
    <cellStyle name="40% - Accent2 59" xfId="4396" xr:uid="{33E0E2E8-D390-4579-B8E7-61380C80C3DB}"/>
    <cellStyle name="40% - Accent2 6" xfId="798" xr:uid="{EB55BFFC-6677-4948-8C31-DF2ED036BD89}"/>
    <cellStyle name="40% - Accent2 6 2" xfId="3606" xr:uid="{42562303-FA9A-4D92-B5FE-930C37ACE78D}"/>
    <cellStyle name="40% - Accent2 60" xfId="4142" xr:uid="{D2D2D599-81F1-4D71-B8F2-5DE198B2477B}"/>
    <cellStyle name="40% - Accent2 61" xfId="4614" xr:uid="{552DDFCD-46F5-4BD9-AB5F-A2265C228EC6}"/>
    <cellStyle name="40% - Accent2 62" xfId="3953" xr:uid="{34065CCE-8180-4396-960B-DACD2B7281DD}"/>
    <cellStyle name="40% - Accent2 63" xfId="4466" xr:uid="{7D3B746B-C5A1-4DBF-A682-2747D7366494}"/>
    <cellStyle name="40% - Accent2 64" xfId="4080" xr:uid="{AF2846A6-21DF-4E57-BB52-4214B701F6B2}"/>
    <cellStyle name="40% - Accent2 65" xfId="4380" xr:uid="{DCA286C7-443E-4856-B8CB-8F7EDDB39ABC}"/>
    <cellStyle name="40% - Accent2 66" xfId="4152" xr:uid="{4AF77184-312C-42FA-85B8-A02FD7C3E6F3}"/>
    <cellStyle name="40% - Accent2 67" xfId="4318" xr:uid="{99FB1F23-0FF6-4256-84C9-F290B057FDFF}"/>
    <cellStyle name="40% - Accent2 68" xfId="4204" xr:uid="{381A5215-63C4-49FB-859D-D18E6AD025CE}"/>
    <cellStyle name="40% - Accent2 69" xfId="4270" xr:uid="{399336FB-60E1-43E6-BCBE-55DCD24A4FD1}"/>
    <cellStyle name="40% - Accent2 7" xfId="799" xr:uid="{909D2A94-047A-4CE7-8728-B1A77E11805C}"/>
    <cellStyle name="40% - Accent2 7 2" xfId="3829" xr:uid="{F6D8E245-69E9-4A47-BB0F-F388EB8B1D17}"/>
    <cellStyle name="40% - Accent2 70" xfId="4551" xr:uid="{E1DBB635-29EB-43CD-B3C2-B78AF625D0F1}"/>
    <cellStyle name="40% - Accent2 71" xfId="4545" xr:uid="{9DECB353-11EB-476B-8CC0-94B84D637FA4}"/>
    <cellStyle name="40% - Accent2 72" xfId="4011" xr:uid="{5120DD27-097D-4CD3-ADF9-A9CE43F19CD1}"/>
    <cellStyle name="40% - Accent2 73" xfId="4416" xr:uid="{B7A2682D-7F05-4FD3-B273-B0111492421D}"/>
    <cellStyle name="40% - Accent2 74" xfId="4126" xr:uid="{1EC4E2F6-9185-4837-990C-04940C16B6E9}"/>
    <cellStyle name="40% - Accent2 75" xfId="4340" xr:uid="{0E5900A9-43DD-4A4C-8A43-3DEBBB0B6E52}"/>
    <cellStyle name="40% - Accent2 76" xfId="4184" xr:uid="{3E9CE869-27DA-442F-89C9-663E836DA647}"/>
    <cellStyle name="40% - Accent2 77" xfId="3918" xr:uid="{77EC8C1A-1E94-4FC3-8832-FF8E924EDD3B}"/>
    <cellStyle name="40% - Accent2 78" xfId="4497" xr:uid="{B90CC634-3AA9-419D-AE26-E2E023B83F3C}"/>
    <cellStyle name="40% - Accent2 79" xfId="4054" xr:uid="{C49980CA-BBA9-4A2A-AD8E-E01871DB355C}"/>
    <cellStyle name="40% - Accent2 8" xfId="800" xr:uid="{C037364D-2BA8-4BC5-830A-33DADF5A73F9}"/>
    <cellStyle name="40% - Accent2 80" xfId="4630" xr:uid="{082E54D8-50D0-45CB-9E91-E25859DD0980}"/>
    <cellStyle name="40% - Accent2 81" xfId="4756" xr:uid="{75762F2A-CDAC-4659-98BC-E4452F746B46}"/>
    <cellStyle name="40% - Accent2 82" xfId="4637" xr:uid="{BFDBD87E-9778-40B8-9AEC-1BFFD22C476F}"/>
    <cellStyle name="40% - Accent2 83" xfId="4758" xr:uid="{268EC5D1-9DE0-44FF-AB70-B083B1DE90EB}"/>
    <cellStyle name="40% - Accent2 84" xfId="3968" xr:uid="{15F2C712-9E84-4EBB-84A0-45AFC9DF8A71}"/>
    <cellStyle name="40% - Accent2 85" xfId="4680" xr:uid="{C1A2530A-84A9-4B34-B2D3-66FCD71D415F}"/>
    <cellStyle name="40% - Accent2 86" xfId="4735" xr:uid="{A7EDA151-1A14-404B-A120-A356BC7E7F71}"/>
    <cellStyle name="40% - Accent2 87" xfId="4246" xr:uid="{CE02EC19-58CF-4EEC-B746-B8168CEF7E74}"/>
    <cellStyle name="40% - Accent2 88" xfId="3892" xr:uid="{D44487F1-14EF-405E-8857-77BCA7278B36}"/>
    <cellStyle name="40% - Accent2 89" xfId="4297" xr:uid="{91D320BA-4992-4F98-8E88-855B73275475}"/>
    <cellStyle name="40% - Accent2 9" xfId="801" xr:uid="{6F137C4A-3C40-4538-8D69-2EFC31494196}"/>
    <cellStyle name="40% - Accent3 10" xfId="802" xr:uid="{E056D71E-4879-4DFF-9EDC-C615F5FD705B}"/>
    <cellStyle name="40% - Accent3 11" xfId="803" xr:uid="{ED90A6A7-A602-4BD8-BC55-882871368431}"/>
    <cellStyle name="40% - Accent3 12" xfId="804" xr:uid="{70976826-5078-488D-810C-76A5AEA14FBB}"/>
    <cellStyle name="40% - Accent3 13" xfId="805" xr:uid="{D54CEBA8-34CE-443E-AD2E-620BC8E15F2D}"/>
    <cellStyle name="40% - Accent3 14" xfId="806" xr:uid="{C306963D-EECF-4054-B59C-77FBCFA03F5D}"/>
    <cellStyle name="40% - Accent3 15" xfId="807" xr:uid="{4CEABBAB-5B11-4A0A-9DD4-48641E526E7C}"/>
    <cellStyle name="40% - Accent3 16" xfId="808" xr:uid="{504EA7D0-7140-4407-AFF3-A5405CE38E61}"/>
    <cellStyle name="40% - Accent3 17" xfId="809" xr:uid="{55F2048B-770D-41C5-80AC-7B4DFCD94F19}"/>
    <cellStyle name="40% - Accent3 18" xfId="810" xr:uid="{E480A05B-0650-40B7-841D-A1A659AA0B97}"/>
    <cellStyle name="40% - Accent3 19" xfId="811" xr:uid="{B46FE6AC-DEF9-4B4F-A3C1-165C57054F97}"/>
    <cellStyle name="40% - Accent3 2" xfId="63" xr:uid="{E0F296A4-8A15-4BC9-BCFF-62C3653CA8CC}"/>
    <cellStyle name="40% - Accent3 2 10" xfId="812" xr:uid="{B186E35A-4424-4FF4-94C6-558016AA8F03}"/>
    <cellStyle name="40% - Accent3 2 11" xfId="813" xr:uid="{A0CCAD31-D6FB-4174-9692-2F2FC8037F45}"/>
    <cellStyle name="40% - Accent3 2 12" xfId="814" xr:uid="{E189AEE0-7CE5-4C92-9C9F-B0577D815DC1}"/>
    <cellStyle name="40% - Accent3 2 13" xfId="3503" xr:uid="{B3D00B8B-6F9F-4760-B820-AFD1839E86FB}"/>
    <cellStyle name="40% - Accent3 2 2" xfId="815" xr:uid="{4478A062-9573-4BCD-AD86-42BA9D9F122F}"/>
    <cellStyle name="40% - Accent3 2 2 2" xfId="816" xr:uid="{E8898C44-F16C-4899-874A-BE79CB6B2BFC}"/>
    <cellStyle name="40% - Accent3 2 2 2 2" xfId="817" xr:uid="{D8A61F1A-85B3-4EB3-BD7C-C760AD8C744D}"/>
    <cellStyle name="40% - Accent3 2 2 2 3" xfId="818" xr:uid="{AB78CD4E-CBE9-44E4-8498-4A9C538DEFDE}"/>
    <cellStyle name="40% - Accent3 2 2 2 4" xfId="819" xr:uid="{8116FF86-7683-45B5-B6B6-2A2631C03D73}"/>
    <cellStyle name="40% - Accent3 2 2 3" xfId="820" xr:uid="{13B75227-3733-4889-8A94-FC3F9DBE5275}"/>
    <cellStyle name="40% - Accent3 2 2 4" xfId="821" xr:uid="{F6EC4F73-E464-44C0-A097-E981BF1328E0}"/>
    <cellStyle name="40% - Accent3 2 2 5" xfId="822" xr:uid="{9CB21B00-F360-4B63-8528-AB194C02207E}"/>
    <cellStyle name="40% - Accent3 2 2 6" xfId="823" xr:uid="{75BDD9E0-0A28-42ED-88CA-9CA5463ED6DC}"/>
    <cellStyle name="40% - Accent3 2 2 7" xfId="3717" xr:uid="{F19CE30B-7BE6-4B37-9754-EF13F122D779}"/>
    <cellStyle name="40% - Accent3 2 3" xfId="824" xr:uid="{89480B32-D72C-4175-AFAF-5957B77A7F07}"/>
    <cellStyle name="40% - Accent3 2 3 2" xfId="825" xr:uid="{0DE09A61-948A-4605-9B98-BCA38772FF4C}"/>
    <cellStyle name="40% - Accent3 2 3 3" xfId="826" xr:uid="{42E936FE-B6A4-465D-BBCC-95E1BDC87808}"/>
    <cellStyle name="40% - Accent3 2 3 4" xfId="827" xr:uid="{2B5254B1-40C8-405E-88D6-D23BB9F38A1D}"/>
    <cellStyle name="40% - Accent3 2 4" xfId="828" xr:uid="{0012984C-3914-49C6-A22E-D375C2933EE1}"/>
    <cellStyle name="40% - Accent3 2 4 2" xfId="829" xr:uid="{DE9D1B95-6A16-4C22-90F8-049C4DBB1D53}"/>
    <cellStyle name="40% - Accent3 2 4 3" xfId="830" xr:uid="{5397D774-A9C2-479F-B78F-A9936B2D92FC}"/>
    <cellStyle name="40% - Accent3 2 4 4" xfId="831" xr:uid="{68FBE5F3-021F-4BF4-A225-FAAA0E6F753F}"/>
    <cellStyle name="40% - Accent3 2 5" xfId="832" xr:uid="{865A8F88-6019-442D-BD8B-6E3242ABEFD6}"/>
    <cellStyle name="40% - Accent3 2 6" xfId="833" xr:uid="{1F5CD13C-F40C-4F4F-8D8D-63925F8D47ED}"/>
    <cellStyle name="40% - Accent3 2 7" xfId="834" xr:uid="{A9DE8C36-4EC1-4846-AF26-E8923E40DA7C}"/>
    <cellStyle name="40% - Accent3 2 8" xfId="835" xr:uid="{3F5EAD40-3E4E-432D-84CD-410AA2CC6CB0}"/>
    <cellStyle name="40% - Accent3 2 9" xfId="836" xr:uid="{EBD5671E-E675-47B5-9837-9ECB1DEFDFF8}"/>
    <cellStyle name="40% - Accent3 2_wp2010 ingTFFC2" xfId="837" xr:uid="{2CE97296-3BE0-4668-A57C-567C74643DE6}"/>
    <cellStyle name="40% - Accent3 20" xfId="838" xr:uid="{F2A78F9B-C44D-4116-83F9-4355F6D63C51}"/>
    <cellStyle name="40% - Accent3 21" xfId="839" xr:uid="{7B2F00E5-3E01-48E4-A922-03014EE287FB}"/>
    <cellStyle name="40% - Accent3 22" xfId="840" xr:uid="{D8772169-79AA-41BB-8050-931112861E1B}"/>
    <cellStyle name="40% - Accent3 23" xfId="841" xr:uid="{AB75DEB7-245A-4F9C-825D-5D70885AFE2D}"/>
    <cellStyle name="40% - Accent3 24" xfId="3393" xr:uid="{F1F63030-72F7-4666-A011-168BB1695B95}"/>
    <cellStyle name="40% - Accent3 25" xfId="3428" xr:uid="{1CED9B8C-51F5-43B1-8840-6BEC4535356E}"/>
    <cellStyle name="40% - Accent3 26" xfId="42" xr:uid="{C814DC10-4BC2-4AE6-AED3-369E50373EBF}"/>
    <cellStyle name="40% - Accent3 27" xfId="3896" xr:uid="{7914BF36-53D0-412A-9EAD-B6D0E5375FB4}"/>
    <cellStyle name="40% - Accent3 28" xfId="4516" xr:uid="{C8B3C3FA-2333-461A-B388-990CC10A65F3}"/>
    <cellStyle name="40% - Accent3 29" xfId="4037" xr:uid="{0320494E-85B7-455C-A062-F39E096C8946}"/>
    <cellStyle name="40% - Accent3 3" xfId="842" xr:uid="{D6C18A49-42D2-438E-8158-6BC8AE72B800}"/>
    <cellStyle name="40% - Accent3 3 2" xfId="3607" xr:uid="{C06B2817-BB72-47C3-AE19-DD9E667C8FAB}"/>
    <cellStyle name="40% - Accent3 30" xfId="4628" xr:uid="{A4D719F9-92DE-4061-BA57-3CEAF89BA2A5}"/>
    <cellStyle name="40% - Accent3 31" xfId="3940" xr:uid="{54FEA262-8478-42CC-8325-BA9357B8CF1E}"/>
    <cellStyle name="40% - Accent3 32" xfId="4479" xr:uid="{BCCD7B40-6BD4-4B2B-BB70-D4C4125D47B2}"/>
    <cellStyle name="40% - Accent3 33" xfId="4069" xr:uid="{180D8761-BEF3-4DD5-B436-BAD5DC55B8CE}"/>
    <cellStyle name="40% - Accent3 34" xfId="4561" xr:uid="{C9C154DC-3C5B-4B65-B698-2472A30F1F81}"/>
    <cellStyle name="40% - Accent3 35" xfId="4566" xr:uid="{81C32DE4-2406-4C59-B3C7-96C9E25E232A}"/>
    <cellStyle name="40% - Accent3 36" xfId="3994" xr:uid="{FF1C3BD8-B01D-440E-AE01-D6A157029A38}"/>
    <cellStyle name="40% - Accent3 37" xfId="4432" xr:uid="{340E5D07-514E-413A-980F-A643F860A6B0}"/>
    <cellStyle name="40% - Accent3 38" xfId="4110" xr:uid="{2479628F-0892-4D7E-9758-37DEC47E1913}"/>
    <cellStyle name="40% - Accent3 39" xfId="4351" xr:uid="{44D89156-0050-452D-AD12-83475278A4C4}"/>
    <cellStyle name="40% - Accent3 4" xfId="843" xr:uid="{DC8C3368-9AEC-431B-891B-15862057CE60}"/>
    <cellStyle name="40% - Accent3 4 2" xfId="3608" xr:uid="{25879233-89A3-48A7-A9D3-7FEBF9F5D402}"/>
    <cellStyle name="40% - Accent3 40" xfId="4173" xr:uid="{1169A3CD-9086-4498-9207-D49D23477CEE}"/>
    <cellStyle name="40% - Accent3 41" xfId="4301" xr:uid="{E86B1B09-F8ED-4C74-AF98-65EC2D93D15E}"/>
    <cellStyle name="40% - Accent3 42" xfId="4219" xr:uid="{3DA1712D-6A55-4DB6-BAA2-BB9F47FA204C}"/>
    <cellStyle name="40% - Accent3 43" xfId="4266" xr:uid="{408978FE-ACD7-4080-9745-143078AFF714}"/>
    <cellStyle name="40% - Accent3 44" xfId="4243" xr:uid="{BC70933C-FC92-4BCF-B9B9-A5553F8B712C}"/>
    <cellStyle name="40% - Accent3 45" xfId="4547" xr:uid="{277695AA-05E3-4A63-89D5-FB15D73D9EC9}"/>
    <cellStyle name="40% - Accent3 46" xfId="4009" xr:uid="{73A24B14-152A-4F55-9826-44E9BEB60A95}"/>
    <cellStyle name="40% - Accent3 47" xfId="4418" xr:uid="{C0562332-D5C4-4D6B-A78E-9B10D4FD0DBA}"/>
    <cellStyle name="40% - Accent3 48" xfId="4575" xr:uid="{7DE6BD3E-7358-4EB5-ACE9-ED32550F37F1}"/>
    <cellStyle name="40% - Accent3 49" xfId="3987" xr:uid="{FFF3D6B5-2F91-477A-B0BD-81D525FDA81C}"/>
    <cellStyle name="40% - Accent3 5" xfId="844" xr:uid="{B3A8076F-B24C-4169-95BC-1E9981E68366}"/>
    <cellStyle name="40% - Accent3 5 2" xfId="3609" xr:uid="{B3B2B3A0-C7FC-456A-AA16-BDD37360BA7F}"/>
    <cellStyle name="40% - Accent3 50" xfId="3931" xr:uid="{44056027-1C83-4AC1-A5BB-EA548A4FF148}"/>
    <cellStyle name="40% - Accent3 51" xfId="4487" xr:uid="{016357BF-FA12-44D0-99ED-573423171947}"/>
    <cellStyle name="40% - Accent3 52" xfId="4571" xr:uid="{38D87960-7ABB-43EB-AC82-10FC092AA5A7}"/>
    <cellStyle name="40% - Accent3 53" xfId="3990" xr:uid="{4D714497-EFD2-4075-BAE2-1B4DE593142A}"/>
    <cellStyle name="40% - Accent3 54" xfId="4435" xr:uid="{3379D548-D75E-4398-87C8-962FBB0B73C1}"/>
    <cellStyle name="40% - Accent3 55" xfId="4106" xr:uid="{663919B0-D29F-4E38-A3DF-507B4E78A12B}"/>
    <cellStyle name="40% - Accent3 56" xfId="4354" xr:uid="{F7B3A230-E102-4D3A-9DC7-E6F80D027C4B}"/>
    <cellStyle name="40% - Accent3 57" xfId="4577" xr:uid="{EC1CD54B-B2E9-4D45-A5C3-14B73D356DE9}"/>
    <cellStyle name="40% - Accent3 58" xfId="3985" xr:uid="{1FBFDCCA-FE32-4DFE-8678-3F0BA3261F07}"/>
    <cellStyle name="40% - Accent3 59" xfId="4439" xr:uid="{A1899B9C-AA8A-41E0-A89C-06E654CDF35F}"/>
    <cellStyle name="40% - Accent3 6" xfId="845" xr:uid="{C4CC3046-6F0F-4E72-AE99-BEAB889EB2F3}"/>
    <cellStyle name="40% - Accent3 6 2" xfId="3610" xr:uid="{AB638E09-0B42-444F-9890-1FE016BC152E}"/>
    <cellStyle name="40% - Accent3 60" xfId="4594" xr:uid="{473F446D-C843-493F-9CBC-E86DE3C82906}"/>
    <cellStyle name="40% - Accent3 61" xfId="3974" xr:uid="{3DE3C809-FB2D-49FE-A293-13D731B8352A}"/>
    <cellStyle name="40% - Accent3 62" xfId="4450" xr:uid="{6012E812-D51E-4B22-AB4F-EEDB5B9BA366}"/>
    <cellStyle name="40% - Accent3 63" xfId="4094" xr:uid="{F608D571-5F9A-4E60-8F63-9B85C458C09B}"/>
    <cellStyle name="40% - Accent3 64" xfId="4368" xr:uid="{3C8707D1-6465-4559-BDFC-6565DEAB42FE}"/>
    <cellStyle name="40% - Accent3 65" xfId="4163" xr:uid="{AE64D6F3-2056-487F-A376-1EA18527AD3F}"/>
    <cellStyle name="40% - Accent3 66" xfId="4613" xr:uid="{994944BA-9983-4C89-A216-D2165DE974DF}"/>
    <cellStyle name="40% - Accent3 67" xfId="3954" xr:uid="{9DE69078-2286-403A-9987-8FDDA8A25726}"/>
    <cellStyle name="40% - Accent3 68" xfId="4465" xr:uid="{D008A46B-F96A-4B07-A7F5-E69DFD1AB30A}"/>
    <cellStyle name="40% - Accent3 69" xfId="4081" xr:uid="{6809CBD9-2836-4029-A21A-D9CF907416C2}"/>
    <cellStyle name="40% - Accent3 7" xfId="846" xr:uid="{57AC675C-C703-4EDE-94DF-FE4C4A12ECDA}"/>
    <cellStyle name="40% - Accent3 7 2" xfId="3833" xr:uid="{818FD5D5-24FD-42A3-A2D5-EC3299AE24B4}"/>
    <cellStyle name="40% - Accent3 70" xfId="4379" xr:uid="{3F228BBA-B0A9-4619-9376-4C06C2B6C61B}"/>
    <cellStyle name="40% - Accent3 71" xfId="4153" xr:uid="{4004944A-DCD4-4858-90B1-DE6283B9FA4E}"/>
    <cellStyle name="40% - Accent3 72" xfId="3922" xr:uid="{A7B88940-9333-4EF6-921D-E2AEF45990E7}"/>
    <cellStyle name="40% - Accent3 73" xfId="4493" xr:uid="{BB8F76E0-1ACC-47DF-B2F4-1E81B269C95F}"/>
    <cellStyle name="40% - Accent3 74" xfId="4057" xr:uid="{33F43B0B-65C7-4394-9C37-1417C83E5E4C}"/>
    <cellStyle name="40% - Accent3 75" xfId="4394" xr:uid="{C992DFF5-5532-4C93-B122-E709A0ED69DB}"/>
    <cellStyle name="40% - Accent3 76" xfId="4143" xr:uid="{42DFA924-3E53-4CA0-9A48-586F9EEA22FE}"/>
    <cellStyle name="40% - Accent3 77" xfId="4326" xr:uid="{BB0C77C8-58E7-43B4-98C4-A0C5FB8A9AFC}"/>
    <cellStyle name="40% - Accent3 78" xfId="4198" xr:uid="{36B43E9F-D990-4154-9DFF-988E6F937782}"/>
    <cellStyle name="40% - Accent3 79" xfId="4277" xr:uid="{F8D8ECFA-D5D3-4459-ACFB-918888B289FE}"/>
    <cellStyle name="40% - Accent3 8" xfId="847" xr:uid="{4ED8FF7A-0D50-4E14-879D-E195738E1618}"/>
    <cellStyle name="40% - Accent3 80" xfId="4361" xr:uid="{F7BCCD0F-8F98-4442-8B2A-C6FCC3F1CA6B}"/>
    <cellStyle name="40% - Accent3 81" xfId="4660" xr:uid="{6443CC8B-C44E-4E17-AFE5-C866B9D055BB}"/>
    <cellStyle name="40% - Accent3 82" xfId="4306" xr:uid="{FB571D4E-E698-48FB-A8AA-EF3C2074E3FB}"/>
    <cellStyle name="40% - Accent3 83" xfId="4732" xr:uid="{3D11AA51-B3FA-400E-BC4B-E0A9629D8FF1}"/>
    <cellStyle name="40% - Accent3 84" xfId="3911" xr:uid="{B36B9DEE-7386-4203-9660-9BB0DB70F5EC}"/>
    <cellStyle name="40% - Accent3 85" xfId="4739" xr:uid="{BDC3683B-EFD6-4655-A6DF-B31B08C8CB20}"/>
    <cellStyle name="40% - Accent3 86" xfId="4048" xr:uid="{B30F38F6-6FEE-41C1-9D31-E7CCF6101DB4}"/>
    <cellStyle name="40% - Accent3 87" xfId="4258" xr:uid="{4DDA28CD-F815-47FB-8EBB-A22A2C41E059}"/>
    <cellStyle name="40% - Accent3 88" xfId="4740" xr:uid="{FB233A98-7369-438B-BA3C-297E00B0D51D}"/>
    <cellStyle name="40% - Accent3 89" xfId="4275" xr:uid="{9A01B355-A117-44FD-8698-0E5C3FC57063}"/>
    <cellStyle name="40% - Accent3 9" xfId="848" xr:uid="{2B053147-C776-467D-BD4C-7882C2E8986C}"/>
    <cellStyle name="40% - Accent4 10" xfId="849" xr:uid="{24383550-08B9-4356-826A-68BC05740CA3}"/>
    <cellStyle name="40% - Accent4 11" xfId="850" xr:uid="{3B52D667-F035-40C6-800D-4E6F4B3CE0BB}"/>
    <cellStyle name="40% - Accent4 12" xfId="851" xr:uid="{E53E1F4B-8A7E-4FAE-81C2-E8C3C292D6FC}"/>
    <cellStyle name="40% - Accent4 13" xfId="852" xr:uid="{38896A8A-52A2-4A4A-8C83-F97117882B0D}"/>
    <cellStyle name="40% - Accent4 14" xfId="853" xr:uid="{5A127989-1858-460D-AF3D-C2BE091FE7D1}"/>
    <cellStyle name="40% - Accent4 15" xfId="854" xr:uid="{350C754D-527A-416C-88D8-F6969627C012}"/>
    <cellStyle name="40% - Accent4 16" xfId="855" xr:uid="{53E04C9C-B152-47AA-95A8-DE330951FB55}"/>
    <cellStyle name="40% - Accent4 17" xfId="856" xr:uid="{A8235827-9657-4EF4-B64E-6D475A29D1B8}"/>
    <cellStyle name="40% - Accent4 18" xfId="857" xr:uid="{7F1D4CE2-BB0C-4CA8-A267-3C125C119316}"/>
    <cellStyle name="40% - Accent4 19" xfId="858" xr:uid="{C3298EBF-18F5-4A2F-80F6-AE30B8D0E34C}"/>
    <cellStyle name="40% - Accent4 2" xfId="64" xr:uid="{1FE3A26B-D18E-4CFE-965E-408EF5805008}"/>
    <cellStyle name="40% - Accent4 2 10" xfId="859" xr:uid="{C13547E0-01EF-47B7-B94C-DF9D8BEE280E}"/>
    <cellStyle name="40% - Accent4 2 11" xfId="860" xr:uid="{1212FE2F-E4D5-481E-A18C-CF57BA110D11}"/>
    <cellStyle name="40% - Accent4 2 12" xfId="861" xr:uid="{FC6BC91A-D028-487A-B194-197B4823B011}"/>
    <cellStyle name="40% - Accent4 2 13" xfId="3504" xr:uid="{0399DB9F-DC16-4BCF-8E23-9F22E3A4518F}"/>
    <cellStyle name="40% - Accent4 2 2" xfId="862" xr:uid="{0509F237-CDA5-4CB3-B82B-9129C976AF7C}"/>
    <cellStyle name="40% - Accent4 2 2 2" xfId="863" xr:uid="{1A2F1E67-D7A0-4BAE-8F13-E5E7F8C842C4}"/>
    <cellStyle name="40% - Accent4 2 2 2 2" xfId="864" xr:uid="{B08AB598-52A3-4CED-B4F4-0FDC2C76B1B6}"/>
    <cellStyle name="40% - Accent4 2 2 2 3" xfId="865" xr:uid="{2DF8D6D2-32E7-4D42-9AC7-E0BEB2D73635}"/>
    <cellStyle name="40% - Accent4 2 2 2 4" xfId="866" xr:uid="{F54FF7AE-27E5-4F2B-8EA0-C2B8C0BA283E}"/>
    <cellStyle name="40% - Accent4 2 2 3" xfId="867" xr:uid="{A6330455-E4A5-4037-88A2-5691BA324C25}"/>
    <cellStyle name="40% - Accent4 2 2 4" xfId="868" xr:uid="{EB6D4C7C-408B-4A11-A5FF-38C88975013A}"/>
    <cellStyle name="40% - Accent4 2 2 5" xfId="869" xr:uid="{D7B8CF2F-3EDB-4796-B898-B56A8D054D93}"/>
    <cellStyle name="40% - Accent4 2 2 6" xfId="870" xr:uid="{019FC5E2-33E8-45DE-9C5F-8D5FA75D71EB}"/>
    <cellStyle name="40% - Accent4 2 2 7" xfId="3718" xr:uid="{340F077C-FFFB-4674-AADE-BC842C5BA6E2}"/>
    <cellStyle name="40% - Accent4 2 3" xfId="871" xr:uid="{EC6B602F-0464-4015-9230-1A5422093C91}"/>
    <cellStyle name="40% - Accent4 2 3 2" xfId="872" xr:uid="{8F674972-558D-46DD-A3D9-8D63351E693E}"/>
    <cellStyle name="40% - Accent4 2 3 3" xfId="873" xr:uid="{10956771-E49B-4F9B-9D9E-19AE7764B338}"/>
    <cellStyle name="40% - Accent4 2 3 4" xfId="874" xr:uid="{098A548D-C905-4DEC-8484-95C65B7B292F}"/>
    <cellStyle name="40% - Accent4 2 4" xfId="875" xr:uid="{4EA81D00-AB1F-4DD8-B628-8FD5FBB914D6}"/>
    <cellStyle name="40% - Accent4 2 4 2" xfId="876" xr:uid="{860C741F-7D67-4269-B0FB-EABBA37C0137}"/>
    <cellStyle name="40% - Accent4 2 4 3" xfId="877" xr:uid="{9DCFA7F8-696F-4031-BE27-73613B90238D}"/>
    <cellStyle name="40% - Accent4 2 4 4" xfId="878" xr:uid="{100A4BF3-6D34-47D0-8C45-29B6B215E4AA}"/>
    <cellStyle name="40% - Accent4 2 5" xfId="879" xr:uid="{CD8C257D-3441-46FE-8B9D-00BE576AD5D6}"/>
    <cellStyle name="40% - Accent4 2 6" xfId="880" xr:uid="{04DFE858-95A1-4564-BC85-163501B39988}"/>
    <cellStyle name="40% - Accent4 2 7" xfId="881" xr:uid="{48E12895-E98E-44FE-867F-162505AC598C}"/>
    <cellStyle name="40% - Accent4 2 8" xfId="882" xr:uid="{B0FC45AD-40B6-45C8-B264-50302A1B2804}"/>
    <cellStyle name="40% - Accent4 2 9" xfId="883" xr:uid="{FC4D4F61-9666-46B8-9FBA-F8265F8C0CAC}"/>
    <cellStyle name="40% - Accent4 2_wp2010 ingTFFC2" xfId="884" xr:uid="{B556E338-2120-43B5-A15F-4A34ADECB8BA}"/>
    <cellStyle name="40% - Accent4 20" xfId="885" xr:uid="{7ABEC8D1-FFEC-470C-B689-AFC7ABE8471F}"/>
    <cellStyle name="40% - Accent4 21" xfId="886" xr:uid="{7F7F4D83-2F2F-454E-8498-B013C8C0C700}"/>
    <cellStyle name="40% - Accent4 22" xfId="887" xr:uid="{CDEF0103-C48C-4060-B527-7F6D64CEDA73}"/>
    <cellStyle name="40% - Accent4 23" xfId="888" xr:uid="{B980048E-DADB-4808-BAE0-BE0F98178A1A}"/>
    <cellStyle name="40% - Accent4 24" xfId="3395" xr:uid="{43A944B7-97ED-4AEA-94FD-210B91D23CD6}"/>
    <cellStyle name="40% - Accent4 25" xfId="3426" xr:uid="{1BE5E8A7-DD86-4D15-A232-4C1F783C143A}"/>
    <cellStyle name="40% - Accent4 26" xfId="45" xr:uid="{95142794-94B4-4B31-BE06-711988A678E0}"/>
    <cellStyle name="40% - Accent4 27" xfId="3898" xr:uid="{72E92E44-534B-40DE-A754-FB489114D00D}"/>
    <cellStyle name="40% - Accent4 28" xfId="4514" xr:uid="{A16A0934-4669-4893-8DC8-4AB642BFAE48}"/>
    <cellStyle name="40% - Accent4 29" xfId="4039" xr:uid="{EE552EA8-2A3F-48B9-8F80-B3883B9FA23D}"/>
    <cellStyle name="40% - Accent4 3" xfId="889" xr:uid="{B1D0E529-59F2-43E3-88DA-5B517564CDCD}"/>
    <cellStyle name="40% - Accent4 3 2" xfId="3611" xr:uid="{098240A5-7C23-4711-9117-2FE2D11414B6}"/>
    <cellStyle name="40% - Accent4 30" xfId="4622" xr:uid="{B9C2B7BB-2AE2-48F3-847F-96F5F6EC1D6C}"/>
    <cellStyle name="40% - Accent4 31" xfId="3944" xr:uid="{C3692A5A-06FB-47F2-8075-82563FACA318}"/>
    <cellStyle name="40% - Accent4 32" xfId="4475" xr:uid="{C8D7993A-BF5C-4880-9CFE-CC4DD93A9A9F}"/>
    <cellStyle name="40% - Accent4 33" xfId="4573" xr:uid="{A9F388A3-6D98-4A03-B014-06404D70CC87}"/>
    <cellStyle name="40% - Accent4 34" xfId="3988" xr:uid="{87A33435-A5D6-44B7-BC09-57804228D84D}"/>
    <cellStyle name="40% - Accent4 35" xfId="3929" xr:uid="{1BFB8B53-2207-40FA-8E65-541B235FCD91}"/>
    <cellStyle name="40% - Accent4 36" xfId="4488" xr:uid="{E1D67A79-B1B9-41DB-9AFB-6126EAAA250A}"/>
    <cellStyle name="40% - Accent4 37" xfId="4062" xr:uid="{5F0EB79D-1F1E-4C51-A0DC-533AE1F2B1AA}"/>
    <cellStyle name="40% - Accent4 38" xfId="4543" xr:uid="{3C053658-629C-4247-8017-567E8DE040CE}"/>
    <cellStyle name="40% - Accent4 39" xfId="4013" xr:uid="{0137B02E-1893-436D-8287-41190FB1CCEE}"/>
    <cellStyle name="40% - Accent4 4" xfId="890" xr:uid="{107C6D68-0EAD-43EF-8EFA-8017043E0B43}"/>
    <cellStyle name="40% - Accent4 4 2" xfId="3612" xr:uid="{33235EC0-0314-4971-ADD5-9C636F8C686C}"/>
    <cellStyle name="40% - Accent4 40" xfId="4413" xr:uid="{5F19C7E8-3838-4B95-96BC-174C5CD426CD}"/>
    <cellStyle name="40% - Accent4 41" xfId="4128" xr:uid="{6680EDFC-2F04-41C8-89B3-9228E96D6A3C}"/>
    <cellStyle name="40% - Accent4 42" xfId="4338" xr:uid="{095AAC4E-CA06-4437-AC9D-0A69B491869F}"/>
    <cellStyle name="40% - Accent4 43" xfId="4186" xr:uid="{F134EEA8-FF30-40AA-AC27-36E408A1D0D6}"/>
    <cellStyle name="40% - Accent4 44" xfId="4290" xr:uid="{F6C14C12-FB15-4BBA-92C9-436124077FD4}"/>
    <cellStyle name="40% - Accent4 45" xfId="4228" xr:uid="{A62CFA78-88C1-4CF2-ADF9-90FE90178AF7}"/>
    <cellStyle name="40% - Accent4 46" xfId="4626" xr:uid="{D37BC425-D76C-4699-B506-1E5ADBF83514}"/>
    <cellStyle name="40% - Accent4 47" xfId="3942" xr:uid="{B1EE6E53-1900-4EC7-9654-D3E5ABC3318D}"/>
    <cellStyle name="40% - Accent4 48" xfId="4477" xr:uid="{8184674A-3EAC-484D-B8D1-33FF05A29759}"/>
    <cellStyle name="40% - Accent4 49" xfId="4540" xr:uid="{5AB2DDDE-A5CB-49FB-8F7D-BC08E8F32F9E}"/>
    <cellStyle name="40% - Accent4 5" xfId="891" xr:uid="{92B602D7-4195-49D4-B70F-395FB6EB3C25}"/>
    <cellStyle name="40% - Accent4 5 2" xfId="3613" xr:uid="{50EA8C5E-60F3-4ECF-AE56-E984DEE3CFBF}"/>
    <cellStyle name="40% - Accent4 50" xfId="4017" xr:uid="{77DDF3B1-27E8-443F-B960-627D522CACA0}"/>
    <cellStyle name="40% - Accent4 51" xfId="4411" xr:uid="{1323F3C4-5762-4096-9CE3-1DF2332BE47D}"/>
    <cellStyle name="40% - Accent4 52" xfId="4130" xr:uid="{6EB6FD50-6375-4EFE-BE4C-7AE30C01D21A}"/>
    <cellStyle name="40% - Accent4 53" xfId="4336" xr:uid="{203F3CDC-78A6-474E-956E-AAE0F4963CBB}"/>
    <cellStyle name="40% - Accent4 54" xfId="4188" xr:uid="{ADBC39FD-08AD-4D39-BE35-E36F0D88B2DE}"/>
    <cellStyle name="40% - Accent4 55" xfId="4288" xr:uid="{1FA8E033-786E-408E-822D-E073EEB46D0D}"/>
    <cellStyle name="40% - Accent4 56" xfId="3939" xr:uid="{7299FC27-442F-42A3-984A-F971D2EDF213}"/>
    <cellStyle name="40% - Accent4 57" xfId="4480" xr:uid="{9C450F51-5332-4B01-8A9A-7A3283E2FD2E}"/>
    <cellStyle name="40% - Accent4 58" xfId="4068" xr:uid="{0A98ED99-2178-42F7-BC82-CF64AB0D81C1}"/>
    <cellStyle name="40% - Accent4 59" xfId="4531" xr:uid="{2E31D457-E730-4435-942E-72D059A8F7C3}"/>
    <cellStyle name="40% - Accent4 6" xfId="892" xr:uid="{4F3728EF-6B51-48C4-9375-EDE3AA97D635}"/>
    <cellStyle name="40% - Accent4 6 2" xfId="3614" xr:uid="{8EB2B7E4-446C-4CEC-9F05-526B071EADA1}"/>
    <cellStyle name="40% - Accent4 60" xfId="4025" xr:uid="{5A79D970-2DDD-49AF-94B9-8A8280F37877}"/>
    <cellStyle name="40% - Accent4 61" xfId="4404" xr:uid="{3A7E3C12-389E-43F6-A1DC-DF02D3D61FD5}"/>
    <cellStyle name="40% - Accent4 62" xfId="4136" xr:uid="{CC70EAF5-9B42-4609-B2E8-FFD6DC9DF23D}"/>
    <cellStyle name="40% - Accent4 63" xfId="4600" xr:uid="{C9BEABB7-1141-4551-825C-35B2A6A00381}"/>
    <cellStyle name="40% - Accent4 64" xfId="3969" xr:uid="{3FDD9B38-0108-4598-9FD9-EF984A6B3764}"/>
    <cellStyle name="40% - Accent4 65" xfId="4455" xr:uid="{EE97D9DB-6730-450D-8A43-0E9B061BA204}"/>
    <cellStyle name="40% - Accent4 66" xfId="4090" xr:uid="{4B5943D0-8EB7-49DF-8600-97C934B59A46}"/>
    <cellStyle name="40% - Accent4 67" xfId="4370" xr:uid="{5F2E934A-AD45-4E9B-9590-CE6F791CEC0A}"/>
    <cellStyle name="40% - Accent4 68" xfId="4161" xr:uid="{D1A46F91-39C5-41AD-94E2-8124D492C133}"/>
    <cellStyle name="40% - Accent4 69" xfId="4311" xr:uid="{2CA93480-BFE2-4329-8DEB-36929379A03F}"/>
    <cellStyle name="40% - Accent4 7" xfId="893" xr:uid="{503BAF1B-738D-4438-89BE-3E05CC6B2498}"/>
    <cellStyle name="40% - Accent4 7 2" xfId="3837" xr:uid="{C0ED637E-FBC3-42E3-BFAA-8AE7B674C6E2}"/>
    <cellStyle name="40% - Accent4 70" xfId="4210" xr:uid="{CB72F0BC-F803-45B6-A1FC-EE61D466DC88}"/>
    <cellStyle name="40% - Accent4 71" xfId="3915" xr:uid="{5AF91B74-8AE9-41C6-AE1E-7FF8E61452D8}"/>
    <cellStyle name="40% - Accent4 72" xfId="4500" xr:uid="{00394FEA-4C80-4232-A33B-B5145B441630}"/>
    <cellStyle name="40% - Accent4 73" xfId="4051" xr:uid="{114D3682-9811-426C-AE52-543AF0BE8B20}"/>
    <cellStyle name="40% - Accent4 74" xfId="4397" xr:uid="{93D5E437-108E-4140-A24B-28EB205B983B}"/>
    <cellStyle name="40% - Accent4 75" xfId="4141" xr:uid="{F8150746-B934-44D2-A20D-DBDBB780E21C}"/>
    <cellStyle name="40% - Accent4 76" xfId="3924" xr:uid="{D69EDADD-BE6C-4CFA-B9FE-322981E78E57}"/>
    <cellStyle name="40% - Accent4 77" xfId="4491" xr:uid="{9D66C20A-3D11-49C8-87FF-6EB62A45D94F}"/>
    <cellStyle name="40% - Accent4 78" xfId="4570" xr:uid="{42B2EFEA-C678-493D-BAAE-39EF88CB72DB}"/>
    <cellStyle name="40% - Accent4 79" xfId="3991" xr:uid="{72508736-8CE0-4894-AB79-679B7867CEB6}"/>
    <cellStyle name="40% - Accent4 8" xfId="894" xr:uid="{41FBC545-C576-4F76-BB1C-015133E8B4D8}"/>
    <cellStyle name="40% - Accent4 80" xfId="4322" xr:uid="{C665596D-BF07-4132-A5A2-7D3EC82D2D67}"/>
    <cellStyle name="40% - Accent4 81" xfId="4236" xr:uid="{197AFC76-BE3C-4F1E-88E6-AEB8A7BF0288}"/>
    <cellStyle name="40% - Accent4 82" xfId="4274" xr:uid="{BD44C80A-4958-4569-BE08-63FE0816DE0C}"/>
    <cellStyle name="40% - Accent4 83" xfId="4225" xr:uid="{2C5499BF-49EA-4D62-8860-128934A63C2F}"/>
    <cellStyle name="40% - Accent4 84" xfId="4456" xr:uid="{6193535B-C097-4982-B0C0-FABF96AA2535}"/>
    <cellStyle name="40% - Accent4 85" xfId="4417" xr:uid="{CB07F6E5-6F14-4238-A8EB-5E6621FFFCB7}"/>
    <cellStyle name="40% - Accent4 86" xfId="4235" xr:uid="{9B60DE21-8563-4EC6-8B77-23648BB64817}"/>
    <cellStyle name="40% - Accent4 87" xfId="4364" xr:uid="{089FF9D7-AD46-4DB3-9D1A-EFD819201D9C}"/>
    <cellStyle name="40% - Accent4 88" xfId="4215" xr:uid="{8E6D0229-AC2F-4781-8549-4827AF2B282E}"/>
    <cellStyle name="40% - Accent4 89" xfId="4536" xr:uid="{E2861EEE-DEC6-4233-BCBA-9624BD75B0F6}"/>
    <cellStyle name="40% - Accent4 9" xfId="895" xr:uid="{3BDDC2D3-5BAD-4E71-AA9C-B83116EE3972}"/>
    <cellStyle name="40% - Accent5 10" xfId="896" xr:uid="{6108B684-FDBE-4B5E-AA9F-4C96C3AD0102}"/>
    <cellStyle name="40% - Accent5 11" xfId="897" xr:uid="{EEC1B804-9DB2-421D-BEA8-89BC89EA9258}"/>
    <cellStyle name="40% - Accent5 12" xfId="898" xr:uid="{0A585EDA-C796-4284-8A49-EE6B782AB203}"/>
    <cellStyle name="40% - Accent5 13" xfId="899" xr:uid="{4A72644D-C256-4C00-9537-B4B100829BE3}"/>
    <cellStyle name="40% - Accent5 14" xfId="900" xr:uid="{E8D16AB3-E0C8-45A7-A486-EACB0D5D1101}"/>
    <cellStyle name="40% - Accent5 15" xfId="901" xr:uid="{CCB78758-3D3A-40CA-9EE6-5441B00B4EC6}"/>
    <cellStyle name="40% - Accent5 16" xfId="902" xr:uid="{C97565CE-0189-4B8A-AEE8-E05701BCEE98}"/>
    <cellStyle name="40% - Accent5 17" xfId="903" xr:uid="{43A281BA-3445-48C3-B14B-08E8C65786FA}"/>
    <cellStyle name="40% - Accent5 18" xfId="904" xr:uid="{77550171-3705-43F6-9FBC-DCA5DC170C1A}"/>
    <cellStyle name="40% - Accent5 19" xfId="905" xr:uid="{E2B87FEF-0508-4A17-9E12-074A8C13618F}"/>
    <cellStyle name="40% - Accent5 2" xfId="65" xr:uid="{A416D86A-3EC5-4A21-9DD8-15134F537338}"/>
    <cellStyle name="40% - Accent5 2 10" xfId="906" xr:uid="{E85D260B-2940-4C36-BE07-255D469FCABF}"/>
    <cellStyle name="40% - Accent5 2 11" xfId="907" xr:uid="{B008E92A-DA56-4031-A1BD-8E8EEF0849B6}"/>
    <cellStyle name="40% - Accent5 2 12" xfId="908" xr:uid="{6251A8E8-0D91-400E-A7A0-B827EA0C9E85}"/>
    <cellStyle name="40% - Accent5 2 13" xfId="3505" xr:uid="{63D1FBDF-3B63-405A-8E02-C01477BCC551}"/>
    <cellStyle name="40% - Accent5 2 2" xfId="909" xr:uid="{B4C0CEB2-1B73-4B65-B3A8-EB193470FC18}"/>
    <cellStyle name="40% - Accent5 2 2 2" xfId="910" xr:uid="{3631E0E5-F2CC-4929-AA3F-C14EAC28EFE5}"/>
    <cellStyle name="40% - Accent5 2 2 2 2" xfId="911" xr:uid="{C4E0ED9B-55CF-4CBC-8E65-4545256D024D}"/>
    <cellStyle name="40% - Accent5 2 2 2 3" xfId="912" xr:uid="{135118C2-EA4F-49AB-9AAB-7ECEA81030DF}"/>
    <cellStyle name="40% - Accent5 2 2 2 4" xfId="913" xr:uid="{B174341C-D1A7-47D9-AD4B-11BB4778C028}"/>
    <cellStyle name="40% - Accent5 2 2 3" xfId="914" xr:uid="{9C10D7AF-3FEA-4F35-8413-FE1B057E3E15}"/>
    <cellStyle name="40% - Accent5 2 2 4" xfId="915" xr:uid="{D2451723-3E01-4742-B2D2-3B4B5FAAACBE}"/>
    <cellStyle name="40% - Accent5 2 2 5" xfId="916" xr:uid="{7795CC69-7DDA-4594-ACD6-22317EE9974A}"/>
    <cellStyle name="40% - Accent5 2 2 6" xfId="917" xr:uid="{BF50DE35-53AC-4B81-8E20-A3BE85575925}"/>
    <cellStyle name="40% - Accent5 2 2 7" xfId="3719" xr:uid="{FA4829CE-AE5A-4CEE-883A-E20484D65B88}"/>
    <cellStyle name="40% - Accent5 2 3" xfId="918" xr:uid="{1FF146A4-DB5D-43A9-A952-5EFF0CEB1987}"/>
    <cellStyle name="40% - Accent5 2 3 2" xfId="919" xr:uid="{CEB2F5A8-3258-439F-90B3-47C83CED8F23}"/>
    <cellStyle name="40% - Accent5 2 3 3" xfId="920" xr:uid="{756FC051-6B87-483C-B202-CDED070A1EBE}"/>
    <cellStyle name="40% - Accent5 2 3 4" xfId="921" xr:uid="{D3C5E778-E596-4D2A-AA6D-739C00E61EA9}"/>
    <cellStyle name="40% - Accent5 2 4" xfId="922" xr:uid="{7491AE41-4DA2-4264-A0FF-A43FE1A04453}"/>
    <cellStyle name="40% - Accent5 2 4 2" xfId="923" xr:uid="{9F7498B6-9794-4411-910C-967468FCE770}"/>
    <cellStyle name="40% - Accent5 2 4 3" xfId="924" xr:uid="{A1B3E147-F441-4BEB-8DEE-6BD414484C29}"/>
    <cellStyle name="40% - Accent5 2 4 4" xfId="925" xr:uid="{D2B30220-6F7E-42DF-910B-78B732AD2394}"/>
    <cellStyle name="40% - Accent5 2 5" xfId="926" xr:uid="{78BA570F-F0FE-49FC-AD24-67C36D482880}"/>
    <cellStyle name="40% - Accent5 2 6" xfId="927" xr:uid="{983856EB-922F-4A84-9982-07B8FA57B9D4}"/>
    <cellStyle name="40% - Accent5 2 7" xfId="928" xr:uid="{66DF3949-D4DD-4931-A7E4-F67785F419DB}"/>
    <cellStyle name="40% - Accent5 2 8" xfId="929" xr:uid="{B6C20570-2408-4742-8D61-C87A592CCE99}"/>
    <cellStyle name="40% - Accent5 2 9" xfId="930" xr:uid="{001A1301-7E41-401C-ABC9-740B926F06F9}"/>
    <cellStyle name="40% - Accent5 2_wp2010 ingTFFC2" xfId="931" xr:uid="{93233251-73CB-4304-A708-E47A9DFBD365}"/>
    <cellStyle name="40% - Accent5 20" xfId="932" xr:uid="{F87D4B2D-A5BE-4AF2-9AEC-8FCBC35F486A}"/>
    <cellStyle name="40% - Accent5 21" xfId="933" xr:uid="{B89C684B-AB87-4704-AED2-4BC4E94E2B8F}"/>
    <cellStyle name="40% - Accent5 22" xfId="934" xr:uid="{61107B5C-7628-4D3C-B716-AE9451698394}"/>
    <cellStyle name="40% - Accent5 23" xfId="935" xr:uid="{D1F0A96D-C8EC-48CE-A70D-AD9B5100D5EE}"/>
    <cellStyle name="40% - Accent5 24" xfId="3397" xr:uid="{C354055C-6E97-4037-9A3D-B15D53ABC621}"/>
    <cellStyle name="40% - Accent5 25" xfId="3424" xr:uid="{568BEDB9-EE8F-41AC-84EE-DE3503C6F17F}"/>
    <cellStyle name="40% - Accent5 26" xfId="48" xr:uid="{2EFC79EB-BAD5-4003-8E39-FC2B9927D3E3}"/>
    <cellStyle name="40% - Accent5 27" xfId="3901" xr:uid="{E65541D9-F0E8-452D-B6AB-C8FC39C7556B}"/>
    <cellStyle name="40% - Accent5 28" xfId="4511" xr:uid="{7A74C732-646C-4C3A-BBA1-D7779190239C}"/>
    <cellStyle name="40% - Accent5 29" xfId="4042" xr:uid="{EABF1D44-D2B0-4074-90A5-3DD6E347E238}"/>
    <cellStyle name="40% - Accent5 3" xfId="936" xr:uid="{4B0CAA42-9D71-40DE-BC04-FA6D8411FD29}"/>
    <cellStyle name="40% - Accent5 3 2" xfId="3615" xr:uid="{CB2E7F28-176E-40FC-82F3-2497046F1211}"/>
    <cellStyle name="40% - Accent5 30" xfId="4610" xr:uid="{DAF16A50-4370-4FB4-8421-7C7DC7A899F0}"/>
    <cellStyle name="40% - Accent5 31" xfId="3957" xr:uid="{CDA3273A-E0EE-4059-8CCA-9B10A62D5A2A}"/>
    <cellStyle name="40% - Accent5 32" xfId="4462" xr:uid="{D1D8E109-E4D0-4405-87DA-65B7F320650A}"/>
    <cellStyle name="40% - Accent5 33" xfId="4084" xr:uid="{D0619A9D-A3B8-4A79-BF09-B3EF48EAD9EF}"/>
    <cellStyle name="40% - Accent5 34" xfId="4376" xr:uid="{57AA20FA-6E9A-4947-BBE9-B55822893287}"/>
    <cellStyle name="40% - Accent5 35" xfId="4155" xr:uid="{1CB175AB-3DC1-47D4-BDF2-200F70FB7CBC}"/>
    <cellStyle name="40% - Accent5 36" xfId="4316" xr:uid="{3F6948C3-47D6-4F47-9304-4BDEBC36A554}"/>
    <cellStyle name="40% - Accent5 37" xfId="4206" xr:uid="{C9F5A831-0E3D-465F-856A-26F11A764776}"/>
    <cellStyle name="40% - Accent5 38" xfId="4269" xr:uid="{BE199EA3-CF61-4351-8960-312E4EB74233}"/>
    <cellStyle name="40% - Accent5 39" xfId="4563" xr:uid="{65A1B9DB-140B-4BB1-92E0-332F6CE3C60D}"/>
    <cellStyle name="40% - Accent5 4" xfId="937" xr:uid="{E7E27CAC-AA49-4E56-9AAC-B5CACBA76C3E}"/>
    <cellStyle name="40% - Accent5 4 2" xfId="3616" xr:uid="{C73829D3-BAA0-4B79-B058-F9F70C16718B}"/>
    <cellStyle name="40% - Accent5 40" xfId="4538" xr:uid="{7845C536-8990-4F78-BAFB-4F24223D9A1C}"/>
    <cellStyle name="40% - Accent5 41" xfId="4019" xr:uid="{116F009E-833E-4AF5-9AF9-BFDA3048928A}"/>
    <cellStyle name="40% - Accent5 42" xfId="4409" xr:uid="{D87B22E1-892D-4981-8059-63BF8A4322C8}"/>
    <cellStyle name="40% - Accent5 43" xfId="4132" xr:uid="{CA54AE63-1E64-41F9-9846-C2BB0EFC46F3}"/>
    <cellStyle name="40% - Accent5 44" xfId="4334" xr:uid="{8A839FCB-C49F-4A24-89F9-817374C6E8D9}"/>
    <cellStyle name="40% - Accent5 45" xfId="4190" xr:uid="{4A70B571-165C-4FCA-A61C-63CA1C36DE0D}"/>
    <cellStyle name="40% - Accent5 46" xfId="4286" xr:uid="{236CE614-018D-49C5-B504-95F57F2C0E23}"/>
    <cellStyle name="40% - Accent5 47" xfId="4231" xr:uid="{8BA91E11-5245-4F03-84FE-E197E6AB56F0}"/>
    <cellStyle name="40% - Accent5 48" xfId="4260" xr:uid="{109E3B19-9AC2-42AC-AFEA-D90754A77E7F}"/>
    <cellStyle name="40% - Accent5 49" xfId="4249" xr:uid="{69788FE1-830A-4DE0-8380-EB870D1EFC0E}"/>
    <cellStyle name="40% - Accent5 5" xfId="938" xr:uid="{22A63A37-B2C8-4007-9167-5CC9D9509D70}"/>
    <cellStyle name="40% - Accent5 5 2" xfId="3617" xr:uid="{D1A8C08F-B48C-4675-82D0-88B20727F0F8}"/>
    <cellStyle name="40% - Accent5 50" xfId="4255" xr:uid="{973BC34A-A31B-487A-9A25-1C85F6171035}"/>
    <cellStyle name="40% - Accent5 51" xfId="4588" xr:uid="{01E30351-57FD-483C-B224-1D17CCC98B4B}"/>
    <cellStyle name="40% - Accent5 52" xfId="3977" xr:uid="{D5124CF4-9702-411D-9C60-43A188DBB39B}"/>
    <cellStyle name="40% - Accent5 53" xfId="4447" xr:uid="{B40A1FE6-B3D7-4E70-BBAC-E67414CB311E}"/>
    <cellStyle name="40% - Accent5 54" xfId="4097" xr:uid="{CAEB3B0A-E9B1-4453-BA25-04FAA9A45E41}"/>
    <cellStyle name="40% - Accent5 55" xfId="4365" xr:uid="{7AA5104B-CC77-422B-BD48-57DC6B95BC65}"/>
    <cellStyle name="40% - Accent5 56" xfId="4166" xr:uid="{CAE58D9D-9CBE-48B9-9239-98011C8FBD77}"/>
    <cellStyle name="40% - Accent5 57" xfId="4307" xr:uid="{02496D5D-6C42-41C2-BAC5-D9718C1886E3}"/>
    <cellStyle name="40% - Accent5 58" xfId="4214" xr:uid="{F318A4A7-82AD-44C0-B930-8411EF0BB043}"/>
    <cellStyle name="40% - Accent5 59" xfId="3912" xr:uid="{DC72B0C4-3575-420E-A192-8E62E982F415}"/>
    <cellStyle name="40% - Accent5 6" xfId="939" xr:uid="{C2C450D0-0F1D-45B2-B3B5-C3E8EDBD7762}"/>
    <cellStyle name="40% - Accent5 6 2" xfId="3618" xr:uid="{6D242CC3-785C-420F-8F2C-637DCC334DA8}"/>
    <cellStyle name="40% - Accent5 60" xfId="4503" xr:uid="{96C68886-56D8-422B-A663-A10AC1B327B9}"/>
    <cellStyle name="40% - Accent5 61" xfId="4049" xr:uid="{77F0ECAD-A129-4CBF-9261-80B2F1F6F80D}"/>
    <cellStyle name="40% - Accent5 62" xfId="4398" xr:uid="{6D6B4FEF-08AB-4728-86C2-A8574CCD3A97}"/>
    <cellStyle name="40% - Accent5 63" xfId="3889" xr:uid="{8A318478-6A9E-4617-B3B2-E2631C25F619}"/>
    <cellStyle name="40% - Accent5 64" xfId="4522" xr:uid="{35026CCE-168C-4C54-9100-D3FC9B8BED5C}"/>
    <cellStyle name="40% - Accent5 65" xfId="4032" xr:uid="{D38936DA-155E-4788-B87F-EEF7A76B9465}"/>
    <cellStyle name="40% - Accent5 66" xfId="4562" xr:uid="{A9AD470B-FC0E-4AF7-AEC6-D135DAAF1CED}"/>
    <cellStyle name="40% - Accent5 67" xfId="3999" xr:uid="{FD3F858C-FF13-451E-9A17-8FAB506F403C}"/>
    <cellStyle name="40% - Accent5 68" xfId="4428" xr:uid="{4FD3FF9D-F9CC-4C7F-AC83-BA9CBCAA47A8}"/>
    <cellStyle name="40% - Accent5 69" xfId="4114" xr:uid="{3B6D34F9-3902-4C57-8EF3-6A518692CF37}"/>
    <cellStyle name="40% - Accent5 7" xfId="940" xr:uid="{71795E74-9E4E-434A-8E6A-C9D77A7A227F}"/>
    <cellStyle name="40% - Accent5 7 2" xfId="3841" xr:uid="{872A6894-C123-4C89-8BB6-1D4B5CADAA6F}"/>
    <cellStyle name="40% - Accent5 70" xfId="4348" xr:uid="{5055CF50-2907-4011-996D-F6EE6CC25241}"/>
    <cellStyle name="40% - Accent5 71" xfId="4176" xr:uid="{94876B57-47E4-44C4-AE02-2050B79FFCA0}"/>
    <cellStyle name="40% - Accent5 72" xfId="4299" xr:uid="{CE6C438B-679D-4256-B7E5-93D12A2D86FA}"/>
    <cellStyle name="40% - Accent5 73" xfId="4221" xr:uid="{2A4C0F14-EEB3-416E-8765-1328220D2BF4}"/>
    <cellStyle name="40% - Accent5 74" xfId="3907" xr:uid="{B7F82576-F333-4D19-98C0-C3E2C599344D}"/>
    <cellStyle name="40% - Accent5 75" xfId="4508" xr:uid="{0690F84B-9C0B-4300-8D1B-7B73F8102455}"/>
    <cellStyle name="40% - Accent5 76" xfId="4537" xr:uid="{790243C7-9BFD-4394-B96E-1A2DE4419973}"/>
    <cellStyle name="40% - Accent5 77" xfId="4020" xr:uid="{A8CC9554-0EB9-4B56-B7CD-6623DDB3CF0B}"/>
    <cellStyle name="40% - Accent5 78" xfId="4408" xr:uid="{068B95AA-0CE3-497D-8100-145AF5076CD2}"/>
    <cellStyle name="40% - Accent5 79" xfId="4133" xr:uid="{F643C182-71FB-4C0B-A160-FFF866DF6CF8}"/>
    <cellStyle name="40% - Accent5 8" xfId="941" xr:uid="{6B064743-7599-4552-B203-1B45CB655D67}"/>
    <cellStyle name="40% - Accent5 80" xfId="3933" xr:uid="{9ED9E049-327D-47FB-B583-A101078AF266}"/>
    <cellStyle name="40% - Accent5 81" xfId="4717" xr:uid="{EE25B34C-DE37-488B-8C6B-1269BDDF8B4F}"/>
    <cellStyle name="40% - Accent5 82" xfId="4065" xr:uid="{6D732DA6-EF12-4D42-97DA-FAE401556CFB}"/>
    <cellStyle name="40% - Accent5 83" xfId="4724" xr:uid="{A7D1BC21-FFA4-45F0-BC2D-1B0F8F17C862}"/>
    <cellStyle name="40% - Accent5 84" xfId="4014" xr:uid="{D23E2F8F-D85E-48C9-89D6-94F69EEF423F}"/>
    <cellStyle name="40% - Accent5 85" xfId="4728" xr:uid="{DDEEAAC9-9912-43D1-A829-C93751EFA1A8}"/>
    <cellStyle name="40% - Accent5 86" xfId="4595" xr:uid="{1A29743C-E418-4214-A1A7-6C944801F26D}"/>
    <cellStyle name="40% - Accent5 87" xfId="4731" xr:uid="{276864A3-25A2-428D-BECE-9FB169F8CE8F}"/>
    <cellStyle name="40% - Accent5 88" xfId="4451" xr:uid="{148E41C8-C6A9-427E-BDAE-E625593DBC12}"/>
    <cellStyle name="40% - Accent5 89" xfId="4273" xr:uid="{B7D65D41-ADBB-466E-BB71-B4DA551CBB90}"/>
    <cellStyle name="40% - Accent5 9" xfId="942" xr:uid="{C0457518-BDC2-4AA1-9303-4306A8D4197D}"/>
    <cellStyle name="40% - Accent6 10" xfId="943" xr:uid="{5E0D3F38-345D-45D6-8F6F-0E1902B2EC0D}"/>
    <cellStyle name="40% - Accent6 11" xfId="944" xr:uid="{2F4274A6-13E0-4960-99DD-1F6782D13440}"/>
    <cellStyle name="40% - Accent6 12" xfId="945" xr:uid="{CBFFB67A-AC79-4407-B44D-62E1CA7E84F4}"/>
    <cellStyle name="40% - Accent6 13" xfId="946" xr:uid="{54FEF0B7-B068-4FA3-902B-2E8E0A6094B6}"/>
    <cellStyle name="40% - Accent6 14" xfId="947" xr:uid="{EDF76AE0-6D4E-4E22-A9FB-66934B532E65}"/>
    <cellStyle name="40% - Accent6 15" xfId="948" xr:uid="{81518A2B-3BC9-4B54-AC56-84455D613EE5}"/>
    <cellStyle name="40% - Accent6 16" xfId="949" xr:uid="{ABFBB7A3-CF28-4073-A772-C41B9997BF2A}"/>
    <cellStyle name="40% - Accent6 17" xfId="950" xr:uid="{8FE6FE04-23D0-4293-AB37-A761233D7A77}"/>
    <cellStyle name="40% - Accent6 18" xfId="951" xr:uid="{18019F83-7C2D-4E04-A18F-68CC5D1D49B0}"/>
    <cellStyle name="40% - Accent6 19" xfId="952" xr:uid="{AE03C1A7-B975-4BA3-844D-04BE6A2540E5}"/>
    <cellStyle name="40% - Accent6 2" xfId="66" xr:uid="{F24FB7DA-8532-45AA-913C-9446B3D4EB68}"/>
    <cellStyle name="40% - Accent6 2 10" xfId="953" xr:uid="{4F5AE450-EA6D-44FF-BD96-7DF6D1EAF960}"/>
    <cellStyle name="40% - Accent6 2 11" xfId="954" xr:uid="{2648D776-FFAB-436D-9797-E77E00682E79}"/>
    <cellStyle name="40% - Accent6 2 12" xfId="955" xr:uid="{567ECC50-964E-4131-AADE-EB191B34B998}"/>
    <cellStyle name="40% - Accent6 2 13" xfId="3506" xr:uid="{12DEBB66-EF02-4C6A-9D59-3623146FF93D}"/>
    <cellStyle name="40% - Accent6 2 2" xfId="956" xr:uid="{43198DB1-D336-4EA3-8BAC-0D3D653FB234}"/>
    <cellStyle name="40% - Accent6 2 2 2" xfId="957" xr:uid="{82D821CE-AA74-4320-A02A-7454FE910057}"/>
    <cellStyle name="40% - Accent6 2 2 2 2" xfId="958" xr:uid="{2EB2B8A0-AB41-4FA1-9B81-812C95D05E85}"/>
    <cellStyle name="40% - Accent6 2 2 2 3" xfId="959" xr:uid="{396FD595-2FCA-49D8-8D5C-EE977B80C021}"/>
    <cellStyle name="40% - Accent6 2 2 2 4" xfId="960" xr:uid="{0501860B-2C9F-4BD3-A8DF-B835BB414BB0}"/>
    <cellStyle name="40% - Accent6 2 2 3" xfId="961" xr:uid="{CB4C4152-19DE-4E63-95F4-343B282158B9}"/>
    <cellStyle name="40% - Accent6 2 2 4" xfId="962" xr:uid="{F1524CE9-213B-46B6-8E14-B37793167133}"/>
    <cellStyle name="40% - Accent6 2 2 5" xfId="963" xr:uid="{E0524A73-D3D5-4351-B150-6A3BF7DE0188}"/>
    <cellStyle name="40% - Accent6 2 2 6" xfId="964" xr:uid="{5BF26481-E835-48E9-95F8-BDEC15B6AA12}"/>
    <cellStyle name="40% - Accent6 2 2 7" xfId="3720" xr:uid="{FB4FAAF2-4FBA-4AFF-8E06-79504814654C}"/>
    <cellStyle name="40% - Accent6 2 3" xfId="965" xr:uid="{5A17984C-3A8C-4248-BE83-8ABCDF06FBBF}"/>
    <cellStyle name="40% - Accent6 2 3 2" xfId="966" xr:uid="{CF08D8A8-8455-4001-A860-4586AC35DE02}"/>
    <cellStyle name="40% - Accent6 2 3 3" xfId="967" xr:uid="{54340767-E205-4628-9BB0-8CEBDEB162E7}"/>
    <cellStyle name="40% - Accent6 2 3 4" xfId="968" xr:uid="{B0509BE4-B5C4-4468-896B-A995894D182F}"/>
    <cellStyle name="40% - Accent6 2 4" xfId="969" xr:uid="{9F7991BE-806A-42B3-8296-C92DBBE2024A}"/>
    <cellStyle name="40% - Accent6 2 4 2" xfId="970" xr:uid="{FB3F379B-6D13-485F-AA7A-87A74ED91431}"/>
    <cellStyle name="40% - Accent6 2 4 3" xfId="971" xr:uid="{6D8F273B-D3E6-4A53-B02F-15F6DAB558BF}"/>
    <cellStyle name="40% - Accent6 2 4 4" xfId="972" xr:uid="{8589AC3F-10F0-47CF-BA18-1ACEA9E81B5D}"/>
    <cellStyle name="40% - Accent6 2 5" xfId="973" xr:uid="{A839E39B-72BF-4722-AB24-EA4542CAE056}"/>
    <cellStyle name="40% - Accent6 2 6" xfId="974" xr:uid="{F1041CE5-564D-4032-B3F9-B36FBAF989CE}"/>
    <cellStyle name="40% - Accent6 2 7" xfId="975" xr:uid="{B917A3E8-00A8-4C67-AD73-F9B7F5C61225}"/>
    <cellStyle name="40% - Accent6 2 8" xfId="976" xr:uid="{AC56A52C-DC80-4FD2-B3E0-B86640EF9E8E}"/>
    <cellStyle name="40% - Accent6 2 9" xfId="977" xr:uid="{D5AEDE4F-8F49-4680-A973-14BCC934E4BE}"/>
    <cellStyle name="40% - Accent6 2_wp2010 ingTFFC2" xfId="978" xr:uid="{5923F619-4E0D-4841-B601-93CE8CC6EEC7}"/>
    <cellStyle name="40% - Accent6 20" xfId="979" xr:uid="{BE5FF855-77EE-4A54-B173-989FB735EAB4}"/>
    <cellStyle name="40% - Accent6 21" xfId="980" xr:uid="{E636E167-5268-40D2-88B0-C9C8A26B44C8}"/>
    <cellStyle name="40% - Accent6 22" xfId="981" xr:uid="{2F04BC9F-4317-4886-9484-1E6A083BEE8C}"/>
    <cellStyle name="40% - Accent6 23" xfId="982" xr:uid="{C46CB4D2-8D26-4E36-A7D5-938690ADDAA0}"/>
    <cellStyle name="40% - Accent6 24" xfId="3399" xr:uid="{5F19AB9D-2888-4C69-94BB-2CBE65D2FDD4}"/>
    <cellStyle name="40% - Accent6 25" xfId="3422" xr:uid="{17B29412-7D94-41BE-8CA6-174165CD3C2C}"/>
    <cellStyle name="40% - Accent6 26" xfId="51" xr:uid="{762FC453-DDA6-4985-8A05-887377221445}"/>
    <cellStyle name="40% - Accent6 27" xfId="3903" xr:uid="{DC28FA6D-5CA0-4AF4-9F65-1832369E04B8}"/>
    <cellStyle name="40% - Accent6 28" xfId="4509" xr:uid="{1F83AD27-DED3-41ED-A3EA-1588F1DF4557}"/>
    <cellStyle name="40% - Accent6 29" xfId="4044" xr:uid="{FC043C6E-EA95-4EE5-9E97-07850BC3CD4B}"/>
    <cellStyle name="40% - Accent6 3" xfId="983" xr:uid="{B7AB0250-38B6-4D2E-AC44-F58B6A5520C0}"/>
    <cellStyle name="40% - Accent6 3 2" xfId="3619" xr:uid="{C75DA260-93ED-4E6D-A9A2-121C795471C9}"/>
    <cellStyle name="40% - Accent6 30" xfId="4608" xr:uid="{3D23FCFE-F7F4-4336-8157-DE1433A06142}"/>
    <cellStyle name="40% - Accent6 31" xfId="3959" xr:uid="{0A9FE135-3B76-49B3-AF05-9139390A0BCA}"/>
    <cellStyle name="40% - Accent6 32" xfId="4460" xr:uid="{E40DA1BD-A8CB-411B-8278-26AE9D322025}"/>
    <cellStyle name="40% - Accent6 33" xfId="4086" xr:uid="{089C7111-B7F6-478E-B960-88C651259047}"/>
    <cellStyle name="40% - Accent6 34" xfId="4374" xr:uid="{4735A0A0-D725-49B6-8F8E-E3C83CABAB91}"/>
    <cellStyle name="40% - Accent6 35" xfId="4157" xr:uid="{EF07464F-4A0C-4BB8-9117-4B8C0261FA41}"/>
    <cellStyle name="40% - Accent6 36" xfId="4314" xr:uid="{EE321929-ADA4-4289-BD95-E44CD5E793CC}"/>
    <cellStyle name="40% - Accent6 37" xfId="4615" xr:uid="{3CF5FE0A-B0F1-46F8-9C85-30A65A6B0DD8}"/>
    <cellStyle name="40% - Accent6 38" xfId="3952" xr:uid="{C7F7D3D3-C830-46EB-9765-628B58B08B7E}"/>
    <cellStyle name="40% - Accent6 39" xfId="4467" xr:uid="{2398AE9D-4D02-4A34-ABD6-1B1C3EE5B165}"/>
    <cellStyle name="40% - Accent6 4" xfId="984" xr:uid="{F63A6E71-254A-46B5-88A6-25F0FBFC95FE}"/>
    <cellStyle name="40% - Accent6 4 2" xfId="3620" xr:uid="{1E03D418-43E6-4B5C-9D83-09672821B69D}"/>
    <cellStyle name="40% - Accent6 40" xfId="4079" xr:uid="{BD8A48EA-87BC-4944-A3CF-50D079B24F2B}"/>
    <cellStyle name="40% - Accent6 41" xfId="4381" xr:uid="{BCB0394B-EA54-4EAF-B7B7-394C41798B0C}"/>
    <cellStyle name="40% - Accent6 42" xfId="4151" xr:uid="{A6BE8EE9-C887-4D05-89DC-87CD2E5B2543}"/>
    <cellStyle name="40% - Accent6 43" xfId="4581" xr:uid="{C5419990-C612-4AE8-B8CF-EB3B595B8BB1}"/>
    <cellStyle name="40% - Accent6 44" xfId="3981" xr:uid="{BBFDA508-0E52-48EA-BE7D-4CE725C80FE5}"/>
    <cellStyle name="40% - Accent6 45" xfId="4443" xr:uid="{F3590310-BC63-4002-955A-6CA88090B046}"/>
    <cellStyle name="40% - Accent6 46" xfId="3936" xr:uid="{647B962C-EE2D-4789-BB9F-D7DC61A4842C}"/>
    <cellStyle name="40% - Accent6 47" xfId="4584" xr:uid="{FA7F61A8-486C-4EFE-AF29-CBAA0CFCF263}"/>
    <cellStyle name="40% - Accent6 48" xfId="3979" xr:uid="{F69AD5E9-9530-4DC9-A837-CF2874F4E370}"/>
    <cellStyle name="40% - Accent6 49" xfId="4445" xr:uid="{0C92C26A-A488-461B-9726-BFF762A7960C}"/>
    <cellStyle name="40% - Accent6 5" xfId="985" xr:uid="{37528963-D17C-4C44-A4C1-E79A43380C09}"/>
    <cellStyle name="40% - Accent6 5 2" xfId="3621" xr:uid="{D1430E62-0F6A-4163-A348-18A9BC4B1501}"/>
    <cellStyle name="40% - Accent6 50" xfId="4099" xr:uid="{540F368A-B2A5-484B-9B9B-A5C3459985BE}"/>
    <cellStyle name="40% - Accent6 51" xfId="4362" xr:uid="{449F3887-2310-435B-B418-0F53DC9E35B2}"/>
    <cellStyle name="40% - Accent6 52" xfId="4168" xr:uid="{FCD50CCA-DC81-49C6-A7F6-4672DC5591F2}"/>
    <cellStyle name="40% - Accent6 53" xfId="3920" xr:uid="{5759C383-451D-47C9-9F2D-7A1D89DF16C9}"/>
    <cellStyle name="40% - Accent6 54" xfId="4495" xr:uid="{ADEB48DE-A9A0-415B-8BE3-33332DC10D31}"/>
    <cellStyle name="40% - Accent6 55" xfId="4056" xr:uid="{7E1F96BC-7C49-4F68-ADA7-5614AD561686}"/>
    <cellStyle name="40% - Accent6 56" xfId="4395" xr:uid="{388AEF16-C375-41D3-8441-210892BA836F}"/>
    <cellStyle name="40% - Accent6 57" xfId="4596" xr:uid="{BF0EB80B-26C0-4FEA-8662-6189DC3933B6}"/>
    <cellStyle name="40% - Accent6 58" xfId="3973" xr:uid="{AD98C20F-4DEB-4798-89B6-E78ACF788C8B}"/>
    <cellStyle name="40% - Accent6 59" xfId="4452" xr:uid="{3908989A-42D7-483E-848B-86F7D28AC23B}"/>
    <cellStyle name="40% - Accent6 6" xfId="986" xr:uid="{6C052B0C-4FC5-4F50-8EA3-C854791AE031}"/>
    <cellStyle name="40% - Accent6 6 2" xfId="3622" xr:uid="{D4188203-9BB8-4C03-BDBE-21EDF0DF73B0}"/>
    <cellStyle name="40% - Accent6 60" xfId="4093" xr:uid="{27A2D25B-9CB9-4F98-A44E-9483BAECA8EA}"/>
    <cellStyle name="40% - Accent6 61" xfId="4369" xr:uid="{1BC953C8-FA0E-4D09-BB2B-DCB93B227239}"/>
    <cellStyle name="40% - Accent6 62" xfId="4162" xr:uid="{F5829E29-88EA-47F0-931D-6A3F82D77DC7}"/>
    <cellStyle name="40% - Accent6 63" xfId="4310" xr:uid="{856A9525-182B-4914-AF85-3AA65BA47FC3}"/>
    <cellStyle name="40% - Accent6 64" xfId="4212" xr:uid="{96D332CC-22D0-432F-9465-13A5311F3961}"/>
    <cellStyle name="40% - Accent6 65" xfId="3914" xr:uid="{49EF6F55-EB18-46A1-B972-58920226E2CB}"/>
    <cellStyle name="40% - Accent6 66" xfId="4501" xr:uid="{73781AEC-2D79-4FB6-863A-DA625979A965}"/>
    <cellStyle name="40% - Accent6 67" xfId="4050" xr:uid="{AE8F6C4A-6C96-40C8-B4A8-A7C4BB927930}"/>
    <cellStyle name="40% - Accent6 68" xfId="4603" xr:uid="{671F8ED3-2237-4A82-BC17-D91BE2398F5A}"/>
    <cellStyle name="40% - Accent6 69" xfId="3965" xr:uid="{27311F30-C473-4787-A59C-0A9D25D95152}"/>
    <cellStyle name="40% - Accent6 7" xfId="987" xr:uid="{C92334FF-1BAE-4F85-B8AF-ED36F399E61D}"/>
    <cellStyle name="40% - Accent6 7 2" xfId="3845" xr:uid="{7D3213C4-EDA0-4C97-91A1-F0DC7795CCB1}"/>
    <cellStyle name="40% - Accent6 70" xfId="4457" xr:uid="{75A0267C-4BB7-4412-A444-0B0462292D61}"/>
    <cellStyle name="40% - Accent6 71" xfId="4089" xr:uid="{44E44F2B-3772-4C60-BF1A-140E995B41EE}"/>
    <cellStyle name="40% - Accent6 72" xfId="4371" xr:uid="{2414AFA8-D5EA-44F7-8A60-B01D263C2D03}"/>
    <cellStyle name="40% - Accent6 73" xfId="4159" xr:uid="{E97A010E-6E2A-4B11-A9C4-EC3A0C524D2C}"/>
    <cellStyle name="40% - Accent6 74" xfId="4312" xr:uid="{F2CD7640-C9CE-4059-BAC3-80CA77480A55}"/>
    <cellStyle name="40% - Accent6 75" xfId="4209" xr:uid="{03B778BC-610A-4232-BA8C-FCEB30D62E39}"/>
    <cellStyle name="40% - Accent6 76" xfId="3916" xr:uid="{47363EFF-5E89-4DD9-AA06-A39189A583FB}"/>
    <cellStyle name="40% - Accent6 77" xfId="4499" xr:uid="{7B45D5FD-3B81-4E47-8269-06D69C655322}"/>
    <cellStyle name="40% - Accent6 78" xfId="4052" xr:uid="{BCBF525D-9F9E-4879-801B-123B670DC725}"/>
    <cellStyle name="40% - Accent6 79" xfId="4587" xr:uid="{FC8684F3-35FF-4610-9E5B-219442109AE3}"/>
    <cellStyle name="40% - Accent6 8" xfId="988" xr:uid="{5A070E77-CB8A-4D6A-9CB5-7823A7993EF6}"/>
    <cellStyle name="40% - Accent6 80" xfId="4016" xr:uid="{65A65969-CD82-4102-B398-C318908EE85F}"/>
    <cellStyle name="40% - Accent6 81" xfId="4736" xr:uid="{EAFC8B99-DB02-4A0B-BD04-B32F591755AF}"/>
    <cellStyle name="40% - Accent6 82" xfId="4535" xr:uid="{7B683E10-00EB-4EE4-BD95-F30D16F58391}"/>
    <cellStyle name="40% - Accent6 83" xfId="4743" xr:uid="{1586CFFA-BF73-460F-844C-1CFE029C0F07}"/>
    <cellStyle name="40% - Accent6 84" xfId="4064" xr:uid="{BFE7E5B6-857E-4D45-A29F-C11613BDB55D}"/>
    <cellStyle name="40% - Accent6 85" xfId="4747" xr:uid="{CBCFFAD9-2290-41DD-85F3-71BA9222710B}"/>
    <cellStyle name="40% - Accent6 86" xfId="4639" xr:uid="{CDE02C1F-5A85-4310-A328-CEF4A7809383}"/>
    <cellStyle name="40% - Accent6 87" xfId="4751" xr:uid="{0ABA33AD-D0CE-485E-A4D0-A254EA95A2E9}"/>
    <cellStyle name="40% - Accent6 88" xfId="4280" xr:uid="{307D1981-E1FD-4E27-B13A-5AC3C1876F38}"/>
    <cellStyle name="40% - Accent6 89" xfId="4755" xr:uid="{4B876B60-54B1-4DD9-A950-58D7AAA12A46}"/>
    <cellStyle name="40% - Accent6 9" xfId="989" xr:uid="{E8265DA0-BB6F-499E-9953-E677B990865F}"/>
    <cellStyle name="40% - ส่วนที่ถูกเน้น1" xfId="990" xr:uid="{5A44AF81-B4EE-40E7-9245-F6D8E5D237FC}"/>
    <cellStyle name="40% - ส่วนที่ถูกเน้น1 2" xfId="991" xr:uid="{11000FD9-42E8-4267-9402-B6EA8842EAB1}"/>
    <cellStyle name="40% - ส่วนที่ถูกเน้น1 3" xfId="992" xr:uid="{4C825F38-CCDC-4986-ACFE-9954AAD0EC8C}"/>
    <cellStyle name="40% - ส่วนที่ถูกเน้น2" xfId="993" xr:uid="{4722E0E0-5B24-48D4-9E8A-FDB47C4C5A06}"/>
    <cellStyle name="40% - ส่วนที่ถูกเน้น2 2" xfId="994" xr:uid="{38A4A394-6E2F-4406-BE52-1B47103EBF13}"/>
    <cellStyle name="40% - ส่วนที่ถูกเน้น2 3" xfId="995" xr:uid="{3B0AAE1E-A05D-4302-A744-69D52F0580E9}"/>
    <cellStyle name="40% - ส่วนที่ถูกเน้น3" xfId="996" xr:uid="{68EAAFBA-A1F3-4C42-A5E2-4B8D1F2F53AB}"/>
    <cellStyle name="40% - ส่วนที่ถูกเน้น3 2" xfId="997" xr:uid="{B6338001-678E-46D2-89AF-74E1EC646C63}"/>
    <cellStyle name="40% - ส่วนที่ถูกเน้น3 3" xfId="998" xr:uid="{19329D13-349B-44BA-B0AA-E0B018E8890A}"/>
    <cellStyle name="40% - ส่วนที่ถูกเน้น4" xfId="999" xr:uid="{2C67C66B-1546-46AF-9AD2-5545688FBF0D}"/>
    <cellStyle name="40% - ส่วนที่ถูกเน้น4 2" xfId="1000" xr:uid="{95B95BC5-E602-4808-BD65-EE40745840B6}"/>
    <cellStyle name="40% - ส่วนที่ถูกเน้น4 3" xfId="1001" xr:uid="{F4A5D1F0-1233-4F95-B04E-1E83C9643897}"/>
    <cellStyle name="40% - ส่วนที่ถูกเน้น5" xfId="1002" xr:uid="{4301D291-6834-41C3-8B16-D354B8C70BBB}"/>
    <cellStyle name="40% - ส่วนที่ถูกเน้น5 2" xfId="1003" xr:uid="{5EEBDE12-D218-4B1D-BDAD-245F63685372}"/>
    <cellStyle name="40% - ส่วนที่ถูกเน้น5 3" xfId="1004" xr:uid="{A50E8A13-FE71-438E-B652-CD11DAE2384D}"/>
    <cellStyle name="40% - ส่วนที่ถูกเน้น6" xfId="1005" xr:uid="{D97A9D53-1C84-4215-A80C-6067298DE1D8}"/>
    <cellStyle name="40% - ส่วนที่ถูกเน้น6 2" xfId="1006" xr:uid="{76C3ACE3-2F6B-4310-87B7-FE1C565CD23B}"/>
    <cellStyle name="40% - ส่วนที่ถูกเน้น6 3" xfId="1007" xr:uid="{20DCF565-57F4-4017-9E7D-6535AC5C0640}"/>
    <cellStyle name="60% - Accent1 10" xfId="1008" xr:uid="{A0F19F54-2910-4384-B416-5FD9C0CDB897}"/>
    <cellStyle name="60% - Accent1 11" xfId="1009" xr:uid="{114EA7A8-CAC7-46C8-A113-100F3626BB80}"/>
    <cellStyle name="60% - Accent1 12" xfId="1010" xr:uid="{2782B168-101A-4E04-85F2-373C07CEC8C9}"/>
    <cellStyle name="60% - Accent1 13" xfId="1011" xr:uid="{05749546-6E45-4178-B9FC-AEA8FB44F615}"/>
    <cellStyle name="60% - Accent1 14" xfId="1012" xr:uid="{65ADD23E-79C0-42D8-AC2A-BD80850860F3}"/>
    <cellStyle name="60% - Accent1 15" xfId="285" xr:uid="{208F674D-9974-4E95-BEFF-3004F51C6367}"/>
    <cellStyle name="60% - Accent1 2" xfId="67" xr:uid="{BC9D2A85-3A83-426B-84B3-DC03A7DDBE63}"/>
    <cellStyle name="60% - Accent1 2 10" xfId="1013" xr:uid="{ECA91B85-F8BD-41DC-8813-2AE7460BBB89}"/>
    <cellStyle name="60% - Accent1 2 11" xfId="1014" xr:uid="{5483AF6F-77A7-4B19-9DC4-E9B9EE74ADC0}"/>
    <cellStyle name="60% - Accent1 2 12" xfId="1015" xr:uid="{9E891506-C298-4B22-8725-C8218E0E566E}"/>
    <cellStyle name="60% - Accent1 2 13" xfId="3507" xr:uid="{875F2A1F-15FD-4FEC-A3C2-6852728926D1}"/>
    <cellStyle name="60% - Accent1 2 2" xfId="1016" xr:uid="{20622362-6E44-49BF-AB9B-548A41458B00}"/>
    <cellStyle name="60% - Accent1 2 2 2" xfId="1017" xr:uid="{10C648F1-47FE-42CE-8188-312268EAC580}"/>
    <cellStyle name="60% - Accent1 2 2 2 2" xfId="1018" xr:uid="{1E0E186C-8FC9-4EBB-A380-1F87DD7AC860}"/>
    <cellStyle name="60% - Accent1 2 2 2 3" xfId="1019" xr:uid="{9710DB7D-50E7-4539-B0F7-135C5B5CF355}"/>
    <cellStyle name="60% - Accent1 2 2 2 4" xfId="1020" xr:uid="{F61021E1-0C03-4E5F-ADFD-8CF430C7D547}"/>
    <cellStyle name="60% - Accent1 2 2 3" xfId="1021" xr:uid="{CF59BC27-75EF-4E19-A321-8B03AD491AA1}"/>
    <cellStyle name="60% - Accent1 2 2 4" xfId="1022" xr:uid="{5E7A42EE-A69C-4C05-A182-62D70DED520C}"/>
    <cellStyle name="60% - Accent1 2 2 5" xfId="1023" xr:uid="{8914180A-A055-4C27-B7B8-5A99CB55F920}"/>
    <cellStyle name="60% - Accent1 2 2 6" xfId="1024" xr:uid="{1DC2386E-9A37-4AE2-BFEA-493D0049723C}"/>
    <cellStyle name="60% - Accent1 2 2 7" xfId="3721" xr:uid="{9E2DC8DA-44ED-4B92-B3DE-77F757A4503A}"/>
    <cellStyle name="60% - Accent1 2 3" xfId="1025" xr:uid="{F28FE53E-128C-4628-8AD7-F27BD4053AF9}"/>
    <cellStyle name="60% - Accent1 2 3 2" xfId="1026" xr:uid="{E8B9522A-7BA0-4309-83A6-2CA46712057F}"/>
    <cellStyle name="60% - Accent1 2 3 3" xfId="1027" xr:uid="{B3ECACBF-EF6F-4190-B870-044EDB086B77}"/>
    <cellStyle name="60% - Accent1 2 3 4" xfId="1028" xr:uid="{669A8C04-58F0-4EDB-B3B3-BB804D3CD785}"/>
    <cellStyle name="60% - Accent1 2 4" xfId="1029" xr:uid="{50E163FC-AB39-46E7-952F-4AA656CFB0BA}"/>
    <cellStyle name="60% - Accent1 2 4 2" xfId="1030" xr:uid="{1B113552-0AB3-4919-A7A8-3CFB6BB76FCE}"/>
    <cellStyle name="60% - Accent1 2 4 3" xfId="1031" xr:uid="{7BD05EEF-DCEA-4435-837E-EC03CAF3A701}"/>
    <cellStyle name="60% - Accent1 2 4 4" xfId="1032" xr:uid="{A1ECACC7-EE2F-4EF2-A2DA-288BEA011629}"/>
    <cellStyle name="60% - Accent1 2 5" xfId="1033" xr:uid="{EDA412C3-68A5-4CF4-B461-C68A48DC75B0}"/>
    <cellStyle name="60% - Accent1 2 6" xfId="1034" xr:uid="{7C2B6934-97B2-43C6-BAF2-FD5D44228BD9}"/>
    <cellStyle name="60% - Accent1 2 7" xfId="1035" xr:uid="{500053D7-CB91-47C0-A061-CF624DFD9CD3}"/>
    <cellStyle name="60% - Accent1 2 8" xfId="1036" xr:uid="{03E5361C-321F-4744-A18E-531F3C898DD6}"/>
    <cellStyle name="60% - Accent1 2 9" xfId="1037" xr:uid="{9BA776B8-2EE6-4025-A378-E602028F7F83}"/>
    <cellStyle name="60% - Accent1 2_wp2010 ingTFFC2" xfId="1038" xr:uid="{83653513-8052-4085-BC87-D0835E76322F}"/>
    <cellStyle name="60% - Accent1 3" xfId="1039" xr:uid="{034EA404-18D5-487E-8554-594FFF2DFD6B}"/>
    <cellStyle name="60% - Accent1 3 2" xfId="1040" xr:uid="{3E744438-9C58-47EF-9D13-45BEF864B6CD}"/>
    <cellStyle name="60% - Accent1 3 3" xfId="1041" xr:uid="{E7AD05E3-8E12-4F71-B460-61C56B8D4A7D}"/>
    <cellStyle name="60% - Accent1 3 4" xfId="1042" xr:uid="{DDF04EB8-E247-4A63-9243-E5E9A78AE8C8}"/>
    <cellStyle name="60% - Accent1 3 5" xfId="3636" xr:uid="{4667FF98-82E0-48F9-BD8B-C08E97F7CD4E}"/>
    <cellStyle name="60% - Accent1 3_Lead 31.08.10_MSI #9" xfId="1043" xr:uid="{C764ADA6-38A3-48FF-8831-79648FF8B532}"/>
    <cellStyle name="60% - Accent1 4" xfId="1044" xr:uid="{E366D33D-AFF1-4E57-8115-F567AEF1F18B}"/>
    <cellStyle name="60% - Accent1 4 2" xfId="1045" xr:uid="{F4926125-E0AB-49D3-9941-B22F4BC05438}"/>
    <cellStyle name="60% - Accent1 4 3" xfId="1046" xr:uid="{2496EC23-A55B-4478-AB99-B85D198F9601}"/>
    <cellStyle name="60% - Accent1 4 4" xfId="1047" xr:uid="{715D473B-DD81-4F02-AE5B-8B0E44B6BC4A}"/>
    <cellStyle name="60% - Accent1 4 5" xfId="3637" xr:uid="{75CE6D5F-C3CE-402A-834B-09ABDDB5B868}"/>
    <cellStyle name="60% - Accent1 5" xfId="1048" xr:uid="{0390FCA6-8F96-4A96-9AC9-95EC63DA749F}"/>
    <cellStyle name="60% - Accent1 5 2" xfId="1049" xr:uid="{95E1D705-7A3F-4744-B72E-ADD46F225A94}"/>
    <cellStyle name="60% - Accent1 5 3" xfId="1050" xr:uid="{62A963B1-200B-4730-A6F8-3ABC75E1F78A}"/>
    <cellStyle name="60% - Accent1 5 4" xfId="1051" xr:uid="{081F4EEE-8360-40B6-810F-4AC2C60E981E}"/>
    <cellStyle name="60% - Accent1 5 5" xfId="3826" xr:uid="{72DC8845-9E77-4DD7-80D1-74140578BA98}"/>
    <cellStyle name="60% - Accent1 6" xfId="1052" xr:uid="{EC67505A-E76A-4633-B2AB-1A96E3436407}"/>
    <cellStyle name="60% - Accent1 7" xfId="1053" xr:uid="{D8A3EE40-E4A0-4271-BE8F-A740E3833869}"/>
    <cellStyle name="60% - Accent1 8" xfId="1054" xr:uid="{160CC43E-79DF-442D-B551-3E859C9611A9}"/>
    <cellStyle name="60% - Accent1 9" xfId="1055" xr:uid="{553E05D6-D803-4263-906C-8417839ED412}"/>
    <cellStyle name="60% - Accent2 10" xfId="1056" xr:uid="{2163C780-05CA-4D80-90AA-B37CD6392617}"/>
    <cellStyle name="60% - Accent2 11" xfId="1057" xr:uid="{3046D116-B1F1-4ED7-B9B5-EC0AEF6EF88B}"/>
    <cellStyle name="60% - Accent2 12" xfId="1058" xr:uid="{A2D7919B-24B1-4CAE-A2EC-F0605B0E264E}"/>
    <cellStyle name="60% - Accent2 13" xfId="1059" xr:uid="{8DAC9FD7-C8DE-4CC6-B1EF-50120A02D67A}"/>
    <cellStyle name="60% - Accent2 14" xfId="1060" xr:uid="{260A59CD-1162-408B-8BB4-643CF3EA455C}"/>
    <cellStyle name="60% - Accent2 15" xfId="286" xr:uid="{C3C1AD43-EE64-40BC-A770-A1C901782B18}"/>
    <cellStyle name="60% - Accent2 2" xfId="68" xr:uid="{5851564F-FFAB-40DC-926C-EAF43729AC2A}"/>
    <cellStyle name="60% - Accent2 2 10" xfId="1061" xr:uid="{3071A9EC-01F8-4EA7-85CE-EF5FC1B02282}"/>
    <cellStyle name="60% - Accent2 2 11" xfId="1062" xr:uid="{6C3289A5-10D1-442B-91E8-69C8519400A5}"/>
    <cellStyle name="60% - Accent2 2 12" xfId="1063" xr:uid="{5B50FEF4-3DE7-40CE-9FA6-C41FC633E0C9}"/>
    <cellStyle name="60% - Accent2 2 13" xfId="3508" xr:uid="{21E756EA-425A-4C51-89AB-B85F33534CAF}"/>
    <cellStyle name="60% - Accent2 2 2" xfId="1064" xr:uid="{2AB31CF2-E4FC-4582-9CD8-6DDD8F2446A8}"/>
    <cellStyle name="60% - Accent2 2 2 2" xfId="1065" xr:uid="{F4F0A37C-0BA0-402A-85CD-B22FC6D0B50E}"/>
    <cellStyle name="60% - Accent2 2 2 2 2" xfId="1066" xr:uid="{61F909D8-209D-43D8-BE71-B1337F28950E}"/>
    <cellStyle name="60% - Accent2 2 2 2 3" xfId="1067" xr:uid="{4ED4E442-1C80-4D5F-9495-70B0E88FFA9F}"/>
    <cellStyle name="60% - Accent2 2 2 2 4" xfId="1068" xr:uid="{F30973CE-6F88-4C11-A2CA-BE08D43A80E8}"/>
    <cellStyle name="60% - Accent2 2 2 3" xfId="1069" xr:uid="{187120A5-A636-43F8-A716-DE7FA4C519E7}"/>
    <cellStyle name="60% - Accent2 2 2 4" xfId="1070" xr:uid="{B000D54C-5FDD-48E9-B439-B162C552350F}"/>
    <cellStyle name="60% - Accent2 2 2 5" xfId="1071" xr:uid="{44CFE2C8-58F5-43D0-BE76-A8C4A643892D}"/>
    <cellStyle name="60% - Accent2 2 2 6" xfId="1072" xr:uid="{6D821310-C595-453C-87A9-01108BC4EC8B}"/>
    <cellStyle name="60% - Accent2 2 2 7" xfId="3722" xr:uid="{02C6494F-3495-4661-9313-C66C75622722}"/>
    <cellStyle name="60% - Accent2 2 3" xfId="1073" xr:uid="{4BFCA356-B017-49B0-8E5E-65355C132929}"/>
    <cellStyle name="60% - Accent2 2 3 2" xfId="1074" xr:uid="{6F815835-17C5-49CA-8E2C-B860769E0C45}"/>
    <cellStyle name="60% - Accent2 2 3 3" xfId="1075" xr:uid="{EF3C975A-6E9C-448C-B5F5-A56DAA6D2B44}"/>
    <cellStyle name="60% - Accent2 2 3 4" xfId="1076" xr:uid="{5D120417-5A83-4A01-AF39-3737F1EC1637}"/>
    <cellStyle name="60% - Accent2 2 4" xfId="1077" xr:uid="{EFF085AC-A2E7-465F-B960-AD16CEE0320A}"/>
    <cellStyle name="60% - Accent2 2 4 2" xfId="1078" xr:uid="{6B808BD7-D7EF-48E0-8752-A332F99DA7D3}"/>
    <cellStyle name="60% - Accent2 2 4 3" xfId="1079" xr:uid="{39CF2EEF-2975-4C56-8839-C84F422B173E}"/>
    <cellStyle name="60% - Accent2 2 4 4" xfId="1080" xr:uid="{C52AD155-5944-40B0-9EEA-4986A67B774A}"/>
    <cellStyle name="60% - Accent2 2 5" xfId="1081" xr:uid="{8F7BF6AE-7445-4899-B1B9-C9BF1FD41988}"/>
    <cellStyle name="60% - Accent2 2 6" xfId="1082" xr:uid="{D089EB2D-E1C6-4E97-A910-E4B501FEF4B3}"/>
    <cellStyle name="60% - Accent2 2 7" xfId="1083" xr:uid="{2C00B8EB-1853-4D55-89BE-07A8E4F90E14}"/>
    <cellStyle name="60% - Accent2 2 8" xfId="1084" xr:uid="{717180DB-D498-453C-AA10-8FC40E5A5F18}"/>
    <cellStyle name="60% - Accent2 2 9" xfId="1085" xr:uid="{9C800A4E-62E0-4CC6-83A2-537DBA4D0FE7}"/>
    <cellStyle name="60% - Accent2 2_wp2010 ingTFFC2" xfId="1086" xr:uid="{875AED82-EC87-49F0-975F-EA2C084103C5}"/>
    <cellStyle name="60% - Accent2 3" xfId="1087" xr:uid="{B16697F0-B916-42E4-BF75-D899C724FAD9}"/>
    <cellStyle name="60% - Accent2 3 2" xfId="1088" xr:uid="{82641C72-14FF-43F5-BD17-EA62E8530E27}"/>
    <cellStyle name="60% - Accent2 3 3" xfId="1089" xr:uid="{AE8B17DC-0843-45BD-82AE-A43472831A3B}"/>
    <cellStyle name="60% - Accent2 3 4" xfId="1090" xr:uid="{28C88CBD-5AD6-46F9-875A-64A6F6904DA7}"/>
    <cellStyle name="60% - Accent2 3 5" xfId="3638" xr:uid="{8FE43A12-02AD-4EF1-B18C-489ADEA42C2A}"/>
    <cellStyle name="60% - Accent2 3_Lead 31.08.10_MSI #9" xfId="1091" xr:uid="{CAAAB237-1F6D-4688-B69B-AFECAC71DE12}"/>
    <cellStyle name="60% - Accent2 4" xfId="1092" xr:uid="{AA73C9D5-E6E4-44DE-BC29-C4F6E4037E99}"/>
    <cellStyle name="60% - Accent2 4 2" xfId="1093" xr:uid="{1439A5CE-879F-4955-88D6-74D9DC822230}"/>
    <cellStyle name="60% - Accent2 4 3" xfId="1094" xr:uid="{A859E04B-9B8A-48EB-A535-259AA61A0F78}"/>
    <cellStyle name="60% - Accent2 4 4" xfId="1095" xr:uid="{010372B3-DBD9-42C4-A525-619F9F665C95}"/>
    <cellStyle name="60% - Accent2 4 5" xfId="3639" xr:uid="{AF7BF5DD-1266-4214-9D97-9CC7013B5783}"/>
    <cellStyle name="60% - Accent2 5" xfId="1096" xr:uid="{72D7023E-04F3-45F1-A10D-1A5DFB6FCE77}"/>
    <cellStyle name="60% - Accent2 5 2" xfId="1097" xr:uid="{AFE8A4CD-E21B-4B93-A6BB-08AB77781787}"/>
    <cellStyle name="60% - Accent2 5 3" xfId="1098" xr:uid="{1F86D64D-A340-4402-8C09-7227A53B9F46}"/>
    <cellStyle name="60% - Accent2 5 4" xfId="1099" xr:uid="{3CF8E984-EAB3-41F0-A50B-DD54F1D137B3}"/>
    <cellStyle name="60% - Accent2 5 5" xfId="3830" xr:uid="{7120F066-93A4-4193-98D6-8FD502FF3A3C}"/>
    <cellStyle name="60% - Accent2 6" xfId="1100" xr:uid="{60919A6E-9DE5-4797-B5AF-B8355A40B086}"/>
    <cellStyle name="60% - Accent2 7" xfId="1101" xr:uid="{07B15760-22BB-4DAA-99FE-BDFA1F2045DE}"/>
    <cellStyle name="60% - Accent2 8" xfId="1102" xr:uid="{4AFDC1BA-DC27-4B20-9D06-B421E852DF17}"/>
    <cellStyle name="60% - Accent2 9" xfId="1103" xr:uid="{0B7A6DF6-D320-48C6-9630-9C396233D5E5}"/>
    <cellStyle name="60% - Accent3 10" xfId="1104" xr:uid="{16BCAEEC-FD35-4B6F-8E25-5F4032BBCF28}"/>
    <cellStyle name="60% - Accent3 11" xfId="1105" xr:uid="{86201E54-D96F-484C-85A2-05A51D35D995}"/>
    <cellStyle name="60% - Accent3 12" xfId="1106" xr:uid="{F9644A1E-0883-4824-BCE5-F672DAE09376}"/>
    <cellStyle name="60% - Accent3 13" xfId="1107" xr:uid="{8B79E218-FA26-4E29-A3E1-C55302E3DC95}"/>
    <cellStyle name="60% - Accent3 14" xfId="1108" xr:uid="{31B96DBD-7338-40B5-B077-17AE1BADED59}"/>
    <cellStyle name="60% - Accent3 15" xfId="287" xr:uid="{CDC8D1A1-EBED-4FB5-9E9D-E1FE05F59BAB}"/>
    <cellStyle name="60% - Accent3 2" xfId="69" xr:uid="{47A01850-FFB0-465F-A22E-6E908EB40EE6}"/>
    <cellStyle name="60% - Accent3 2 10" xfId="1109" xr:uid="{6D64CB9E-C6FE-4738-AC4F-205EEFB6F79D}"/>
    <cellStyle name="60% - Accent3 2 11" xfId="1110" xr:uid="{CB06587B-C3B3-4F21-BA98-622B1ECBEAFD}"/>
    <cellStyle name="60% - Accent3 2 12" xfId="1111" xr:uid="{93DDDE74-3BE1-4107-83E1-3105CB00A1F0}"/>
    <cellStyle name="60% - Accent3 2 13" xfId="3509" xr:uid="{630563B9-BAAE-432B-8CBD-2DBDA1B3DFD9}"/>
    <cellStyle name="60% - Accent3 2 2" xfId="1112" xr:uid="{A601F293-8B8D-444A-9660-0C4788668B75}"/>
    <cellStyle name="60% - Accent3 2 2 2" xfId="1113" xr:uid="{0A372577-1D85-4EC2-B198-E63FA3105731}"/>
    <cellStyle name="60% - Accent3 2 2 2 2" xfId="1114" xr:uid="{1286DFA9-AC3C-43B4-94C1-E4C7AB239688}"/>
    <cellStyle name="60% - Accent3 2 2 2 3" xfId="1115" xr:uid="{336CC8D4-98F9-45FA-85EA-9EC8AFAF297E}"/>
    <cellStyle name="60% - Accent3 2 2 2 4" xfId="1116" xr:uid="{021CAF1B-37BD-4A49-8D75-1EEF4870AC96}"/>
    <cellStyle name="60% - Accent3 2 2 3" xfId="1117" xr:uid="{BDCEC8C9-17F6-4339-8378-ACC33CF24923}"/>
    <cellStyle name="60% - Accent3 2 2 4" xfId="1118" xr:uid="{32198F35-DCF7-4A7A-8E16-5C17F483B1C1}"/>
    <cellStyle name="60% - Accent3 2 2 5" xfId="1119" xr:uid="{CC8B9099-8C08-49DE-A9A9-92492F145D6C}"/>
    <cellStyle name="60% - Accent3 2 2 6" xfId="1120" xr:uid="{093F604C-A167-4CEF-A805-8435EE2E2778}"/>
    <cellStyle name="60% - Accent3 2 2 7" xfId="3723" xr:uid="{A6ED5CEC-623A-4F6F-8FF6-0545E894DED3}"/>
    <cellStyle name="60% - Accent3 2 3" xfId="1121" xr:uid="{2E94958F-EECA-47BA-BB54-CA9971E48075}"/>
    <cellStyle name="60% - Accent3 2 3 2" xfId="1122" xr:uid="{25FF00AB-8831-403D-A55A-1026AE8E9DDF}"/>
    <cellStyle name="60% - Accent3 2 3 3" xfId="1123" xr:uid="{CF78A381-22A7-4FA4-85EA-9FEA9F3AD246}"/>
    <cellStyle name="60% - Accent3 2 3 4" xfId="1124" xr:uid="{178407B2-2B1E-4420-87B6-4DFC5CC9A68A}"/>
    <cellStyle name="60% - Accent3 2 4" xfId="1125" xr:uid="{DAF132DB-7CEC-4F94-B2B1-F986551B6C81}"/>
    <cellStyle name="60% - Accent3 2 4 2" xfId="1126" xr:uid="{D541D04A-73B3-4ED9-9FF2-D05243418897}"/>
    <cellStyle name="60% - Accent3 2 4 3" xfId="1127" xr:uid="{61EF0351-06FA-484A-BDD3-08F42E08189B}"/>
    <cellStyle name="60% - Accent3 2 4 4" xfId="1128" xr:uid="{7A9A7DA1-EE3B-4C64-9265-E014560803CD}"/>
    <cellStyle name="60% - Accent3 2 5" xfId="1129" xr:uid="{35B6F74C-5EE4-438C-9B61-3AFE81FB0700}"/>
    <cellStyle name="60% - Accent3 2 6" xfId="1130" xr:uid="{B1248FE4-F3BF-44C7-8C96-6EAD620DA99F}"/>
    <cellStyle name="60% - Accent3 2 7" xfId="1131" xr:uid="{E1EAE247-2C83-46E7-9B48-E92690C2884F}"/>
    <cellStyle name="60% - Accent3 2 8" xfId="1132" xr:uid="{EB2EE565-8EF4-491A-B973-FD01320E46DC}"/>
    <cellStyle name="60% - Accent3 2 9" xfId="1133" xr:uid="{624AA248-E62B-4537-B894-C39B9E9C1895}"/>
    <cellStyle name="60% - Accent3 2_wp2010 ingTFFC2" xfId="1134" xr:uid="{9C133866-283A-4E0B-91E5-74A52D28779D}"/>
    <cellStyle name="60% - Accent3 3" xfId="1135" xr:uid="{899D62E6-90FE-4B8E-9645-9223E407CCBC}"/>
    <cellStyle name="60% - Accent3 3 2" xfId="1136" xr:uid="{1B0F9675-1802-4848-BFAD-EB4DBE11A295}"/>
    <cellStyle name="60% - Accent3 3 3" xfId="1137" xr:uid="{FE10F158-5C57-4926-B31B-D6B7046CD0B5}"/>
    <cellStyle name="60% - Accent3 3 4" xfId="1138" xr:uid="{EE1E508A-7AE2-4844-B23E-4FA3B1BC9C80}"/>
    <cellStyle name="60% - Accent3 3 5" xfId="3640" xr:uid="{F2D213E6-15B8-4049-8FDD-BEB2B7314661}"/>
    <cellStyle name="60% - Accent3 3_Lead 31.08.10_MSI #9" xfId="1139" xr:uid="{3E47D906-29FE-45AA-96FD-A0633F59C145}"/>
    <cellStyle name="60% - Accent3 4" xfId="1140" xr:uid="{F0F5F9DD-3162-4DC8-9373-6562E4D1B4B7}"/>
    <cellStyle name="60% - Accent3 4 2" xfId="1141" xr:uid="{9595F300-3C02-47E0-A900-FEE20DB938DD}"/>
    <cellStyle name="60% - Accent3 4 3" xfId="1142" xr:uid="{EF22DC50-09AB-48D2-8684-09AD7EBB4F3B}"/>
    <cellStyle name="60% - Accent3 4 4" xfId="1143" xr:uid="{F8BC25F7-52FD-4F88-91E8-47C4901869C2}"/>
    <cellStyle name="60% - Accent3 4 5" xfId="3641" xr:uid="{A0AF1D4A-6EA7-45D1-8718-02F635C78ACD}"/>
    <cellStyle name="60% - Accent3 5" xfId="1144" xr:uid="{F3F493E9-36A8-4A36-8B70-D81F9F20890B}"/>
    <cellStyle name="60% - Accent3 5 2" xfId="1145" xr:uid="{117068AD-D403-4FAE-B647-6DA1E321B07B}"/>
    <cellStyle name="60% - Accent3 5 3" xfId="1146" xr:uid="{41C7CB84-2F6A-4EEC-8C93-06276D54651F}"/>
    <cellStyle name="60% - Accent3 5 4" xfId="1147" xr:uid="{0473098D-1D0D-4D7B-8538-01569F10002E}"/>
    <cellStyle name="60% - Accent3 5 5" xfId="3834" xr:uid="{42E2A13A-1990-414A-B531-7483A3B18E1D}"/>
    <cellStyle name="60% - Accent3 6" xfId="1148" xr:uid="{19DC8A47-2DF7-428F-8A5C-965D6A030C96}"/>
    <cellStyle name="60% - Accent3 7" xfId="1149" xr:uid="{8E4897FD-4DB4-4B7F-9D42-73754ED751E8}"/>
    <cellStyle name="60% - Accent3 8" xfId="1150" xr:uid="{97A050CB-4415-43C8-8EC3-48F2E04C71F8}"/>
    <cellStyle name="60% - Accent3 9" xfId="1151" xr:uid="{F706DDFB-E5F1-4406-9D6D-4AE652C8F4B3}"/>
    <cellStyle name="60% - Accent4 10" xfId="1152" xr:uid="{B488E248-B3AC-44FC-B160-4319BEED9854}"/>
    <cellStyle name="60% - Accent4 11" xfId="1153" xr:uid="{F02246CA-3EA6-44B8-9779-41F3F9031128}"/>
    <cellStyle name="60% - Accent4 12" xfId="1154" xr:uid="{EBA9154F-4D59-412C-A3B8-E62D65B3ABDF}"/>
    <cellStyle name="60% - Accent4 13" xfId="1155" xr:uid="{CB54E632-7A57-4248-A4AB-783BBAF57E73}"/>
    <cellStyle name="60% - Accent4 14" xfId="1156" xr:uid="{C0EA5016-077C-45F1-89E5-87B91A67EA23}"/>
    <cellStyle name="60% - Accent4 15" xfId="288" xr:uid="{381F6134-3DF4-459B-A3B0-A4E707F344A9}"/>
    <cellStyle name="60% - Accent4 2" xfId="70" xr:uid="{6A69A83D-61E2-42ED-B089-2F3A3EF01F00}"/>
    <cellStyle name="60% - Accent4 2 10" xfId="1157" xr:uid="{242B1AC0-047A-4BFA-98D6-01813B8B0222}"/>
    <cellStyle name="60% - Accent4 2 11" xfId="1158" xr:uid="{8DDA8895-8708-4605-AF99-697FC26B6E18}"/>
    <cellStyle name="60% - Accent4 2 12" xfId="1159" xr:uid="{5969214C-E4BB-4482-87AC-C2FE09FDB0EC}"/>
    <cellStyle name="60% - Accent4 2 13" xfId="3510" xr:uid="{51B5827B-C714-4EE4-B212-AA1C181FAC76}"/>
    <cellStyle name="60% - Accent4 2 2" xfId="1160" xr:uid="{F4F4AA03-5DAC-4725-8D81-60F6022BE2F1}"/>
    <cellStyle name="60% - Accent4 2 2 2" xfId="1161" xr:uid="{E59ADC40-4D44-4F19-8C6E-921E0B9723B9}"/>
    <cellStyle name="60% - Accent4 2 2 2 2" xfId="1162" xr:uid="{05AD63FE-AE98-4946-A7BC-37AC86C5B19A}"/>
    <cellStyle name="60% - Accent4 2 2 2 3" xfId="1163" xr:uid="{8F338DFF-A357-4FA6-99FE-05FA0015F659}"/>
    <cellStyle name="60% - Accent4 2 2 2 4" xfId="1164" xr:uid="{0BCE24E0-323A-4830-8651-A9EA7A12EC63}"/>
    <cellStyle name="60% - Accent4 2 2 3" xfId="1165" xr:uid="{B8381D70-BA7C-4F73-9EE7-28313CE888D9}"/>
    <cellStyle name="60% - Accent4 2 2 4" xfId="1166" xr:uid="{9B121998-EB57-4210-8794-5634E158425E}"/>
    <cellStyle name="60% - Accent4 2 2 5" xfId="1167" xr:uid="{FC36AC4D-77A9-48B5-8345-937444DB9F24}"/>
    <cellStyle name="60% - Accent4 2 2 6" xfId="1168" xr:uid="{7F4B4868-E573-41E2-B7EC-E5359518AAFC}"/>
    <cellStyle name="60% - Accent4 2 2 7" xfId="3724" xr:uid="{0D4DCBF0-F668-401E-8A06-2FAB2020887B}"/>
    <cellStyle name="60% - Accent4 2 3" xfId="1169" xr:uid="{3545F2E9-F576-4DE8-9AA9-2C75779BAA8E}"/>
    <cellStyle name="60% - Accent4 2 3 2" xfId="1170" xr:uid="{76A96EB4-0703-4741-85C7-67278ABFEC4C}"/>
    <cellStyle name="60% - Accent4 2 3 3" xfId="1171" xr:uid="{23FF31F2-D513-410A-B9F8-787BFEB18344}"/>
    <cellStyle name="60% - Accent4 2 3 4" xfId="1172" xr:uid="{86E6E2F8-706B-4FC9-BECB-B752CFAAE963}"/>
    <cellStyle name="60% - Accent4 2 4" xfId="1173" xr:uid="{54612396-0ACD-4D4F-B332-E814602F6069}"/>
    <cellStyle name="60% - Accent4 2 4 2" xfId="1174" xr:uid="{ABDD9C3B-9AB6-4B25-A9D9-794D60F1629F}"/>
    <cellStyle name="60% - Accent4 2 4 3" xfId="1175" xr:uid="{AE60A177-53A6-4E84-A7E3-D67FA367C842}"/>
    <cellStyle name="60% - Accent4 2 4 4" xfId="1176" xr:uid="{DC85670F-AE65-4122-926A-7A530997F89B}"/>
    <cellStyle name="60% - Accent4 2 5" xfId="1177" xr:uid="{AE7AAE66-915E-4C48-BA01-872DEDB3CD49}"/>
    <cellStyle name="60% - Accent4 2 6" xfId="1178" xr:uid="{F2FD237D-72E0-48AF-888E-0AAAF5C303F1}"/>
    <cellStyle name="60% - Accent4 2 7" xfId="1179" xr:uid="{A67E01F3-0C6B-45B5-92E0-130DBCEC2C1B}"/>
    <cellStyle name="60% - Accent4 2 8" xfId="1180" xr:uid="{55FEE162-B3DA-40D5-BD0E-E2DB3E0E0209}"/>
    <cellStyle name="60% - Accent4 2 9" xfId="1181" xr:uid="{63BD25DA-579E-4A0D-9FE8-DC848D06FBBA}"/>
    <cellStyle name="60% - Accent4 2_wp2010 ingTFFC2" xfId="1182" xr:uid="{3541ED79-3B9B-4265-9A9F-0601DF100AAC}"/>
    <cellStyle name="60% - Accent4 3" xfId="1183" xr:uid="{AC119673-56C5-4A37-844C-D4AD7B0F82C2}"/>
    <cellStyle name="60% - Accent4 3 2" xfId="1184" xr:uid="{92D09D43-00CD-4B8B-B085-DED1470D3E9D}"/>
    <cellStyle name="60% - Accent4 3 3" xfId="1185" xr:uid="{4CBBFBD5-C0BB-43FB-AF9F-462D34898B15}"/>
    <cellStyle name="60% - Accent4 3 4" xfId="1186" xr:uid="{022C3518-A57B-4605-951C-D58540098067}"/>
    <cellStyle name="60% - Accent4 3 5" xfId="3642" xr:uid="{5DC98D7F-E714-4CFF-B057-E17CC04AE23B}"/>
    <cellStyle name="60% - Accent4 3_Lead 31.08.10_MSI #9" xfId="1187" xr:uid="{447A49CC-ADF4-4311-896D-6F7AD0D32710}"/>
    <cellStyle name="60% - Accent4 4" xfId="1188" xr:uid="{B3884FC9-92FD-45F0-82D0-9B5D06F7FBB2}"/>
    <cellStyle name="60% - Accent4 4 2" xfId="1189" xr:uid="{35A61375-6F0F-4A80-890B-800BF2FA40E0}"/>
    <cellStyle name="60% - Accent4 4 3" xfId="1190" xr:uid="{4C33FFB2-4297-4784-A484-806F142930EE}"/>
    <cellStyle name="60% - Accent4 4 4" xfId="1191" xr:uid="{7D8AC024-E904-4908-89CF-F104B43DEF60}"/>
    <cellStyle name="60% - Accent4 4 5" xfId="3643" xr:uid="{8FD618F6-EE0D-4AB1-AEB1-E0F1FDC73D57}"/>
    <cellStyle name="60% - Accent4 5" xfId="1192" xr:uid="{FF02E7E6-802F-4D5C-B07A-9450FEB86E20}"/>
    <cellStyle name="60% - Accent4 5 2" xfId="1193" xr:uid="{AA823AE0-3D31-410A-BFB6-90041DDDBCAF}"/>
    <cellStyle name="60% - Accent4 5 3" xfId="1194" xr:uid="{358C97E5-48F3-4181-B521-0CA650CB6148}"/>
    <cellStyle name="60% - Accent4 5 4" xfId="1195" xr:uid="{55175578-3A44-48E2-A530-FE9A2868607D}"/>
    <cellStyle name="60% - Accent4 5 5" xfId="3838" xr:uid="{2139583B-71FB-431C-B9A2-68457CD92A30}"/>
    <cellStyle name="60% - Accent4 6" xfId="1196" xr:uid="{5426F7B8-191A-4096-B5E7-950CCA5FBE78}"/>
    <cellStyle name="60% - Accent4 7" xfId="1197" xr:uid="{0499C817-C1BB-4BEA-93E5-6CABE80F4EDF}"/>
    <cellStyle name="60% - Accent4 8" xfId="1198" xr:uid="{FD5D8504-D562-4E60-8E81-D49E5FECF2A0}"/>
    <cellStyle name="60% - Accent4 9" xfId="1199" xr:uid="{9C2724F8-A6AC-4022-9D6D-463D9D451FC3}"/>
    <cellStyle name="60% - Accent5 10" xfId="1200" xr:uid="{185E0EA5-0D3D-4B9C-A26B-E30B3E082EB0}"/>
    <cellStyle name="60% - Accent5 11" xfId="1201" xr:uid="{BBE7FA2D-D316-483A-A7E6-BA154208F83B}"/>
    <cellStyle name="60% - Accent5 12" xfId="1202" xr:uid="{0FBC2CC0-54AA-4628-98A9-E85247D91D93}"/>
    <cellStyle name="60% - Accent5 13" xfId="1203" xr:uid="{83F1684F-356C-40BE-84F8-F8395081B8E2}"/>
    <cellStyle name="60% - Accent5 14" xfId="1204" xr:uid="{C637C8D0-42A3-4C23-BDB7-AB75375F08C7}"/>
    <cellStyle name="60% - Accent5 15" xfId="289" xr:uid="{3CC745FD-C25C-4D36-BF28-65E8B20BB6AC}"/>
    <cellStyle name="60% - Accent5 2" xfId="71" xr:uid="{AA315D1C-1B4C-487E-A75F-E4CF98770944}"/>
    <cellStyle name="60% - Accent5 2 10" xfId="1205" xr:uid="{CF148E28-5598-436F-8883-1EEE66708B6A}"/>
    <cellStyle name="60% - Accent5 2 11" xfId="1206" xr:uid="{D9985DF0-F7EF-4B3A-B870-15505FECF428}"/>
    <cellStyle name="60% - Accent5 2 12" xfId="1207" xr:uid="{86B17294-F465-46FB-A379-421BB90D4D4A}"/>
    <cellStyle name="60% - Accent5 2 13" xfId="3511" xr:uid="{4A4FA090-02C4-42C1-BE49-4E20D1914E6A}"/>
    <cellStyle name="60% - Accent5 2 2" xfId="1208" xr:uid="{741FA26D-12FE-488C-9041-0BDC19F28D2D}"/>
    <cellStyle name="60% - Accent5 2 2 2" xfId="1209" xr:uid="{9C62D5A1-5C1B-4BE9-A86E-58FD9CA37675}"/>
    <cellStyle name="60% - Accent5 2 2 2 2" xfId="1210" xr:uid="{37513B02-9549-4D35-85A8-B456EBFEF256}"/>
    <cellStyle name="60% - Accent5 2 2 2 3" xfId="1211" xr:uid="{74BB884B-3CA2-45DC-B371-D4E8717F1BAD}"/>
    <cellStyle name="60% - Accent5 2 2 2 4" xfId="1212" xr:uid="{1AAAFB76-836A-4FD9-916B-9512D4A51F7C}"/>
    <cellStyle name="60% - Accent5 2 2 3" xfId="1213" xr:uid="{CCBEBDB6-7952-4769-A583-0A0473B093FD}"/>
    <cellStyle name="60% - Accent5 2 2 4" xfId="1214" xr:uid="{33DDF475-2CCF-4232-AB87-E94C579A1621}"/>
    <cellStyle name="60% - Accent5 2 2 5" xfId="1215" xr:uid="{EA8E0A32-9B34-4738-954F-799D6BED506A}"/>
    <cellStyle name="60% - Accent5 2 2 6" xfId="1216" xr:uid="{BDC872E5-D353-499B-B9A7-39CB29E57665}"/>
    <cellStyle name="60% - Accent5 2 2 7" xfId="3725" xr:uid="{F49BD1EB-53F2-4E55-B553-8E2F6253D4A2}"/>
    <cellStyle name="60% - Accent5 2 3" xfId="1217" xr:uid="{F231376C-8A1A-4CE6-B6E1-4956DBD0158C}"/>
    <cellStyle name="60% - Accent5 2 3 2" xfId="1218" xr:uid="{DC0CF5E7-CD91-4F36-B5F3-EF5E6BA38529}"/>
    <cellStyle name="60% - Accent5 2 3 3" xfId="1219" xr:uid="{92E8019B-4B14-4C52-99D4-DEEED31867A5}"/>
    <cellStyle name="60% - Accent5 2 3 4" xfId="1220" xr:uid="{E01C5244-C478-4EB1-9C03-03F113CE4C89}"/>
    <cellStyle name="60% - Accent5 2 4" xfId="1221" xr:uid="{03B867C3-EA4A-4059-898D-D27C46457AAB}"/>
    <cellStyle name="60% - Accent5 2 4 2" xfId="1222" xr:uid="{B7923E77-3F35-48CA-B0A4-2D6E9DC4C963}"/>
    <cellStyle name="60% - Accent5 2 4 3" xfId="1223" xr:uid="{F098D178-BFBA-4E9A-B2B8-3D1988357D1A}"/>
    <cellStyle name="60% - Accent5 2 4 4" xfId="1224" xr:uid="{801D7372-C9CB-4B2A-88F0-E2F64147C456}"/>
    <cellStyle name="60% - Accent5 2 5" xfId="1225" xr:uid="{F0CA4B10-8500-43BB-88F0-0BA0CD8E6498}"/>
    <cellStyle name="60% - Accent5 2 6" xfId="1226" xr:uid="{DDCD4251-F04A-40BA-8053-57CB48C7ACD3}"/>
    <cellStyle name="60% - Accent5 2 7" xfId="1227" xr:uid="{BB10637E-6F49-4C9A-B715-9DBC952BDBB0}"/>
    <cellStyle name="60% - Accent5 2 8" xfId="1228" xr:uid="{BB8CF981-1DA7-4E1D-8E55-6DAF52E1DC2F}"/>
    <cellStyle name="60% - Accent5 2 9" xfId="1229" xr:uid="{C132868D-926C-4FB3-BCF5-DCF9FD056D98}"/>
    <cellStyle name="60% - Accent5 2_wp2010 ingTFFC2" xfId="1230" xr:uid="{89AACC07-75E5-43A0-817C-0D0A57E4F1F4}"/>
    <cellStyle name="60% - Accent5 3" xfId="1231" xr:uid="{5CC5D6E7-9935-417D-A082-DE6E4B8C4937}"/>
    <cellStyle name="60% - Accent5 3 2" xfId="1232" xr:uid="{F933F230-454B-4174-8854-C75FE4FE7495}"/>
    <cellStyle name="60% - Accent5 3 3" xfId="1233" xr:uid="{8CF2A5E7-20DC-48C4-9206-3CD1974296B7}"/>
    <cellStyle name="60% - Accent5 3 4" xfId="1234" xr:uid="{13BA1A43-4EC0-4F36-A900-466AD55A5209}"/>
    <cellStyle name="60% - Accent5 3 5" xfId="3644" xr:uid="{94F3ABB9-6113-4859-9FFD-F3901C5BF0FF}"/>
    <cellStyle name="60% - Accent5 3_Lead 31.08.10_MSI #9" xfId="1235" xr:uid="{0C985508-9B21-4D95-81F8-63CF83610BD4}"/>
    <cellStyle name="60% - Accent5 4" xfId="1236" xr:uid="{9F7B1F93-B8CB-4FE4-B2FE-5F4EBFAA2A5D}"/>
    <cellStyle name="60% - Accent5 4 2" xfId="1237" xr:uid="{B95E73BC-0A3D-4C88-A74F-4C2F72010725}"/>
    <cellStyle name="60% - Accent5 4 3" xfId="1238" xr:uid="{D17AFDA8-C67B-444E-804D-6899BF2F6945}"/>
    <cellStyle name="60% - Accent5 4 4" xfId="1239" xr:uid="{B527F26E-CFDC-4A5E-9CCA-1E28F653F984}"/>
    <cellStyle name="60% - Accent5 4 5" xfId="3645" xr:uid="{52347495-BC8B-4ED5-BF4B-61947E85B124}"/>
    <cellStyle name="60% - Accent5 5" xfId="1240" xr:uid="{BE8BD62D-4661-4B69-8CE0-B0B9C14B9CF1}"/>
    <cellStyle name="60% - Accent5 5 2" xfId="1241" xr:uid="{525B5F67-5964-4498-82DB-A525B6E9CDB5}"/>
    <cellStyle name="60% - Accent5 5 3" xfId="1242" xr:uid="{74692099-8BBD-4F54-A8E4-11E15E00D397}"/>
    <cellStyle name="60% - Accent5 5 4" xfId="1243" xr:uid="{BA1BA41F-12AD-4538-A004-6F25ECC004AC}"/>
    <cellStyle name="60% - Accent5 5 5" xfId="3842" xr:uid="{18442D9F-C696-4764-9417-413B1DC0D048}"/>
    <cellStyle name="60% - Accent5 6" xfId="1244" xr:uid="{4DC5D881-2B38-4A7F-99EE-CC958C7DBA55}"/>
    <cellStyle name="60% - Accent5 7" xfId="1245" xr:uid="{ED101CA1-2B7A-4E40-874A-6CF42511A532}"/>
    <cellStyle name="60% - Accent5 8" xfId="1246" xr:uid="{8C06E2E7-D6B5-4E2B-9C59-199A119A61F9}"/>
    <cellStyle name="60% - Accent5 9" xfId="1247" xr:uid="{F93992AB-6B97-4317-9C5D-F4EEDE96725A}"/>
    <cellStyle name="60% - Accent6 10" xfId="1248" xr:uid="{11CC2DCE-7936-4A05-A3AF-CB5E27CA28D5}"/>
    <cellStyle name="60% - Accent6 11" xfId="1249" xr:uid="{AD924536-CE20-4927-8E06-161672453B12}"/>
    <cellStyle name="60% - Accent6 12" xfId="1250" xr:uid="{3DE8CFA3-F393-4C03-84DE-BF546E1B5EFB}"/>
    <cellStyle name="60% - Accent6 13" xfId="1251" xr:uid="{5822A002-73FE-432A-8839-B5F69482A156}"/>
    <cellStyle name="60% - Accent6 14" xfId="1252" xr:uid="{464CB8E3-AE94-429E-B5BB-C94FB6033C2A}"/>
    <cellStyle name="60% - Accent6 15" xfId="290" xr:uid="{49F511A8-497E-4EDA-8EDA-EE9B66692563}"/>
    <cellStyle name="60% - Accent6 2" xfId="72" xr:uid="{1E4A716E-9AB7-4949-B1C0-5A7E02D96920}"/>
    <cellStyle name="60% - Accent6 2 10" xfId="1253" xr:uid="{2CD1FFAB-77D8-49FD-8F55-24801F6303C6}"/>
    <cellStyle name="60% - Accent6 2 11" xfId="1254" xr:uid="{CC21B3A5-1D01-4BC9-92AF-F061A7D90E91}"/>
    <cellStyle name="60% - Accent6 2 12" xfId="1255" xr:uid="{AD70F96A-89BE-4A60-B6C6-05B552F79963}"/>
    <cellStyle name="60% - Accent6 2 13" xfId="3512" xr:uid="{70CFB0A8-F9BD-4C33-9703-47B224A64379}"/>
    <cellStyle name="60% - Accent6 2 2" xfId="1256" xr:uid="{1F7ACEA2-03F4-4ACB-AF45-A63E9C76078F}"/>
    <cellStyle name="60% - Accent6 2 2 2" xfId="1257" xr:uid="{AA0EE5F7-5EB7-48E5-A3DA-4336B68CC477}"/>
    <cellStyle name="60% - Accent6 2 2 2 2" xfId="1258" xr:uid="{7C31CA45-35F8-472C-A5F7-374E6221538F}"/>
    <cellStyle name="60% - Accent6 2 2 2 3" xfId="1259" xr:uid="{140E258B-6825-4850-834F-95A173987BDA}"/>
    <cellStyle name="60% - Accent6 2 2 2 4" xfId="1260" xr:uid="{1101ABE3-3196-4029-8E97-F9EDFD7E684E}"/>
    <cellStyle name="60% - Accent6 2 2 3" xfId="1261" xr:uid="{595322A8-F462-48F1-89D1-5CCD3E0610E6}"/>
    <cellStyle name="60% - Accent6 2 2 4" xfId="1262" xr:uid="{DE6E9325-C7C6-4E76-A7CD-0F93BCA5B529}"/>
    <cellStyle name="60% - Accent6 2 2 5" xfId="1263" xr:uid="{03CD83FF-86CB-4233-A94F-35A455700922}"/>
    <cellStyle name="60% - Accent6 2 2 6" xfId="1264" xr:uid="{7B4BCAC3-911D-479E-AE12-2BFF4D647779}"/>
    <cellStyle name="60% - Accent6 2 2 7" xfId="3726" xr:uid="{134055B8-570B-43D5-9C40-D2AC8AD672CD}"/>
    <cellStyle name="60% - Accent6 2 3" xfId="1265" xr:uid="{B44C8ECF-DE4D-4A4A-84F5-72C96DF48DD7}"/>
    <cellStyle name="60% - Accent6 2 3 2" xfId="1266" xr:uid="{8CB96474-2FFB-4E93-AFFA-8277DC3C8AA1}"/>
    <cellStyle name="60% - Accent6 2 3 3" xfId="1267" xr:uid="{BF98DA1F-B093-4389-AE95-A471C4118BA7}"/>
    <cellStyle name="60% - Accent6 2 3 4" xfId="1268" xr:uid="{2E2F792F-ECDD-44D9-8933-56B70BC691AA}"/>
    <cellStyle name="60% - Accent6 2 4" xfId="1269" xr:uid="{D3E82382-0C16-438D-813B-D5A8B56F06A7}"/>
    <cellStyle name="60% - Accent6 2 4 2" xfId="1270" xr:uid="{CE3DB7BC-5AEA-4097-B088-D787D464A130}"/>
    <cellStyle name="60% - Accent6 2 4 3" xfId="1271" xr:uid="{F8191EBB-19FB-4F42-A095-F65F3DD36B0C}"/>
    <cellStyle name="60% - Accent6 2 4 4" xfId="1272" xr:uid="{FCE265D9-478D-498B-8626-F0B6766BBDB8}"/>
    <cellStyle name="60% - Accent6 2 5" xfId="1273" xr:uid="{B61D80DA-A666-4098-8B48-EDC2C39981AE}"/>
    <cellStyle name="60% - Accent6 2 6" xfId="1274" xr:uid="{541EDD48-6F9A-4659-BCDE-80B80F1ADFCB}"/>
    <cellStyle name="60% - Accent6 2 7" xfId="1275" xr:uid="{5F221D69-B120-41F1-89FD-7C752B1C51D6}"/>
    <cellStyle name="60% - Accent6 2 8" xfId="1276" xr:uid="{C6952831-7D81-4A82-8A05-3B9D292F02C9}"/>
    <cellStyle name="60% - Accent6 2 9" xfId="1277" xr:uid="{D1E182CD-4D65-4345-B296-C2EE81366DAB}"/>
    <cellStyle name="60% - Accent6 2_wp2010 ingTFFC2" xfId="1278" xr:uid="{1ACC19BD-D103-452B-80FA-DD7DA76AE71A}"/>
    <cellStyle name="60% - Accent6 3" xfId="1279" xr:uid="{1B9C045D-5FF9-446D-828D-0C376585938C}"/>
    <cellStyle name="60% - Accent6 3 2" xfId="1280" xr:uid="{32D45785-5037-48C4-8DC0-91649410688D}"/>
    <cellStyle name="60% - Accent6 3 3" xfId="1281" xr:uid="{C4299DB1-446A-4DF3-8E97-3C44ABDFF672}"/>
    <cellStyle name="60% - Accent6 3 4" xfId="1282" xr:uid="{4CC1B24D-63B0-4F7A-B1C5-A7F86BDAE428}"/>
    <cellStyle name="60% - Accent6 3 5" xfId="3646" xr:uid="{23B84E41-BC05-4512-A8AE-9B8F679DDB44}"/>
    <cellStyle name="60% - Accent6 3_Lead 31.08.10_MSI #9" xfId="1283" xr:uid="{5E1C1087-E877-4587-8751-0783191D73C8}"/>
    <cellStyle name="60% - Accent6 4" xfId="1284" xr:uid="{478A8BBA-7699-4288-8A0D-7D02A8B41158}"/>
    <cellStyle name="60% - Accent6 4 2" xfId="1285" xr:uid="{02F91368-A5E4-45A8-82F8-EFD024E902AE}"/>
    <cellStyle name="60% - Accent6 4 3" xfId="1286" xr:uid="{3EA40D02-5852-42CD-B2A6-3330E423EF2E}"/>
    <cellStyle name="60% - Accent6 4 4" xfId="1287" xr:uid="{2D92735D-C812-4308-ADD1-CA6AA4CF923C}"/>
    <cellStyle name="60% - Accent6 4 5" xfId="3647" xr:uid="{6B0FA00D-9DC2-4D0A-93D8-E1D41CDC4F1D}"/>
    <cellStyle name="60% - Accent6 5" xfId="1288" xr:uid="{030F180E-0683-4098-86C2-2E81893741DC}"/>
    <cellStyle name="60% - Accent6 5 2" xfId="1289" xr:uid="{EFE2B19E-2657-4464-A4A8-20EF723ED8BA}"/>
    <cellStyle name="60% - Accent6 5 3" xfId="1290" xr:uid="{828612EF-CF8A-4D8A-ADF2-6B4AEC39CF28}"/>
    <cellStyle name="60% - Accent6 5 4" xfId="1291" xr:uid="{28372415-B115-41CF-96CB-8EED96F6F323}"/>
    <cellStyle name="60% - Accent6 5 5" xfId="3846" xr:uid="{FBF1B83D-B9F2-4E3C-B644-4AD87225AF62}"/>
    <cellStyle name="60% - Accent6 6" xfId="1292" xr:uid="{4150D144-C717-42BC-B426-8628A7D5D567}"/>
    <cellStyle name="60% - Accent6 7" xfId="1293" xr:uid="{9F34E3BC-4BEC-4D15-B617-364315A475EA}"/>
    <cellStyle name="60% - Accent6 8" xfId="1294" xr:uid="{439BFAC9-F4E2-42F1-A3BD-78B16A6048DB}"/>
    <cellStyle name="60% - Accent6 9" xfId="1295" xr:uid="{8E37D9DD-16F9-4D2B-A8E2-3357968E1286}"/>
    <cellStyle name="60% - ส่วนที่ถูกเน้น1" xfId="1296" xr:uid="{01026F1A-7632-458C-8527-CA88A02D3F52}"/>
    <cellStyle name="60% - ส่วนที่ถูกเน้น1 2" xfId="1297" xr:uid="{919C2B06-DC3B-43A2-B4A7-3E52AF402BA8}"/>
    <cellStyle name="60% - ส่วนที่ถูกเน้น1 3" xfId="1298" xr:uid="{4E7DA0EC-E32A-4A25-94E2-080030C4EB3D}"/>
    <cellStyle name="60% - ส่วนที่ถูกเน้น2" xfId="1299" xr:uid="{17E3961B-FB78-4167-AD4C-BA86284D511B}"/>
    <cellStyle name="60% - ส่วนที่ถูกเน้น2 2" xfId="1300" xr:uid="{31ABD2BE-B10E-4010-AB0C-709723F760AA}"/>
    <cellStyle name="60% - ส่วนที่ถูกเน้น2 3" xfId="1301" xr:uid="{C8D35FEB-8417-472B-96B7-3CDC3AADD578}"/>
    <cellStyle name="60% - ส่วนที่ถูกเน้น3" xfId="1302" xr:uid="{D561C262-93C1-4866-B8D1-7720E92CEB9D}"/>
    <cellStyle name="60% - ส่วนที่ถูกเน้น3 2" xfId="1303" xr:uid="{4DC7A363-6882-45D2-AB53-36A632977550}"/>
    <cellStyle name="60% - ส่วนที่ถูกเน้น3 3" xfId="1304" xr:uid="{97940D20-DCFB-4C29-9CA8-CD7814C699A2}"/>
    <cellStyle name="60% - ส่วนที่ถูกเน้น4" xfId="1305" xr:uid="{2A3F5F18-7C84-4060-98D8-A5779BE381A0}"/>
    <cellStyle name="60% - ส่วนที่ถูกเน้น4 2" xfId="1306" xr:uid="{F2A23796-82BB-4172-A33E-262889DC852D}"/>
    <cellStyle name="60% - ส่วนที่ถูกเน้น4 3" xfId="1307" xr:uid="{3AB11942-2AA0-4004-9245-DEABFAB40679}"/>
    <cellStyle name="60% - ส่วนที่ถูกเน้น5" xfId="1308" xr:uid="{30B9260F-696E-4ED0-8970-40D96FFBAF38}"/>
    <cellStyle name="60% - ส่วนที่ถูกเน้น5 2" xfId="1309" xr:uid="{428A1F51-6EA7-4E48-BD82-A8C2E7ECA9F6}"/>
    <cellStyle name="60% - ส่วนที่ถูกเน้น5 3" xfId="1310" xr:uid="{84607AAE-55C3-4546-923C-DF5DD8154826}"/>
    <cellStyle name="60% - ส่วนที่ถูกเน้น6" xfId="1311" xr:uid="{763B46A5-3B47-4D90-BBA6-11DD847B2BEA}"/>
    <cellStyle name="60% - ส่วนที่ถูกเน้น6 2" xfId="1312" xr:uid="{48F39C9E-66AD-4D4E-BE43-CDA9DE4289E7}"/>
    <cellStyle name="60% - ส่วนที่ถูกเน้น6 3" xfId="1313" xr:uid="{52833684-D2DE-4025-8203-D7732154E102}"/>
    <cellStyle name="75" xfId="1314" xr:uid="{AA74E03F-FF0B-42EF-BDA2-D0E4D643AE20}"/>
    <cellStyle name="75 10" xfId="3876" xr:uid="{C1C51A84-CEAA-4AC6-8A10-11C4074A4B7A}"/>
    <cellStyle name="75 2" xfId="1315" xr:uid="{EA6A960C-A7BB-4644-A92A-413721C90513}"/>
    <cellStyle name="75 2 2" xfId="1316" xr:uid="{58D0FA56-6B5E-48F4-83B3-660805CF9E69}"/>
    <cellStyle name="75 2 3" xfId="1317" xr:uid="{B8C6BDB9-4A39-4A3B-A615-3809B783B2FB}"/>
    <cellStyle name="75 2 4" xfId="1318" xr:uid="{4AC366A9-57DF-42D8-B3D7-649D84E79555}"/>
    <cellStyle name="75 2_ธนสารพลัส 25.09  LEAD&amp;FS" xfId="1319" xr:uid="{F132EEBD-51C7-4506-A969-D7FCD061156E}"/>
    <cellStyle name="75 3" xfId="1320" xr:uid="{F9B91B51-D367-4F05-A303-ABE3A49662F1}"/>
    <cellStyle name="75 4" xfId="1321" xr:uid="{A9E75937-9CB1-4EE3-91EB-3F788D94B40B}"/>
    <cellStyle name="75 5" xfId="1322" xr:uid="{8059F34E-6E25-487A-8C5A-8F2A15647665}"/>
    <cellStyle name="75 6" xfId="1323" xr:uid="{F54B700E-443B-4C01-921B-9CEF46B919AC}"/>
    <cellStyle name="75 7" xfId="1324" xr:uid="{80A5DE77-5524-44AB-8DA3-6421EBDBD605}"/>
    <cellStyle name="75 8" xfId="3554" xr:uid="{B9E21979-AB46-4534-9A80-A98DD9A75535}"/>
    <cellStyle name="75 9" xfId="3871" xr:uid="{F2932E2B-6CF1-4846-A0A4-BC7F634F3DB6}"/>
    <cellStyle name="75_BP17.09_ LEAD10" xfId="1325" xr:uid="{2C15CA49-2D82-4DD4-8801-4284F3EFBAD3}"/>
    <cellStyle name="A_x0001_" xfId="1326" xr:uid="{DF8E8CF3-E0C2-4EA6-AE83-BB2805D7140A}"/>
    <cellStyle name="Accent1 10" xfId="1327" xr:uid="{153A777D-A7F7-4C67-A94A-A0F6B377809A}"/>
    <cellStyle name="Accent1 11" xfId="1328" xr:uid="{66826726-66E1-4417-80FB-237C730FD55D}"/>
    <cellStyle name="Accent1 12" xfId="1329" xr:uid="{AED01598-544D-4D97-BEBB-36D7A77C2CDD}"/>
    <cellStyle name="Accent1 13" xfId="1330" xr:uid="{345D3D4E-3B18-4E96-8B65-904A118E9932}"/>
    <cellStyle name="Accent1 14" xfId="1331" xr:uid="{7B12BAA2-23A2-46D4-BAAB-9F6D87C958AB}"/>
    <cellStyle name="Accent1 15" xfId="34" xr:uid="{9B5C74A6-B0A4-466B-A230-3B2BA51647AD}"/>
    <cellStyle name="Accent1 2" xfId="73" xr:uid="{6ED3CA08-2666-4A8C-9619-16EC3300194A}"/>
    <cellStyle name="Accent1 2 10" xfId="1332" xr:uid="{235CB59B-307D-4E82-9A43-F1D778BC09D8}"/>
    <cellStyle name="Accent1 2 11" xfId="1333" xr:uid="{B2082A41-2311-4591-A9EC-B71FC8AF640E}"/>
    <cellStyle name="Accent1 2 12" xfId="1334" xr:uid="{D3F160B7-3684-433D-83CE-7B0443C400BE}"/>
    <cellStyle name="Accent1 2 13" xfId="3513" xr:uid="{FD1F3853-BC15-4FC3-86A1-C2BAF87E6F75}"/>
    <cellStyle name="Accent1 2 2" xfId="1335" xr:uid="{9C9D6D12-0973-4979-A907-CBE1F0584051}"/>
    <cellStyle name="Accent1 2 2 2" xfId="1336" xr:uid="{DAB97BEE-C5FB-418A-AD5E-B3BA909E4627}"/>
    <cellStyle name="Accent1 2 2 2 2" xfId="1337" xr:uid="{12658979-409E-4364-89C8-BE377B8F1BDD}"/>
    <cellStyle name="Accent1 2 2 2 3" xfId="1338" xr:uid="{F39A6505-EACD-48A7-8EA7-3A1900F8799B}"/>
    <cellStyle name="Accent1 2 2 2 4" xfId="1339" xr:uid="{73BF3296-5F92-49CB-92CF-CAB5F39EF410}"/>
    <cellStyle name="Accent1 2 2 3" xfId="1340" xr:uid="{7652BDB1-9566-45D9-BAD1-5FA5F2070FE8}"/>
    <cellStyle name="Accent1 2 2 4" xfId="1341" xr:uid="{5DBFECD0-25BC-460D-A9CD-64A1D45758DF}"/>
    <cellStyle name="Accent1 2 2 5" xfId="1342" xr:uid="{C90301DD-B078-480D-980E-ED981A0A8656}"/>
    <cellStyle name="Accent1 2 2 6" xfId="1343" xr:uid="{FC6868C4-5CAD-490F-84DD-27285BEC206B}"/>
    <cellStyle name="Accent1 2 2 7" xfId="3727" xr:uid="{A731F217-AD7A-4BCE-8D5C-94415A992F4D}"/>
    <cellStyle name="Accent1 2 3" xfId="1344" xr:uid="{07832E0D-E954-4882-86AF-88A541B23879}"/>
    <cellStyle name="Accent1 2 3 2" xfId="1345" xr:uid="{755A605D-DAB3-40C7-B7AE-B69735D963BE}"/>
    <cellStyle name="Accent1 2 3 3" xfId="1346" xr:uid="{CD59E652-9AC6-4470-A605-6A73082776CF}"/>
    <cellStyle name="Accent1 2 3 4" xfId="1347" xr:uid="{B7899DDC-0D96-4F26-BFD4-C691CEEA5F01}"/>
    <cellStyle name="Accent1 2 4" xfId="1348" xr:uid="{FFFFFAB5-D09F-40F7-B7CC-1CC24D0F8B5C}"/>
    <cellStyle name="Accent1 2 4 2" xfId="1349" xr:uid="{55CE6E54-F547-4121-8221-3047915317C9}"/>
    <cellStyle name="Accent1 2 4 3" xfId="1350" xr:uid="{292ED255-6850-4BF4-9911-AB46CD533847}"/>
    <cellStyle name="Accent1 2 4 4" xfId="1351" xr:uid="{978E45CB-59FC-481D-9456-D5D21CF5C325}"/>
    <cellStyle name="Accent1 2 5" xfId="1352" xr:uid="{B4E6AA8F-950F-431B-88FF-15FDBA134E1E}"/>
    <cellStyle name="Accent1 2 6" xfId="1353" xr:uid="{6A965D39-113F-409C-AB85-236EAA20C548}"/>
    <cellStyle name="Accent1 2 7" xfId="1354" xr:uid="{5C8C2ABB-3271-434E-80FE-406537D8D79B}"/>
    <cellStyle name="Accent1 2 8" xfId="1355" xr:uid="{B72C434A-8668-47FB-972C-A3E7562834CD}"/>
    <cellStyle name="Accent1 2 9" xfId="1356" xr:uid="{A57F9224-65D7-4952-AA18-4C70D312F6E5}"/>
    <cellStyle name="Accent1 2_wp2010 ingTFFC2" xfId="1357" xr:uid="{FA371FEE-8A61-4B00-B0CD-703EF4C857EE}"/>
    <cellStyle name="Accent1 3" xfId="1358" xr:uid="{8FE73075-7BFB-4609-9B02-BE77306DDBDC}"/>
    <cellStyle name="Accent1 3 2" xfId="1359" xr:uid="{FE5769A7-E030-4DA5-B106-0B64C9C84DAD}"/>
    <cellStyle name="Accent1 3 3" xfId="1360" xr:uid="{EF583797-E97C-46F7-8C44-AFC1F38457ED}"/>
    <cellStyle name="Accent1 3 4" xfId="1361" xr:uid="{DAAB2EBA-3FBF-4833-9F5A-329806F8594C}"/>
    <cellStyle name="Accent1 3 5" xfId="3648" xr:uid="{C7487606-6428-4EBF-B67D-D6100883748F}"/>
    <cellStyle name="Accent1 3_Lead 31.08.10_MSI #9" xfId="1362" xr:uid="{C0B59A4E-F883-44C2-AE47-DD0B933FC6B7}"/>
    <cellStyle name="Accent1 4" xfId="1363" xr:uid="{6113E0A4-189E-4F33-9D17-157A1D0D3D9D}"/>
    <cellStyle name="Accent1 4 2" xfId="1364" xr:uid="{6A391190-8D9B-413F-98CD-479B8C6F1202}"/>
    <cellStyle name="Accent1 4 3" xfId="1365" xr:uid="{EBF5E13A-D50D-44CE-A193-1E3E1C6FAF94}"/>
    <cellStyle name="Accent1 4 4" xfId="1366" xr:uid="{F19DB593-5561-4F7D-A064-9A52112290AF}"/>
    <cellStyle name="Accent1 4 5" xfId="3649" xr:uid="{326F34B0-F05C-4F0A-A6B7-4140C58D0B73}"/>
    <cellStyle name="Accent1 5" xfId="1367" xr:uid="{D6EFA5FE-77CD-4690-8DE6-B5EF4A278B69}"/>
    <cellStyle name="Accent1 5 2" xfId="1368" xr:uid="{863435D8-D93C-4E98-94B5-A17A78DCDBDC}"/>
    <cellStyle name="Accent1 5 3" xfId="1369" xr:uid="{2B01E7FF-3FFA-4B2E-AA51-5C656FD03497}"/>
    <cellStyle name="Accent1 5 4" xfId="1370" xr:uid="{87A8E8AC-F170-4F22-AA3A-8472F4D57516}"/>
    <cellStyle name="Accent1 5 5" xfId="3823" xr:uid="{0947003E-DDEF-4D40-9404-4B5CB77020E2}"/>
    <cellStyle name="Accent1 6" xfId="1371" xr:uid="{6B7142B0-2069-47AF-9898-66B4D35D0C88}"/>
    <cellStyle name="Accent1 7" xfId="1372" xr:uid="{24FC79DF-9D3B-4B3B-8079-240A5D1CBF3B}"/>
    <cellStyle name="Accent1 8" xfId="1373" xr:uid="{8B0A7488-C2E5-4C99-9D10-465F63BC2398}"/>
    <cellStyle name="Accent1 9" xfId="1374" xr:uid="{0B0467A4-F16C-4694-848B-16FB86AAFB8F}"/>
    <cellStyle name="Accent2 10" xfId="1375" xr:uid="{071AE79C-93A7-46E2-AECD-D4F2AA8DBC86}"/>
    <cellStyle name="Accent2 11" xfId="1376" xr:uid="{81E7561C-695D-47C1-84D4-09A7D7F0DCB2}"/>
    <cellStyle name="Accent2 12" xfId="1377" xr:uid="{238A1DAC-3F21-4754-A506-35CE14CAD8DF}"/>
    <cellStyle name="Accent2 13" xfId="1378" xr:uid="{6F460ECF-21BF-4705-9CC8-DBC87A71AFDD}"/>
    <cellStyle name="Accent2 14" xfId="1379" xr:uid="{FC555A24-B639-4252-B778-8529BE82928F}"/>
    <cellStyle name="Accent2 15" xfId="37" xr:uid="{C58FDB4E-E8C0-4E0D-8A84-FDD3BAFC0DE1}"/>
    <cellStyle name="Accent2 2" xfId="74" xr:uid="{B33D6F52-1A67-4BE1-9AC8-2C094656C5C8}"/>
    <cellStyle name="Accent2 2 10" xfId="1380" xr:uid="{B8B591EE-FD78-49F5-8534-28DA53E581A1}"/>
    <cellStyle name="Accent2 2 11" xfId="1381" xr:uid="{9BF157D2-055A-456E-90CB-3707C8C7B9B8}"/>
    <cellStyle name="Accent2 2 12" xfId="1382" xr:uid="{A53A4EC0-24CC-4BDC-9F33-030F09A57713}"/>
    <cellStyle name="Accent2 2 13" xfId="3514" xr:uid="{AC4F1E9D-CB03-4597-979E-D884F8E0EF60}"/>
    <cellStyle name="Accent2 2 2" xfId="1383" xr:uid="{B60596C9-7C58-4C9F-9AAB-5F962A94E499}"/>
    <cellStyle name="Accent2 2 2 2" xfId="1384" xr:uid="{D64A1132-26C7-4FF4-83C7-8ADE970919BD}"/>
    <cellStyle name="Accent2 2 2 2 2" xfId="1385" xr:uid="{C714FDF9-60FB-470E-8BB7-FF8DABB8845A}"/>
    <cellStyle name="Accent2 2 2 2 3" xfId="1386" xr:uid="{16EA05BF-FFC2-4492-8720-1E022679A747}"/>
    <cellStyle name="Accent2 2 2 2 4" xfId="1387" xr:uid="{DD6589C2-B626-46A1-A5F5-5B57917A684E}"/>
    <cellStyle name="Accent2 2 2 3" xfId="1388" xr:uid="{4DDCB148-2553-4F92-B3F9-F7011651E1B6}"/>
    <cellStyle name="Accent2 2 2 4" xfId="1389" xr:uid="{99DB3E3C-E9D3-43EC-9128-217576B680B4}"/>
    <cellStyle name="Accent2 2 2 5" xfId="1390" xr:uid="{466A0987-D429-4DCB-AC26-40C76FF9E1A8}"/>
    <cellStyle name="Accent2 2 2 6" xfId="1391" xr:uid="{062E0FA5-2A55-4EAF-A06F-8B0B947965FA}"/>
    <cellStyle name="Accent2 2 2 7" xfId="3728" xr:uid="{D4FE6DD2-F1B6-40DB-8AA8-97E4F62CBB30}"/>
    <cellStyle name="Accent2 2 3" xfId="1392" xr:uid="{580E6105-1512-4797-88CD-75D3B6C04E5D}"/>
    <cellStyle name="Accent2 2 3 2" xfId="1393" xr:uid="{249D0405-E911-425A-A79E-1673C225B930}"/>
    <cellStyle name="Accent2 2 3 3" xfId="1394" xr:uid="{BCE6339D-A267-41B0-988C-BCA473A37C4F}"/>
    <cellStyle name="Accent2 2 3 4" xfId="1395" xr:uid="{7F0ACB97-8C9C-4A86-A4BA-726267C18E10}"/>
    <cellStyle name="Accent2 2 4" xfId="1396" xr:uid="{FA8EE232-9514-4A63-B542-D8D63CE04C45}"/>
    <cellStyle name="Accent2 2 4 2" xfId="1397" xr:uid="{6937ED0E-8E99-4B2B-939D-B99805054954}"/>
    <cellStyle name="Accent2 2 4 3" xfId="1398" xr:uid="{DCF5E724-79DB-453E-A717-B8F01DCBFE84}"/>
    <cellStyle name="Accent2 2 4 4" xfId="1399" xr:uid="{B948A421-EB58-446B-9968-0B625DBED9C4}"/>
    <cellStyle name="Accent2 2 5" xfId="1400" xr:uid="{90F83D6D-2A2A-4CB7-92CD-1B84D1239763}"/>
    <cellStyle name="Accent2 2 6" xfId="1401" xr:uid="{035BC1F1-2C4D-4CC2-BC01-347C06993889}"/>
    <cellStyle name="Accent2 2 7" xfId="1402" xr:uid="{39858BB4-A353-40E1-8D54-3ED79F612295}"/>
    <cellStyle name="Accent2 2 8" xfId="1403" xr:uid="{CFB92E11-7B3B-4B44-A3D7-3F3E690AE88D}"/>
    <cellStyle name="Accent2 2 9" xfId="1404" xr:uid="{9937BD9D-CB67-4670-B09D-3EA356DF0B03}"/>
    <cellStyle name="Accent2 2_wp2010 ingTFFC2" xfId="1405" xr:uid="{39E5C5DE-75EE-4CD8-BD8D-F472221454D8}"/>
    <cellStyle name="Accent2 3" xfId="1406" xr:uid="{A4A6355B-0871-4980-9865-B9B76809457D}"/>
    <cellStyle name="Accent2 3 2" xfId="1407" xr:uid="{FB2DC7D9-704D-44E4-9D7F-0A1834203092}"/>
    <cellStyle name="Accent2 3 3" xfId="1408" xr:uid="{828BFA7F-CEB8-44A6-8614-CCB867C01127}"/>
    <cellStyle name="Accent2 3 4" xfId="1409" xr:uid="{871458A6-8D53-4FDE-908B-D1853261FE68}"/>
    <cellStyle name="Accent2 3 5" xfId="3650" xr:uid="{9F8D61E8-D211-43DC-B61D-A7024E8C2999}"/>
    <cellStyle name="Accent2 3_Lead 31.08.10_MSI #9" xfId="1410" xr:uid="{D30AFA65-641D-49E0-BB10-E7B1C9F334AA}"/>
    <cellStyle name="Accent2 4" xfId="1411" xr:uid="{39825F58-043C-4D45-87EE-13272D86855E}"/>
    <cellStyle name="Accent2 4 2" xfId="1412" xr:uid="{E131F9B3-33DB-4277-A9A8-9A621DEDABB7}"/>
    <cellStyle name="Accent2 4 3" xfId="1413" xr:uid="{32953B9D-7756-4376-99E0-9C545881AB2D}"/>
    <cellStyle name="Accent2 4 4" xfId="1414" xr:uid="{FE5AD580-30CC-4620-922F-1BE9A0CAC645}"/>
    <cellStyle name="Accent2 4 5" xfId="3651" xr:uid="{56A0B766-54D7-496B-9F8B-E14C62B18B4F}"/>
    <cellStyle name="Accent2 5" xfId="1415" xr:uid="{025A5B95-A93C-47A5-8F90-7A4D479FED65}"/>
    <cellStyle name="Accent2 5 2" xfId="1416" xr:uid="{34A3DCA4-B906-4DC5-AA55-6E88F15EB180}"/>
    <cellStyle name="Accent2 5 3" xfId="1417" xr:uid="{C5E7E5FA-FD94-4ECC-B8FE-5FBAD6F636B1}"/>
    <cellStyle name="Accent2 5 4" xfId="1418" xr:uid="{F47FFF4C-675D-4C24-9FD8-7F09DC8DB083}"/>
    <cellStyle name="Accent2 5 5" xfId="3827" xr:uid="{F9F15FEE-31D1-40DF-B3F1-33D994E3218B}"/>
    <cellStyle name="Accent2 6" xfId="1419" xr:uid="{1DB4EB3F-5184-40E1-8046-6E5CDE282E17}"/>
    <cellStyle name="Accent2 7" xfId="1420" xr:uid="{2D6FD154-5B15-49AE-8AFB-DF3C47147D5B}"/>
    <cellStyle name="Accent2 8" xfId="1421" xr:uid="{42266C7B-2314-4C2D-B162-C82832A48160}"/>
    <cellStyle name="Accent2 9" xfId="1422" xr:uid="{CC5F6234-68EB-4668-AB03-8C527FC09DD9}"/>
    <cellStyle name="Accent3 10" xfId="1423" xr:uid="{F1B99BA5-F406-4889-B8BA-1ED97E398290}"/>
    <cellStyle name="Accent3 11" xfId="1424" xr:uid="{017E4423-A679-418D-8338-21124B341000}"/>
    <cellStyle name="Accent3 12" xfId="1425" xr:uid="{F279042C-A788-4AAD-9F74-246E2FC7F1A5}"/>
    <cellStyle name="Accent3 13" xfId="1426" xr:uid="{612F67D4-A11C-4FEB-B410-6FA6AA59CED8}"/>
    <cellStyle name="Accent3 14" xfId="1427" xr:uid="{7C2E92E0-35F1-4B90-88C5-1FBDDA9CA4B3}"/>
    <cellStyle name="Accent3 15" xfId="40" xr:uid="{047FD469-7525-4D36-9E31-06A89A10FF00}"/>
    <cellStyle name="Accent3 2" xfId="75" xr:uid="{C2D0AC75-01C5-465C-80E2-06D689133829}"/>
    <cellStyle name="Accent3 2 10" xfId="1428" xr:uid="{DFBF257A-9D9C-4D3C-9160-5182D3653553}"/>
    <cellStyle name="Accent3 2 11" xfId="1429" xr:uid="{AC16DE86-68FD-401F-9B41-390CD4FA48E0}"/>
    <cellStyle name="Accent3 2 12" xfId="1430" xr:uid="{7D890D6A-7EFF-4A6A-86DF-857EB739C1B1}"/>
    <cellStyle name="Accent3 2 13" xfId="3515" xr:uid="{168539A6-8EDB-4F6B-892C-B7C5787B297A}"/>
    <cellStyle name="Accent3 2 2" xfId="1431" xr:uid="{598916D7-97AD-4CF2-8FCD-5A4157DCAD9B}"/>
    <cellStyle name="Accent3 2 2 2" xfId="1432" xr:uid="{81E0BFDA-1834-4F2C-808C-5A99D02F043C}"/>
    <cellStyle name="Accent3 2 2 2 2" xfId="1433" xr:uid="{CEE482D9-B6AB-4013-B299-AA9FFF98A6CE}"/>
    <cellStyle name="Accent3 2 2 2 3" xfId="1434" xr:uid="{86DCA42D-EE0D-4A1C-934E-E20E0A547D99}"/>
    <cellStyle name="Accent3 2 2 2 4" xfId="1435" xr:uid="{84E6CB54-D092-4FBD-A77D-2173650B2886}"/>
    <cellStyle name="Accent3 2 2 3" xfId="1436" xr:uid="{FF746FEC-E8AB-4C24-BF01-FB4F5D7306DD}"/>
    <cellStyle name="Accent3 2 2 4" xfId="1437" xr:uid="{44F87BAB-220F-4797-86F5-1642CA4C673F}"/>
    <cellStyle name="Accent3 2 2 5" xfId="1438" xr:uid="{DE1D99BA-4046-427A-BC95-789C7438A227}"/>
    <cellStyle name="Accent3 2 2 6" xfId="1439" xr:uid="{A2C4B853-CB92-4BDD-A0C3-651A07911947}"/>
    <cellStyle name="Accent3 2 2 7" xfId="3729" xr:uid="{A20A5D0B-7023-4AA5-8C08-7770F63CF2E4}"/>
    <cellStyle name="Accent3 2 3" xfId="1440" xr:uid="{07257D57-E781-4D95-A264-6534B913A4FB}"/>
    <cellStyle name="Accent3 2 3 2" xfId="1441" xr:uid="{1D5CBDB6-2C50-441F-B667-BCA9FFAFEBF1}"/>
    <cellStyle name="Accent3 2 3 3" xfId="1442" xr:uid="{7558317E-0042-462F-B6D9-142395E53183}"/>
    <cellStyle name="Accent3 2 3 4" xfId="1443" xr:uid="{CD532A1D-9A4B-4A0E-964A-5673003CEB25}"/>
    <cellStyle name="Accent3 2 4" xfId="1444" xr:uid="{77614908-133F-4CDD-B436-29DCA2693714}"/>
    <cellStyle name="Accent3 2 4 2" xfId="1445" xr:uid="{24E397C7-8EDC-4100-8D8F-9F293A99B0DB}"/>
    <cellStyle name="Accent3 2 4 3" xfId="1446" xr:uid="{A66B2697-695E-4AFC-BBAA-260C0D32A305}"/>
    <cellStyle name="Accent3 2 4 4" xfId="1447" xr:uid="{47B063EB-8F34-4CC4-A918-28B11800CF47}"/>
    <cellStyle name="Accent3 2 5" xfId="1448" xr:uid="{2ADA62C4-EBD5-4837-BFB0-7F7E60B959DC}"/>
    <cellStyle name="Accent3 2 6" xfId="1449" xr:uid="{58F44A3A-038C-41EF-88C0-484E3BA2B978}"/>
    <cellStyle name="Accent3 2 7" xfId="1450" xr:uid="{B8D51CA5-746F-4A76-9463-43B38BD341BE}"/>
    <cellStyle name="Accent3 2 8" xfId="1451" xr:uid="{038E974E-06A4-4AF4-904D-DA54F2307B64}"/>
    <cellStyle name="Accent3 2 9" xfId="1452" xr:uid="{258D9333-CA41-4B26-A7B1-945E423474AD}"/>
    <cellStyle name="Accent3 2_wp2010 ingTFFC2" xfId="1453" xr:uid="{4066C1C8-447A-4E08-9DD9-37962CB1C9B2}"/>
    <cellStyle name="Accent3 3" xfId="1454" xr:uid="{FF097D70-457A-4509-B30B-41E912475074}"/>
    <cellStyle name="Accent3 3 2" xfId="1455" xr:uid="{AD1F5FD8-A76F-4017-B663-42FAE3751B8B}"/>
    <cellStyle name="Accent3 3 3" xfId="1456" xr:uid="{EE952DA2-B16A-4F29-B744-CA64677F1044}"/>
    <cellStyle name="Accent3 3 4" xfId="1457" xr:uid="{4B44AC97-AC1A-4AAB-89C1-526FC44DAC19}"/>
    <cellStyle name="Accent3 3 5" xfId="3652" xr:uid="{C0ED7A33-0D74-446D-B1AA-1DE7965F8263}"/>
    <cellStyle name="Accent3 3_Lead 31.08.10_MSI #9" xfId="1458" xr:uid="{0CD5C03B-0E51-4016-8200-5B4ACD932D76}"/>
    <cellStyle name="Accent3 4" xfId="1459" xr:uid="{DA2B34EC-1C4D-470E-9441-11EA5C0A5EA7}"/>
    <cellStyle name="Accent3 4 2" xfId="1460" xr:uid="{9D65604D-9FE1-4A34-B108-C4997CC152DA}"/>
    <cellStyle name="Accent3 4 3" xfId="1461" xr:uid="{DF1D7B49-5FAD-4C10-A2CF-EEC1AD182312}"/>
    <cellStyle name="Accent3 4 4" xfId="1462" xr:uid="{430A8BF8-E0B0-427D-ADC2-4591EDA01F04}"/>
    <cellStyle name="Accent3 4 5" xfId="3653" xr:uid="{B3B79F46-B71E-4741-AFF7-D30621C0A89D}"/>
    <cellStyle name="Accent3 5" xfId="1463" xr:uid="{F717F628-8A07-48AC-A869-6A8241BB23B4}"/>
    <cellStyle name="Accent3 5 2" xfId="1464" xr:uid="{27DB97E7-5FC8-488C-BE3C-163E49314A13}"/>
    <cellStyle name="Accent3 5 3" xfId="1465" xr:uid="{CC3A6BF3-8BA9-4710-A3F3-21CDDA6FEADE}"/>
    <cellStyle name="Accent3 5 4" xfId="1466" xr:uid="{816C6A8F-95E4-4596-9D41-295D2137BF46}"/>
    <cellStyle name="Accent3 5 5" xfId="3831" xr:uid="{0095CA02-13FC-4E69-97FC-2EF1DB641EC1}"/>
    <cellStyle name="Accent3 6" xfId="1467" xr:uid="{1915EBBA-6350-43F6-BB40-F6DD79C06C69}"/>
    <cellStyle name="Accent3 7" xfId="1468" xr:uid="{8FB0BAE8-3F19-4684-A40F-207C919695DD}"/>
    <cellStyle name="Accent3 8" xfId="1469" xr:uid="{74AED506-9E07-4428-B8CC-40E3C624659B}"/>
    <cellStyle name="Accent3 9" xfId="1470" xr:uid="{DFE32ED1-FF3D-43D3-82FB-18C6073A82CB}"/>
    <cellStyle name="Accent4 10" xfId="1471" xr:uid="{7401E2FB-922F-4A56-B869-10311628DD60}"/>
    <cellStyle name="Accent4 11" xfId="1472" xr:uid="{A22632E5-C6BB-47AC-A4D0-EA443734EB32}"/>
    <cellStyle name="Accent4 12" xfId="1473" xr:uid="{A6753932-2EB9-478A-AA5F-6FF2075606A3}"/>
    <cellStyle name="Accent4 13" xfId="1474" xr:uid="{43755534-B897-418E-A3A2-B17C7E09BEAA}"/>
    <cellStyle name="Accent4 14" xfId="1475" xr:uid="{190D45E9-835B-45EF-B8BA-3DC7DE22DD83}"/>
    <cellStyle name="Accent4 15" xfId="43" xr:uid="{87C733DD-AA7E-4BBD-8EF6-FF4FA430F2B5}"/>
    <cellStyle name="Accent4 2" xfId="76" xr:uid="{EFE53D46-EF73-47EA-A8D7-9679E48CF91F}"/>
    <cellStyle name="Accent4 2 10" xfId="1476" xr:uid="{3BFE0160-B08D-46E1-9A79-6714A7DE9AD5}"/>
    <cellStyle name="Accent4 2 11" xfId="1477" xr:uid="{E4E8DF1B-255D-4F30-8742-A4537FE9BEAF}"/>
    <cellStyle name="Accent4 2 12" xfId="1478" xr:uid="{0E177523-1E2E-479B-A443-522D711C29D9}"/>
    <cellStyle name="Accent4 2 13" xfId="3516" xr:uid="{28932678-FA0F-49C2-8C2C-97B9348057A9}"/>
    <cellStyle name="Accent4 2 2" xfId="1479" xr:uid="{468C0F98-AF1A-4B20-BE2C-E166249FE041}"/>
    <cellStyle name="Accent4 2 2 2" xfId="1480" xr:uid="{C965A205-3521-4838-ABC7-89E6A78AE2B9}"/>
    <cellStyle name="Accent4 2 2 2 2" xfId="1481" xr:uid="{88BDBB36-7A2E-4F9D-B675-123ABA5F9ECF}"/>
    <cellStyle name="Accent4 2 2 2 3" xfId="1482" xr:uid="{CF023476-DEC6-44D9-92FE-9480EC0C042E}"/>
    <cellStyle name="Accent4 2 2 2 4" xfId="1483" xr:uid="{3CE588A0-4C66-4242-90FA-F91DBDC84DDD}"/>
    <cellStyle name="Accent4 2 2 3" xfId="1484" xr:uid="{DAA1DE99-B28B-4C1C-AD22-07C095121B4E}"/>
    <cellStyle name="Accent4 2 2 4" xfId="1485" xr:uid="{9049A7B9-8E3D-4C76-9F43-CCD65ACFA953}"/>
    <cellStyle name="Accent4 2 2 5" xfId="1486" xr:uid="{0BEB2573-C2CA-4098-9EF3-0A467B2C01FC}"/>
    <cellStyle name="Accent4 2 2 6" xfId="1487" xr:uid="{D0C5F191-3F88-449E-A615-49B7ED5B2E16}"/>
    <cellStyle name="Accent4 2 2 7" xfId="3730" xr:uid="{1563367B-0C45-47E6-AC99-40B57425AB9D}"/>
    <cellStyle name="Accent4 2 3" xfId="1488" xr:uid="{51CD2203-F15E-4E35-883E-51B1B7D38AA3}"/>
    <cellStyle name="Accent4 2 3 2" xfId="1489" xr:uid="{4127F330-0CE9-41D7-BDE5-014E4860D64D}"/>
    <cellStyle name="Accent4 2 3 3" xfId="1490" xr:uid="{1EFA12F1-5A59-4BB5-8BD7-92DE2B4071E5}"/>
    <cellStyle name="Accent4 2 3 4" xfId="1491" xr:uid="{88DEAE28-BD93-4EA6-AEB3-3E802F4442B3}"/>
    <cellStyle name="Accent4 2 4" xfId="1492" xr:uid="{9F4513AE-44B5-430F-8628-476D2591BE5B}"/>
    <cellStyle name="Accent4 2 4 2" xfId="1493" xr:uid="{B724CBED-FFD1-4BD3-86FB-DC8D444C742F}"/>
    <cellStyle name="Accent4 2 4 3" xfId="1494" xr:uid="{9A34DC70-9719-43CF-BF4E-950CEA4DA5A7}"/>
    <cellStyle name="Accent4 2 4 4" xfId="1495" xr:uid="{8EC7BB49-EEA5-49CE-B37E-FA57718F80C4}"/>
    <cellStyle name="Accent4 2 5" xfId="1496" xr:uid="{11F1B4D3-1759-49EB-99C9-A6C04C27E2C1}"/>
    <cellStyle name="Accent4 2 6" xfId="1497" xr:uid="{70E1E6CF-4DB6-4848-B748-697AFB03F6E8}"/>
    <cellStyle name="Accent4 2 7" xfId="1498" xr:uid="{F9E05CBE-EBE9-4F2E-A5AB-531893856852}"/>
    <cellStyle name="Accent4 2 8" xfId="1499" xr:uid="{2342D598-8CFB-4D35-8A9D-F0E4CBEF172B}"/>
    <cellStyle name="Accent4 2 9" xfId="1500" xr:uid="{A01FBF7D-4B0F-42E3-82FF-BC96DF146008}"/>
    <cellStyle name="Accent4 2_wp2010 ingTFFC2" xfId="1501" xr:uid="{4ACB23E9-7124-40CE-87C6-EC8AB18248B3}"/>
    <cellStyle name="Accent4 3" xfId="1502" xr:uid="{C748E9F7-8693-454F-BC15-08FD22F6C3BF}"/>
    <cellStyle name="Accent4 3 2" xfId="1503" xr:uid="{C5C0E9A0-6773-4068-96AE-7EB558161CA9}"/>
    <cellStyle name="Accent4 3 3" xfId="1504" xr:uid="{EFC97446-9503-4CFB-B07E-2ECE87101E3A}"/>
    <cellStyle name="Accent4 3 4" xfId="1505" xr:uid="{D81267D1-AE31-48E8-853F-1E79C7DA15AD}"/>
    <cellStyle name="Accent4 3 5" xfId="3654" xr:uid="{8CA40C67-DCBF-4417-8C20-DD1CCC465411}"/>
    <cellStyle name="Accent4 3_Lead 31.08.10_MSI #9" xfId="1506" xr:uid="{4AE379A9-A67A-477B-8997-789C55F4894C}"/>
    <cellStyle name="Accent4 4" xfId="1507" xr:uid="{EF882A96-61FE-42E1-BA08-56B4F241AD17}"/>
    <cellStyle name="Accent4 4 2" xfId="1508" xr:uid="{793D4C7C-73DB-4605-8A78-836B64652572}"/>
    <cellStyle name="Accent4 4 3" xfId="1509" xr:uid="{09D8D79D-8B26-4EC2-884C-65196EE979A8}"/>
    <cellStyle name="Accent4 4 4" xfId="1510" xr:uid="{B0B9D97E-53CC-472D-A9F0-3857ACAAF6A5}"/>
    <cellStyle name="Accent4 4 5" xfId="3655" xr:uid="{5A958DBB-3069-41E6-9043-6B8392EFDAA6}"/>
    <cellStyle name="Accent4 5" xfId="1511" xr:uid="{B7B74B7A-CCFA-4FB6-8BAA-8B3F956148D1}"/>
    <cellStyle name="Accent4 5 2" xfId="1512" xr:uid="{4836CF5D-F50B-4297-8A2B-2956FC1FCEC9}"/>
    <cellStyle name="Accent4 5 3" xfId="1513" xr:uid="{E21F058C-8DBA-4762-9A9A-409B6948E50B}"/>
    <cellStyle name="Accent4 5 4" xfId="1514" xr:uid="{DAC759E7-99BA-46CB-AE62-D1C8C29CCFD9}"/>
    <cellStyle name="Accent4 5 5" xfId="3835" xr:uid="{A3390C3C-4C85-4F60-9D4A-4AB9DC79AF04}"/>
    <cellStyle name="Accent4 6" xfId="1515" xr:uid="{B5B16AFB-267D-40F5-9448-25D28DE17418}"/>
    <cellStyle name="Accent4 7" xfId="1516" xr:uid="{3A7099BF-731C-4C60-981A-E89877BA851F}"/>
    <cellStyle name="Accent4 8" xfId="1517" xr:uid="{3ACE5A52-AB4B-4276-A025-DF4F67DC9338}"/>
    <cellStyle name="Accent4 9" xfId="1518" xr:uid="{6FC4A053-8796-4E2B-A0C3-7BB9EF8669BD}"/>
    <cellStyle name="Accent5 10" xfId="1519" xr:uid="{55C32916-7727-4B27-99C9-74FD1E943B41}"/>
    <cellStyle name="Accent5 11" xfId="1520" xr:uid="{78EA7023-7F96-4E70-A829-BEFE03E3584A}"/>
    <cellStyle name="Accent5 12" xfId="1521" xr:uid="{50793AA1-C816-4F9C-8C76-C8A4F71225CB}"/>
    <cellStyle name="Accent5 13" xfId="1522" xr:uid="{3BDAA140-7315-4C7E-A67A-831D9B4E8171}"/>
    <cellStyle name="Accent5 14" xfId="1523" xr:uid="{656828B1-E437-42A1-B5E5-F361BCD44F16}"/>
    <cellStyle name="Accent5 15" xfId="46" xr:uid="{55222AB5-19F5-4FDE-83EF-23E1166792A7}"/>
    <cellStyle name="Accent5 2" xfId="77" xr:uid="{8B20DB02-AFF6-4894-9D53-805B305D80E4}"/>
    <cellStyle name="Accent5 2 10" xfId="1524" xr:uid="{4CFCD1B0-16C4-440A-8387-71C5D2A7C2C8}"/>
    <cellStyle name="Accent5 2 11" xfId="1525" xr:uid="{4D517519-AE91-4241-90BA-5DA2ECED4C06}"/>
    <cellStyle name="Accent5 2 12" xfId="1526" xr:uid="{963C0C39-53AD-4EDE-807C-1F0822E2FB3E}"/>
    <cellStyle name="Accent5 2 13" xfId="3517" xr:uid="{D33E96BA-A14C-4413-860C-8B8346DC51CD}"/>
    <cellStyle name="Accent5 2 2" xfId="1527" xr:uid="{D58C99FC-D77D-4B63-9E49-599960B04F7E}"/>
    <cellStyle name="Accent5 2 2 2" xfId="1528" xr:uid="{7C4C4468-6682-4A57-8754-773B7A96FE0E}"/>
    <cellStyle name="Accent5 2 2 2 2" xfId="1529" xr:uid="{EE27DE74-47D8-4896-B87A-F8AB5441B613}"/>
    <cellStyle name="Accent5 2 2 2 3" xfId="1530" xr:uid="{EC075FF4-EB18-4A65-BCBC-62BF1EEC6524}"/>
    <cellStyle name="Accent5 2 2 2 4" xfId="1531" xr:uid="{C8CB7C93-036C-401A-B1C7-079A685E990A}"/>
    <cellStyle name="Accent5 2 2 3" xfId="1532" xr:uid="{A26D04A2-F96D-4EB4-BC7A-DA3D6D396F68}"/>
    <cellStyle name="Accent5 2 2 4" xfId="1533" xr:uid="{640388F6-3917-41B6-9052-E4EC56C1802D}"/>
    <cellStyle name="Accent5 2 2 5" xfId="1534" xr:uid="{B3DEB007-C2B7-4016-BE6B-70A57F280818}"/>
    <cellStyle name="Accent5 2 2 6" xfId="1535" xr:uid="{82719CAE-A9DB-468A-932C-0DCE81F96F3E}"/>
    <cellStyle name="Accent5 2 2 7" xfId="3731" xr:uid="{6FE925AE-8E20-44BC-AC65-8E1A23D150FD}"/>
    <cellStyle name="Accent5 2 3" xfId="1536" xr:uid="{8CB5DD3F-8EF5-480B-B390-2B9A9FC9A1C5}"/>
    <cellStyle name="Accent5 2 3 2" xfId="1537" xr:uid="{F96D023B-59B0-4414-8A5C-9ED90720B48F}"/>
    <cellStyle name="Accent5 2 3 3" xfId="1538" xr:uid="{FBF16C37-0E06-456D-B04C-A51281786F2E}"/>
    <cellStyle name="Accent5 2 3 4" xfId="1539" xr:uid="{E69EAA94-5752-4B18-9962-A46A3E7E8761}"/>
    <cellStyle name="Accent5 2 4" xfId="1540" xr:uid="{B809F689-21B1-4BFB-A850-6951A54F54A9}"/>
    <cellStyle name="Accent5 2 4 2" xfId="1541" xr:uid="{1A71210D-DB96-4E6D-A8BC-E27F4898AAD6}"/>
    <cellStyle name="Accent5 2 4 3" xfId="1542" xr:uid="{4FFC7268-DCA2-4BCA-B31A-84A0BBEB8C82}"/>
    <cellStyle name="Accent5 2 4 4" xfId="1543" xr:uid="{CB636EBD-62EC-4D18-9402-E2B398215B8B}"/>
    <cellStyle name="Accent5 2 5" xfId="1544" xr:uid="{5FF06B40-940A-4F6C-A50C-84CAAB24856C}"/>
    <cellStyle name="Accent5 2 6" xfId="1545" xr:uid="{B6963930-E492-4D3D-A86A-B32BF20D7229}"/>
    <cellStyle name="Accent5 2 7" xfId="1546" xr:uid="{66B90D5D-D3D6-4861-B370-097E6B8D11AD}"/>
    <cellStyle name="Accent5 2 8" xfId="1547" xr:uid="{CC746291-9F86-4C81-ACA2-16599F5B4E44}"/>
    <cellStyle name="Accent5 2 9" xfId="1548" xr:uid="{BA6F4D46-C3B4-43F1-8D60-B389AE7DFB2E}"/>
    <cellStyle name="Accent5 2_wp2010 ingTFFC2" xfId="1549" xr:uid="{D784EB72-0CA6-4435-BF2D-8132E78E66C4}"/>
    <cellStyle name="Accent5 3" xfId="1550" xr:uid="{9BE23B49-C5ED-4D10-A361-514392432C6C}"/>
    <cellStyle name="Accent5 3 2" xfId="1551" xr:uid="{5F7CD88B-D539-4C3A-9559-E32826D78DFA}"/>
    <cellStyle name="Accent5 3 3" xfId="1552" xr:uid="{DE79029E-1085-439D-A8CC-0C118B05DE38}"/>
    <cellStyle name="Accent5 3 4" xfId="1553" xr:uid="{40905B16-649F-414A-A322-68909F826E1C}"/>
    <cellStyle name="Accent5 3 5" xfId="3656" xr:uid="{3054DD26-1C15-4D7C-9F6B-E31D8509ABE7}"/>
    <cellStyle name="Accent5 3_Lead 31.08.10_MSI #9" xfId="1554" xr:uid="{C5968826-2486-48AE-B397-72393E9A49EE}"/>
    <cellStyle name="Accent5 4" xfId="1555" xr:uid="{5B6F728A-713A-4AA6-8984-BD4E15DA0ADE}"/>
    <cellStyle name="Accent5 4 2" xfId="1556" xr:uid="{23BFB082-C129-43CE-97CB-70C927C960C3}"/>
    <cellStyle name="Accent5 4 3" xfId="1557" xr:uid="{5DB9CBB6-D950-48E6-AF8D-B8E3590BCFAE}"/>
    <cellStyle name="Accent5 4 4" xfId="1558" xr:uid="{B6F1A426-6173-485E-A5A9-320A44B1A17D}"/>
    <cellStyle name="Accent5 4 5" xfId="3657" xr:uid="{0DEE0C0D-2AB0-4912-B96E-6CE11ECDDBD2}"/>
    <cellStyle name="Accent5 5" xfId="1559" xr:uid="{E3EB35B2-63BA-44BB-8E5C-DA522F3E0F60}"/>
    <cellStyle name="Accent5 5 2" xfId="1560" xr:uid="{1F73B847-54D4-4BD7-96B3-419E70F2B234}"/>
    <cellStyle name="Accent5 5 3" xfId="1561" xr:uid="{7A6FFAB0-1C9B-4E31-A624-F39D47AAA57E}"/>
    <cellStyle name="Accent5 5 4" xfId="1562" xr:uid="{F38B5715-C1C6-43D7-B47B-E7719390BF7C}"/>
    <cellStyle name="Accent5 5 5" xfId="3839" xr:uid="{A5587DFC-6DA7-4A11-88FE-B6849EC0FC92}"/>
    <cellStyle name="Accent5 6" xfId="1563" xr:uid="{1CA58FB2-46ED-4537-BCEF-8B7E26A60774}"/>
    <cellStyle name="Accent5 7" xfId="1564" xr:uid="{77FB0673-C148-4A6B-AA8B-505E8E111A40}"/>
    <cellStyle name="Accent5 8" xfId="1565" xr:uid="{43DCC3CB-1642-4F7C-9CC5-2967E8FB2C90}"/>
    <cellStyle name="Accent5 9" xfId="1566" xr:uid="{3EC1AA74-F576-457C-9A89-95BAE7964163}"/>
    <cellStyle name="Accent6 10" xfId="1567" xr:uid="{E1AE9AC0-000D-4926-9C95-1D71CDB5B1FB}"/>
    <cellStyle name="Accent6 11" xfId="1568" xr:uid="{60AB3C49-1F7A-4265-8B17-FC1A1B6A62BC}"/>
    <cellStyle name="Accent6 12" xfId="1569" xr:uid="{FDD3AA12-D249-49F5-92DF-44E556F0AAB2}"/>
    <cellStyle name="Accent6 13" xfId="1570" xr:uid="{9B5FAFC3-E65E-4473-AFE5-B3CF8F0AB05E}"/>
    <cellStyle name="Accent6 14" xfId="1571" xr:uid="{D55CA95A-2124-40AD-B327-C381ED6F24E5}"/>
    <cellStyle name="Accent6 15" xfId="49" xr:uid="{19FD24C2-6944-452D-B087-FF8FF62243AF}"/>
    <cellStyle name="Accent6 2" xfId="78" xr:uid="{E8322F12-92FB-4FD7-A3B5-3057AC5D1053}"/>
    <cellStyle name="Accent6 2 10" xfId="1572" xr:uid="{4B887FA9-56BE-4C55-89F0-89C12FE319CA}"/>
    <cellStyle name="Accent6 2 11" xfId="1573" xr:uid="{C3E4A6C3-23AB-4D23-BD3B-11C71A52FB41}"/>
    <cellStyle name="Accent6 2 12" xfId="1574" xr:uid="{B044E175-7F28-4FA8-989B-847D084AA696}"/>
    <cellStyle name="Accent6 2 13" xfId="3518" xr:uid="{24A0E89E-2B61-48D8-8B26-6C5F20EECADC}"/>
    <cellStyle name="Accent6 2 2" xfId="1575" xr:uid="{8D393B32-2DD4-47CC-8ACF-5684956B4285}"/>
    <cellStyle name="Accent6 2 2 2" xfId="1576" xr:uid="{79AAE506-B500-41B4-A4D5-182B28DE58EC}"/>
    <cellStyle name="Accent6 2 2 2 2" xfId="1577" xr:uid="{7B7FC617-1402-49E7-A8D3-101E34A25A8C}"/>
    <cellStyle name="Accent6 2 2 2 3" xfId="1578" xr:uid="{28348A23-CCDD-4C3C-8AC0-ADEC3259D109}"/>
    <cellStyle name="Accent6 2 2 2 4" xfId="1579" xr:uid="{2C858830-454D-4993-ACFC-D6F791E93106}"/>
    <cellStyle name="Accent6 2 2 3" xfId="1580" xr:uid="{C216DB50-1FD9-4C1A-AFA7-C7790A74FBAB}"/>
    <cellStyle name="Accent6 2 2 4" xfId="1581" xr:uid="{A01014F5-A002-439E-9656-BDF6C1D25F19}"/>
    <cellStyle name="Accent6 2 2 5" xfId="1582" xr:uid="{509584E4-D277-45A9-9815-57A7A60AE017}"/>
    <cellStyle name="Accent6 2 2 6" xfId="1583" xr:uid="{E672024F-3AB0-41A3-AA07-92F903DDE4AC}"/>
    <cellStyle name="Accent6 2 2 7" xfId="3732" xr:uid="{FA402C18-AC90-4C0F-8507-82001302A2FA}"/>
    <cellStyle name="Accent6 2 3" xfId="1584" xr:uid="{47D99F36-C4A6-4D92-9F3B-1C77301BAC2B}"/>
    <cellStyle name="Accent6 2 3 2" xfId="1585" xr:uid="{AA4C164A-32E7-486A-9EB1-9C15484424DD}"/>
    <cellStyle name="Accent6 2 3 3" xfId="1586" xr:uid="{92D9F6A3-1BE6-43C1-A52D-92CCAD92503A}"/>
    <cellStyle name="Accent6 2 3 4" xfId="1587" xr:uid="{6BB60879-369F-490B-AF4F-201168FA6978}"/>
    <cellStyle name="Accent6 2 4" xfId="1588" xr:uid="{69CD76FB-DAD0-4109-9A43-156B712FF645}"/>
    <cellStyle name="Accent6 2 4 2" xfId="1589" xr:uid="{85931BBB-394A-4CCC-A4CB-93874A35B988}"/>
    <cellStyle name="Accent6 2 4 3" xfId="1590" xr:uid="{F9343E20-EAD7-4FD1-87D7-03B5C90BDCD3}"/>
    <cellStyle name="Accent6 2 4 4" xfId="1591" xr:uid="{08BA123E-F9DE-401E-A9F4-020A4A364332}"/>
    <cellStyle name="Accent6 2 5" xfId="1592" xr:uid="{A7CFCEDB-57F3-4173-86C8-F78F8D70B351}"/>
    <cellStyle name="Accent6 2 6" xfId="1593" xr:uid="{70987484-AA91-4C23-BD20-7FC7AB437E46}"/>
    <cellStyle name="Accent6 2 7" xfId="1594" xr:uid="{1A9DB021-C214-4D47-BAB3-FA9693D85FF7}"/>
    <cellStyle name="Accent6 2 8" xfId="1595" xr:uid="{A431B65B-AC4E-40E0-A861-FCC5A5BF02B1}"/>
    <cellStyle name="Accent6 2 9" xfId="1596" xr:uid="{F7D2396C-0EA8-4A0F-917C-DC42A3D83526}"/>
    <cellStyle name="Accent6 2_wp2010 ingTFFC2" xfId="1597" xr:uid="{FCCA1B4C-5DAD-40CD-9CFF-6B24BDAED790}"/>
    <cellStyle name="Accent6 3" xfId="1598" xr:uid="{ECF4EB39-D6A9-4B61-A4AC-F75C739F4607}"/>
    <cellStyle name="Accent6 3 2" xfId="1599" xr:uid="{781916F6-366D-411E-B9C1-39B6B07CC663}"/>
    <cellStyle name="Accent6 3 3" xfId="1600" xr:uid="{57C26932-8E51-4A73-AA1B-FB3D34D44A9D}"/>
    <cellStyle name="Accent6 3 4" xfId="1601" xr:uid="{712D0358-570D-46E1-AB2C-C3A897B0E283}"/>
    <cellStyle name="Accent6 3 5" xfId="3658" xr:uid="{CFBEFA48-99BC-4967-B379-B17C67062648}"/>
    <cellStyle name="Accent6 3_Lead 31.08.10_MSI #9" xfId="1602" xr:uid="{9E5FF00A-AEB1-448F-AE31-DB1B81E8A833}"/>
    <cellStyle name="Accent6 4" xfId="1603" xr:uid="{99EDF270-C90F-468E-ACEF-2B236436231C}"/>
    <cellStyle name="Accent6 4 2" xfId="1604" xr:uid="{43EB4801-037F-4102-9189-C86A72C3AC94}"/>
    <cellStyle name="Accent6 4 3" xfId="1605" xr:uid="{1BC3F6E7-266D-4DD8-900F-4BDB64AB6371}"/>
    <cellStyle name="Accent6 4 4" xfId="1606" xr:uid="{72008BDF-E299-4EB5-860D-C95339A46202}"/>
    <cellStyle name="Accent6 4 5" xfId="3659" xr:uid="{D79EE23B-6EB9-459F-82F2-D96D4E66D668}"/>
    <cellStyle name="Accent6 5" xfId="1607" xr:uid="{28F03098-B9F4-4EAF-94B6-F8D53459F89C}"/>
    <cellStyle name="Accent6 5 2" xfId="1608" xr:uid="{216E2415-4AA5-4117-9DDA-24B1CD6C61E0}"/>
    <cellStyle name="Accent6 5 3" xfId="1609" xr:uid="{535D3518-EC9A-435A-8B1E-DDC05B32DE9F}"/>
    <cellStyle name="Accent6 5 4" xfId="1610" xr:uid="{FB30AFC7-09DF-4A53-AA88-C7EF14FAF309}"/>
    <cellStyle name="Accent6 5 5" xfId="3843" xr:uid="{E3B950F5-3ED5-4A1C-9A00-366BB4D9F88E}"/>
    <cellStyle name="Accent6 6" xfId="1611" xr:uid="{51FD2FE8-6B22-4412-A6BD-FED276CADFE4}"/>
    <cellStyle name="Accent6 7" xfId="1612" xr:uid="{D6920A55-8BA3-4A4B-9737-6C872C559D91}"/>
    <cellStyle name="Accent6 8" xfId="1613" xr:uid="{4250F070-053F-40FB-AAE2-BDBBC8A47397}"/>
    <cellStyle name="Accent6 9" xfId="1614" xr:uid="{0DA64BCD-39C0-4BDA-B0C0-1156A28DDB50}"/>
    <cellStyle name="amount" xfId="79" xr:uid="{2DA35F23-C1B0-41C6-8405-E0B37180EB93}"/>
    <cellStyle name="Bad 10" xfId="1615" xr:uid="{50F6850C-EF8A-43F1-88CB-043682655806}"/>
    <cellStyle name="Bad 11" xfId="1616" xr:uid="{849D4192-8599-48B5-908D-5926E5D889B1}"/>
    <cellStyle name="Bad 12" xfId="1617" xr:uid="{A494F444-00EC-4C05-B696-1E9D19D38B64}"/>
    <cellStyle name="Bad 13" xfId="1618" xr:uid="{7721F9F1-C17A-4DA1-9409-B386ED31FE6B}"/>
    <cellStyle name="Bad 14" xfId="1619" xr:uid="{D534F251-A950-4BB6-BD91-7E5821D83F80}"/>
    <cellStyle name="Bad 15" xfId="25" xr:uid="{C9385B22-2CE1-4E5D-8BC2-336279525B1D}"/>
    <cellStyle name="Bad 2" xfId="80" xr:uid="{147E633D-22F2-49BA-81B5-B741E8D4B8C1}"/>
    <cellStyle name="Bad 2 10" xfId="1620" xr:uid="{0C2C18D6-1C60-42E3-B911-6D4314B7E88A}"/>
    <cellStyle name="Bad 2 11" xfId="1621" xr:uid="{6F0BAD59-C6C4-4A1F-ADA5-EF902F3F661A}"/>
    <cellStyle name="Bad 2 12" xfId="1622" xr:uid="{2AA41ABF-E599-4A71-8622-1B2251D65B7C}"/>
    <cellStyle name="Bad 2 13" xfId="3519" xr:uid="{6FB53CFD-678C-46BF-B32A-16B7F00C2B85}"/>
    <cellStyle name="Bad 2 2" xfId="1623" xr:uid="{C712F2C9-5030-4FB9-A7E3-89B83AE5E121}"/>
    <cellStyle name="Bad 2 2 2" xfId="1624" xr:uid="{7BA1AAEB-4665-48D9-A07F-E9831436FA1B}"/>
    <cellStyle name="Bad 2 2 2 2" xfId="1625" xr:uid="{DD9D0040-5956-465E-A391-69EF7369F44E}"/>
    <cellStyle name="Bad 2 2 2 3" xfId="1626" xr:uid="{21F45E06-8EE1-4A47-B4BC-C166141B26DF}"/>
    <cellStyle name="Bad 2 2 2 4" xfId="1627" xr:uid="{1C65C6D7-7C07-4E1E-ABA2-64BDB05240E3}"/>
    <cellStyle name="Bad 2 2 3" xfId="1628" xr:uid="{0A4DE129-E26F-4963-8720-F89F33C8E473}"/>
    <cellStyle name="Bad 2 2 4" xfId="1629" xr:uid="{EC2E3928-3BE1-47FF-BA90-2F0F14698CA3}"/>
    <cellStyle name="Bad 2 2 5" xfId="1630" xr:uid="{472A5869-F1E8-4157-890F-B4F4A850E275}"/>
    <cellStyle name="Bad 2 2 6" xfId="1631" xr:uid="{958934BC-B77E-4FC3-B897-CAB234DE29EF}"/>
    <cellStyle name="Bad 2 2 7" xfId="3733" xr:uid="{E27BBF62-45DA-41CB-AE64-C2296ECBB5FA}"/>
    <cellStyle name="Bad 2 3" xfId="1632" xr:uid="{1DA6BBDE-B725-4F54-BC6B-D1E35997CA11}"/>
    <cellStyle name="Bad 2 3 2" xfId="1633" xr:uid="{90CDBB45-4A6E-4321-9881-8651D3DE281E}"/>
    <cellStyle name="Bad 2 3 3" xfId="1634" xr:uid="{2B782F6A-0525-4285-9261-BB2892245421}"/>
    <cellStyle name="Bad 2 3 4" xfId="1635" xr:uid="{DB8E7E45-C911-4F30-A24F-11C19D0DB3E6}"/>
    <cellStyle name="Bad 2 4" xfId="1636" xr:uid="{976E7C4D-EDBC-47B7-94C4-1338AD9E8636}"/>
    <cellStyle name="Bad 2 4 2" xfId="1637" xr:uid="{78B26704-2580-46B1-B37B-64B44AA48C25}"/>
    <cellStyle name="Bad 2 4 3" xfId="1638" xr:uid="{72961A10-40E7-40DF-BFAB-6561148D1F93}"/>
    <cellStyle name="Bad 2 4 4" xfId="1639" xr:uid="{E9B9BD71-6AE8-4CBB-A70C-19C20F62E165}"/>
    <cellStyle name="Bad 2 5" xfId="1640" xr:uid="{FB101454-7654-44BE-AF96-1818BDE9E95A}"/>
    <cellStyle name="Bad 2 6" xfId="1641" xr:uid="{5B321361-4948-43E5-87C5-25632D429475}"/>
    <cellStyle name="Bad 2 7" xfId="1642" xr:uid="{68CA2722-00A4-4794-B87C-9409F912090B}"/>
    <cellStyle name="Bad 2 8" xfId="1643" xr:uid="{6B1C0B8F-13DB-473B-BD59-235074B5B61B}"/>
    <cellStyle name="Bad 2 9" xfId="1644" xr:uid="{66F3B188-20E0-4246-BFD3-70FD0BDBCEB5}"/>
    <cellStyle name="Bad 2_wp2010 ingTFFC2" xfId="1645" xr:uid="{E92176FC-6529-46F8-BF80-B37221E44892}"/>
    <cellStyle name="Bad 3" xfId="1646" xr:uid="{C54DF568-F1B7-4FA1-8173-6AAAC1292DFE}"/>
    <cellStyle name="Bad 3 2" xfId="1647" xr:uid="{8F3FD057-E8C3-4DD4-ADE2-77E19C97E6BC}"/>
    <cellStyle name="Bad 3 3" xfId="1648" xr:uid="{4CB593BD-5D30-4FAB-B95D-6D35992A36C3}"/>
    <cellStyle name="Bad 3 4" xfId="1649" xr:uid="{BADAA97F-9943-4843-BEDF-0F9B8BAE18FA}"/>
    <cellStyle name="Bad 3 5" xfId="3660" xr:uid="{971A088A-0E5E-4BE5-8364-FA7C88BC7265}"/>
    <cellStyle name="Bad 3_Lead 31.08.10_MSI #9" xfId="1650" xr:uid="{651322E3-E298-496F-995E-9946C875FB51}"/>
    <cellStyle name="Bad 4" xfId="1651" xr:uid="{B46E9C20-5F8A-44D4-9743-2E78978EF536}"/>
    <cellStyle name="Bad 4 2" xfId="1652" xr:uid="{713463D6-DEED-40D9-94AF-F1F5EE98FF1D}"/>
    <cellStyle name="Bad 4 3" xfId="1653" xr:uid="{DEC37C3B-D0B7-4CDF-BF6D-F64C1CEDBC24}"/>
    <cellStyle name="Bad 4 4" xfId="1654" xr:uid="{944796A3-CB52-45CC-B816-9AF2F0FE7D81}"/>
    <cellStyle name="Bad 4 5" xfId="3661" xr:uid="{86DF448D-5CBC-40C3-8FBE-E33425D321BF}"/>
    <cellStyle name="Bad 5" xfId="1655" xr:uid="{98D1CAD1-FC37-4631-BE4C-D33F17C19787}"/>
    <cellStyle name="Bad 5 2" xfId="1656" xr:uid="{9614A1F5-64FF-49E4-B027-38FF923D3050}"/>
    <cellStyle name="Bad 5 3" xfId="1657" xr:uid="{591334F3-662D-4EAC-93BA-224059F7A7B1}"/>
    <cellStyle name="Bad 5 4" xfId="1658" xr:uid="{270710CE-3A27-4F87-BD25-54BDA22E2D7F}"/>
    <cellStyle name="Bad 5 5" xfId="3812" xr:uid="{B02F192A-A186-4E5A-83B0-420DA4FCAAFC}"/>
    <cellStyle name="Bad 6" xfId="1659" xr:uid="{C03374A1-062A-4D3C-900F-96A8020950BC}"/>
    <cellStyle name="Bad 7" xfId="1660" xr:uid="{38E2802F-99EA-4750-B64E-DE09FDE533BA}"/>
    <cellStyle name="Bad 8" xfId="1661" xr:uid="{1C010055-DBB4-460C-9EAE-5376390524F1}"/>
    <cellStyle name="Bad 9" xfId="1662" xr:uid="{36FF247F-4492-4D79-8F2F-C25C62A0C500}"/>
    <cellStyle name="Body" xfId="1663" xr:uid="{81A4B9DF-6860-4A0F-994A-40D9A6D540C2}"/>
    <cellStyle name="Calc Currency (0)" xfId="1664" xr:uid="{C10DE321-1CC7-4B58-AF01-462E0D5423E2}"/>
    <cellStyle name="Calculation 10" xfId="1665" xr:uid="{F6931BAB-36D8-46BE-9863-DC4DCD37D022}"/>
    <cellStyle name="Calculation 11" xfId="1666" xr:uid="{EA516FD5-EF8F-46BB-8A17-D460EADD7153}"/>
    <cellStyle name="Calculation 12" xfId="1667" xr:uid="{E4431184-4BA3-42D8-A57D-A6783DA30348}"/>
    <cellStyle name="Calculation 13" xfId="1668" xr:uid="{DA5E7CEF-4176-49D6-A7AB-7627852C233D}"/>
    <cellStyle name="Calculation 14" xfId="1669" xr:uid="{AF946054-9F7D-415F-AFE1-0134B9DFD72A}"/>
    <cellStyle name="Calculation 15" xfId="28" xr:uid="{54A1C313-EBE4-45E5-B7AD-3771A1E18D1A}"/>
    <cellStyle name="Calculation 2" xfId="81" xr:uid="{A0D1D048-1BB5-48F3-AD5D-DA3A57602FBF}"/>
    <cellStyle name="Calculation 2 10" xfId="1670" xr:uid="{E5D7EA0A-48BB-4784-B459-908D4FFB8B30}"/>
    <cellStyle name="Calculation 2 11" xfId="1671" xr:uid="{BA4FF40E-8285-4204-BBC1-F3C1EEA04714}"/>
    <cellStyle name="Calculation 2 12" xfId="1672" xr:uid="{B7368474-FC54-4B06-B752-43B60FCA330C}"/>
    <cellStyle name="Calculation 2 13" xfId="3520" xr:uid="{15AA65B9-5205-4763-983A-996867BE2106}"/>
    <cellStyle name="Calculation 2 2" xfId="1673" xr:uid="{D01C2212-6816-47AF-8A83-1598170C3D5C}"/>
    <cellStyle name="Calculation 2 2 2" xfId="1674" xr:uid="{963E162F-FCEF-4A30-A2BB-BEA63D7F0904}"/>
    <cellStyle name="Calculation 2 2 2 2" xfId="1675" xr:uid="{6897EDAB-B387-47E6-B0BE-EC4B2D6E681F}"/>
    <cellStyle name="Calculation 2 2 2 3" xfId="1676" xr:uid="{6BF7D51C-D663-4D79-BAF0-AC3C3E72920E}"/>
    <cellStyle name="Calculation 2 2 2 4" xfId="1677" xr:uid="{2C4B13CD-8018-41CF-B70D-65538D1FF8C4}"/>
    <cellStyle name="Calculation 2 2 3" xfId="1678" xr:uid="{4668B05E-7BA8-4AFC-8BA9-FF7BBCB9386C}"/>
    <cellStyle name="Calculation 2 2 4" xfId="1679" xr:uid="{5976F2F1-044C-4DD6-B49E-5E351CECCBE2}"/>
    <cellStyle name="Calculation 2 2 5" xfId="1680" xr:uid="{2F02C7D0-26EC-47D9-9A0C-E03B3F9AACDB}"/>
    <cellStyle name="Calculation 2 2 6" xfId="1681" xr:uid="{B741D015-3D83-4462-A245-7B78D579702D}"/>
    <cellStyle name="Calculation 2 2 7" xfId="3734" xr:uid="{E407771E-B59F-4102-BD4C-F40B95C9FDAD}"/>
    <cellStyle name="Calculation 2 3" xfId="1682" xr:uid="{900828BB-F091-4F67-BEAB-3974EFFA7CD8}"/>
    <cellStyle name="Calculation 2 3 2" xfId="1683" xr:uid="{1EB190C3-C5EE-41F9-9C89-FF676487140C}"/>
    <cellStyle name="Calculation 2 3 3" xfId="1684" xr:uid="{925BD333-41A5-4FF1-9230-92A68897FC54}"/>
    <cellStyle name="Calculation 2 3 4" xfId="1685" xr:uid="{66A50C9F-72A4-41E5-BFEB-EBB072FFBDB0}"/>
    <cellStyle name="Calculation 2 4" xfId="1686" xr:uid="{D6B2C979-1CEB-4E57-BAE5-F18C2A6D7F08}"/>
    <cellStyle name="Calculation 2 4 2" xfId="1687" xr:uid="{B6914431-7C9C-4B31-8C23-752E96EBF433}"/>
    <cellStyle name="Calculation 2 4 3" xfId="1688" xr:uid="{DC7CDF08-8553-450D-9C26-21DB8B8F952C}"/>
    <cellStyle name="Calculation 2 4 4" xfId="1689" xr:uid="{B108A4E6-4F00-4628-B414-EA50133CECCF}"/>
    <cellStyle name="Calculation 2 5" xfId="1690" xr:uid="{860C50B5-8DA5-4A0E-AD7C-2958E68374C6}"/>
    <cellStyle name="Calculation 2 6" xfId="1691" xr:uid="{0C520D38-AA08-4EC5-B124-949732C9C2A5}"/>
    <cellStyle name="Calculation 2 7" xfId="1692" xr:uid="{F70F2314-3291-4639-8AC6-F9E47B4802E5}"/>
    <cellStyle name="Calculation 2 8" xfId="1693" xr:uid="{D194C89A-44CC-4666-8FE6-15B0DD337F86}"/>
    <cellStyle name="Calculation 2 9" xfId="1694" xr:uid="{1537C2DF-03CA-46F4-8B4E-4FB9A5AB6F7C}"/>
    <cellStyle name="Calculation 2_wp2010 ingTFFC2" xfId="1695" xr:uid="{E5981EFB-A172-4927-89F8-80ECC930B0AE}"/>
    <cellStyle name="Calculation 3" xfId="1696" xr:uid="{5300BD06-BBFB-4560-8FA3-1A19501B73E9}"/>
    <cellStyle name="Calculation 3 2" xfId="1697" xr:uid="{49E5F113-A001-4154-88E5-4120AF1A0A1B}"/>
    <cellStyle name="Calculation 3 3" xfId="1698" xr:uid="{DA8C6EB6-B55E-4D8C-8C4F-1616AAE0896A}"/>
    <cellStyle name="Calculation 3 4" xfId="1699" xr:uid="{876D4631-1A7A-4D1A-98E2-4DA827A4DEA1}"/>
    <cellStyle name="Calculation 3 5" xfId="3662" xr:uid="{FDF2305B-2C0B-4B59-A0F0-079C3618A002}"/>
    <cellStyle name="Calculation 3_Lead 31.08.10_MSI #9" xfId="1700" xr:uid="{CE4572CB-8310-43F6-9C49-157763A4AFE9}"/>
    <cellStyle name="Calculation 4" xfId="1701" xr:uid="{46386BDB-9ED7-4375-AF45-D00CBF7A86D1}"/>
    <cellStyle name="Calculation 4 2" xfId="1702" xr:uid="{03B8661E-4B49-4F46-8DE0-A2C1A3B8B5B7}"/>
    <cellStyle name="Calculation 4 3" xfId="1703" xr:uid="{3A79E808-3CAB-4DEB-A0F9-0C2CCF5CBA9B}"/>
    <cellStyle name="Calculation 4 4" xfId="1704" xr:uid="{E6539633-15D6-4BD5-A4B5-7349A3010C02}"/>
    <cellStyle name="Calculation 4 5" xfId="3663" xr:uid="{F9453824-99C0-461D-A969-7F109ECD0B11}"/>
    <cellStyle name="Calculation 5" xfId="1705" xr:uid="{AD706FEF-1DBD-4B50-A348-E453A54E88B1}"/>
    <cellStyle name="Calculation 5 2" xfId="1706" xr:uid="{C969BF21-41F0-4FEE-B59B-F30E7D1EAB3C}"/>
    <cellStyle name="Calculation 5 3" xfId="1707" xr:uid="{AC6484CC-B4AD-4FFF-8F4B-ED3E2292A9F0}"/>
    <cellStyle name="Calculation 5 4" xfId="1708" xr:uid="{496CD878-E1C6-47D3-8BB8-DECE7ABF3969}"/>
    <cellStyle name="Calculation 5 5" xfId="3816" xr:uid="{DE5A9DC9-3265-447E-B0B9-6ABB8B15E866}"/>
    <cellStyle name="Calculation 6" xfId="1709" xr:uid="{B106B2E9-9F7F-4FFA-8F34-9816F9F90BA1}"/>
    <cellStyle name="Calculation 7" xfId="1710" xr:uid="{72852A8E-E84F-4B0C-B0B9-DE1EADF469CE}"/>
    <cellStyle name="Calculation 8" xfId="1711" xr:uid="{37212BC4-2491-4CC5-8080-894E55B145C0}"/>
    <cellStyle name="Calculation 9" xfId="1712" xr:uid="{54426C73-E40E-459D-B96D-719BB0348707}"/>
    <cellStyle name="Check Cell 10" xfId="1713" xr:uid="{3EA98F37-8A40-4E7F-A7A6-8F36BB1D2B78}"/>
    <cellStyle name="Check Cell 11" xfId="1714" xr:uid="{07CC207B-78B4-48E8-A6B6-F6884336B94A}"/>
    <cellStyle name="Check Cell 12" xfId="1715" xr:uid="{C65D3F3B-343E-4EB7-AC7D-711B08648882}"/>
    <cellStyle name="Check Cell 13" xfId="1716" xr:uid="{F6542511-493E-4A53-9F13-227E854C765E}"/>
    <cellStyle name="Check Cell 14" xfId="1717" xr:uid="{8374148E-A529-41A9-B026-8F9983A818C2}"/>
    <cellStyle name="Check Cell 15" xfId="30" xr:uid="{DE4C45D6-7AE4-4E61-9981-C6464BA59B5C}"/>
    <cellStyle name="Check Cell 2" xfId="82" xr:uid="{79FF0D66-4DBB-4C7C-B110-CE880DE0F8B7}"/>
    <cellStyle name="Check Cell 2 10" xfId="1718" xr:uid="{A3E8E4BA-83AF-4C47-85B2-9B08C74BC2FB}"/>
    <cellStyle name="Check Cell 2 11" xfId="1719" xr:uid="{3E6F1788-A524-49AC-AA14-0B16AFBD5328}"/>
    <cellStyle name="Check Cell 2 12" xfId="1720" xr:uid="{18C736D0-BFF7-4763-A00F-21C987A321F4}"/>
    <cellStyle name="Check Cell 2 13" xfId="3521" xr:uid="{F32C9C80-2F01-4F23-BCBF-3E3C3E7AD384}"/>
    <cellStyle name="Check Cell 2 2" xfId="1721" xr:uid="{FF90C64C-E163-4EB3-8941-AC98C034DE6D}"/>
    <cellStyle name="Check Cell 2 2 2" xfId="1722" xr:uid="{B49909B1-2739-4EE5-A3FC-646A5620905C}"/>
    <cellStyle name="Check Cell 2 2 2 2" xfId="1723" xr:uid="{D136A484-B200-4F8C-9D02-C844EF4F14D8}"/>
    <cellStyle name="Check Cell 2 2 2 3" xfId="1724" xr:uid="{59ADF8A5-54F2-42B4-8318-F9E161D5FB02}"/>
    <cellStyle name="Check Cell 2 2 2 4" xfId="1725" xr:uid="{2DF590A5-3385-4E4E-B2EB-30BB65BDD067}"/>
    <cellStyle name="Check Cell 2 2 3" xfId="1726" xr:uid="{FFDC4D26-35C9-427B-8E4C-C700E3ED0ECB}"/>
    <cellStyle name="Check Cell 2 2 4" xfId="1727" xr:uid="{57751B9D-A28C-4295-90D6-4C85681B81F8}"/>
    <cellStyle name="Check Cell 2 2 5" xfId="1728" xr:uid="{2639BDD2-9F53-43DF-BCD9-412843DFE45A}"/>
    <cellStyle name="Check Cell 2 2 6" xfId="1729" xr:uid="{45162E00-78C0-48AB-9261-02D39F5EAEA4}"/>
    <cellStyle name="Check Cell 2 2 7" xfId="3735" xr:uid="{F752B058-F707-4599-B7ED-53282490501A}"/>
    <cellStyle name="Check Cell 2 3" xfId="1730" xr:uid="{6DEF31E6-82B2-4C16-B317-76CBE4A2E207}"/>
    <cellStyle name="Check Cell 2 3 2" xfId="1731" xr:uid="{9921767F-C922-4109-9301-6BC8DD245A30}"/>
    <cellStyle name="Check Cell 2 3 3" xfId="1732" xr:uid="{B7678A0E-58A2-410D-9410-2B685C6331D3}"/>
    <cellStyle name="Check Cell 2 3 4" xfId="1733" xr:uid="{817868E8-6F8E-4713-B937-74C6C026B4D9}"/>
    <cellStyle name="Check Cell 2 4" xfId="1734" xr:uid="{34951963-F220-4BC7-B888-13EF4859D710}"/>
    <cellStyle name="Check Cell 2 4 2" xfId="1735" xr:uid="{B0588301-CF50-41BD-8F40-46E3D182E70D}"/>
    <cellStyle name="Check Cell 2 4 3" xfId="1736" xr:uid="{7CBD5403-B182-471E-BDDB-48A39EF1FC35}"/>
    <cellStyle name="Check Cell 2 4 4" xfId="1737" xr:uid="{E38C781A-6E70-4C76-B6FC-3F9FD349FD4C}"/>
    <cellStyle name="Check Cell 2 5" xfId="1738" xr:uid="{A33E74B9-AC65-488F-8EF8-509A97987DC4}"/>
    <cellStyle name="Check Cell 2 6" xfId="1739" xr:uid="{C5CD9B09-32DB-4287-8575-2F8C6D121D5E}"/>
    <cellStyle name="Check Cell 2 7" xfId="1740" xr:uid="{8192E2AC-1845-42B1-84D5-2EE81D0EA430}"/>
    <cellStyle name="Check Cell 2 8" xfId="1741" xr:uid="{349D65DA-C32E-41A1-BC3C-D9AC1FBB1DF3}"/>
    <cellStyle name="Check Cell 2 9" xfId="1742" xr:uid="{0CA563CA-8590-4B66-85E4-92D1C41CF497}"/>
    <cellStyle name="Check Cell 2_wp2010 ingTFFC2" xfId="1743" xr:uid="{F8A3380B-2AB1-40D1-B6FC-E3249B235D04}"/>
    <cellStyle name="Check Cell 3" xfId="1744" xr:uid="{E4087ECC-DBE3-4DEA-9D9E-F0A6F1CF7F5D}"/>
    <cellStyle name="Check Cell 3 2" xfId="1745" xr:uid="{963F9C07-FC02-4B3A-AAE2-E71708536299}"/>
    <cellStyle name="Check Cell 3 3" xfId="1746" xr:uid="{5E0AEB6D-7160-444F-B6D8-0EA83924EE96}"/>
    <cellStyle name="Check Cell 3 4" xfId="1747" xr:uid="{F631A88F-FE79-46E9-B24E-C9E8BD506C0E}"/>
    <cellStyle name="Check Cell 3 5" xfId="3664" xr:uid="{9C8055B5-17EE-458A-BA2F-FF9F5BD665FF}"/>
    <cellStyle name="Check Cell 3_Lead 31.08.10_MSI #9" xfId="1748" xr:uid="{52A7A74F-A200-420D-BB7F-378E29AF58DA}"/>
    <cellStyle name="Check Cell 4" xfId="1749" xr:uid="{4FE53DEC-91CB-4A41-AF41-B66101ABC86A}"/>
    <cellStyle name="Check Cell 4 2" xfId="1750" xr:uid="{0ABBACD2-A903-40CB-B8A9-01CB920D24BC}"/>
    <cellStyle name="Check Cell 4 3" xfId="1751" xr:uid="{85D788C2-EF59-40AD-90BF-016B374A8244}"/>
    <cellStyle name="Check Cell 4 4" xfId="1752" xr:uid="{685AACCE-13CA-4D11-82A1-168FDFAF865D}"/>
    <cellStyle name="Check Cell 4 5" xfId="3665" xr:uid="{5D7BD878-1C5C-45EC-9D15-9F48490A6EFE}"/>
    <cellStyle name="Check Cell 5" xfId="1753" xr:uid="{01669E3F-5A95-4364-A22E-15C5566D3022}"/>
    <cellStyle name="Check Cell 5 2" xfId="1754" xr:uid="{23F040DE-15D5-455E-8522-C1F44BA3207E}"/>
    <cellStyle name="Check Cell 5 3" xfId="1755" xr:uid="{67EE9C1C-95A0-45AA-805C-E3DB46A78FAA}"/>
    <cellStyle name="Check Cell 5 4" xfId="1756" xr:uid="{B567F852-79DA-4F47-9A36-9B3903C43452}"/>
    <cellStyle name="Check Cell 5 5" xfId="3818" xr:uid="{77E1739E-313C-4E02-A4E1-454A7346BD7A}"/>
    <cellStyle name="Check Cell 6" xfId="1757" xr:uid="{1DAD646A-B837-4E5F-9ED6-83CF00B3514A}"/>
    <cellStyle name="Check Cell 7" xfId="1758" xr:uid="{1F2E339A-44C9-499B-8E0B-3E77CB5670AE}"/>
    <cellStyle name="Check Cell 8" xfId="1759" xr:uid="{6BF7D22A-FDC4-4363-B5E9-AC6D82CF7CF7}"/>
    <cellStyle name="Check Cell 9" xfId="1760" xr:uid="{FAB20DAC-3AB9-4847-82CB-9480870EA1DE}"/>
    <cellStyle name="Comma  - Style1" xfId="83" xr:uid="{7E28A197-2839-4008-9326-BF0FE885C70C}"/>
    <cellStyle name="Comma  - Style2" xfId="84" xr:uid="{85750EDA-4224-4308-93B0-9F4EBF8810CA}"/>
    <cellStyle name="Comma  - Style3" xfId="85" xr:uid="{58134D4C-C3F0-4118-BC73-E8FE9FC016B4}"/>
    <cellStyle name="Comma  - Style4" xfId="86" xr:uid="{92E6C3E7-D9C1-4A22-A511-D89B49638E5E}"/>
    <cellStyle name="Comma  - Style5" xfId="87" xr:uid="{5E98344F-8407-4C02-9C5B-A43305237F7C}"/>
    <cellStyle name="Comma  - Style6" xfId="88" xr:uid="{C0348E91-393E-4965-A111-90EEBF22F4EE}"/>
    <cellStyle name="Comma  - Style7" xfId="89" xr:uid="{32531A01-DA31-494D-BE7B-908701AFCE27}"/>
    <cellStyle name="Comma  - Style8" xfId="90" xr:uid="{C5E587CF-D0B3-4883-8B2F-FB1154C48475}"/>
    <cellStyle name="Comma (0.0)" xfId="91" xr:uid="{AF09DAA9-5AE2-4F45-9512-52713D58CB53}"/>
    <cellStyle name="Comma (0.0) 2" xfId="1761" xr:uid="{AB9A8ED6-0A70-4CC6-9FBB-53D5B29E61BE}"/>
    <cellStyle name="Comma (0.00)" xfId="92" xr:uid="{77980505-4521-441F-9972-A552B17F5786}"/>
    <cellStyle name="Comma (0.00) 2" xfId="1762" xr:uid="{B9BF538A-42B6-4A2F-BD26-FDE81955F753}"/>
    <cellStyle name="Comma (hidden)" xfId="93" xr:uid="{0700C0D8-4D6B-40D5-AEC0-3147499A830E}"/>
    <cellStyle name="Comma (hidden) 2" xfId="94" xr:uid="{B826046C-78DB-46D7-8C96-9B9522DBD243}"/>
    <cellStyle name="Comma (hidden) 3" xfId="95" xr:uid="{96DCCE1D-CDFA-4C5A-B7D4-55781918DE3E}"/>
    <cellStyle name="Comma (index)" xfId="96" xr:uid="{7A2E2B9C-F948-498A-A910-FEC6603C1D61}"/>
    <cellStyle name="Comma (index) 2" xfId="97" xr:uid="{B90C6111-BFBB-4E56-9F22-D8C080D2BCF8}"/>
    <cellStyle name="Comma (index) 3" xfId="98" xr:uid="{4B9824BC-577B-419B-8EEF-CA795758BE8E}"/>
    <cellStyle name="Comma 10" xfId="1763" xr:uid="{E55848A8-379F-4787-8A75-B121DF80338B}"/>
    <cellStyle name="Comma 10 2" xfId="1764" xr:uid="{04C42F38-3105-4BDA-9C29-DC3D62BA92BB}"/>
    <cellStyle name="Comma 10 2 2" xfId="3630" xr:uid="{897AA9AD-C613-4CE8-81AE-8972BB61FAC2}"/>
    <cellStyle name="Comma 10 3" xfId="1765" xr:uid="{DB8DEDBD-B049-48E7-A836-7ADA28D7A298}"/>
    <cellStyle name="Comma 10 3 2" xfId="1766" xr:uid="{BF0FC0C7-2FFB-43F5-8BA1-77604F811C76}"/>
    <cellStyle name="Comma 10 3 3" xfId="3769" xr:uid="{F18CB2D5-2A85-47D3-B9CE-496190E210A9}"/>
    <cellStyle name="Comma 10 4" xfId="1767" xr:uid="{8C9C2C91-D712-486B-ACDF-BE5C6F433234}"/>
    <cellStyle name="Comma 10 4 2" xfId="3859" xr:uid="{8BAE97F6-7E73-47C7-98E2-55CFD6AD896B}"/>
    <cellStyle name="Comma 10 5" xfId="3562" xr:uid="{C4547145-869F-4E6A-BF1A-9D81F362F0BE}"/>
    <cellStyle name="Comma 10_KAF LEAD-2010" xfId="1768" xr:uid="{49873A3A-22B6-464D-A228-AEAAB738D566}"/>
    <cellStyle name="Comma 100" xfId="4293" xr:uid="{6D815795-A9FA-4432-B161-F63C101B65CC}"/>
    <cellStyle name="Comma 101" xfId="4226" xr:uid="{6017C633-4F70-4C63-B38E-10F3DBDD0C53}"/>
    <cellStyle name="Comma 102" xfId="4262" xr:uid="{4B3B5ECC-D0E9-489C-BD0B-3DFD69A95F81}"/>
    <cellStyle name="Comma 103" xfId="4247" xr:uid="{90910C54-D925-4C66-9809-4371F9D45D46}"/>
    <cellStyle name="Comma 104" xfId="4256" xr:uid="{A625164F-130B-48B7-BAF9-272A9508FDF7}"/>
    <cellStyle name="Comma 105" xfId="4533" xr:uid="{7EAB35CE-D863-46EC-B377-00DBE94D4CDE}"/>
    <cellStyle name="Comma 106" xfId="4023" xr:uid="{AEC30BD4-3F79-4E8E-91BB-47DE4492DC88}"/>
    <cellStyle name="Comma 107" xfId="4406" xr:uid="{E232A845-E512-4268-BBE1-71104AD36E2A}"/>
    <cellStyle name="Comma 108" xfId="4135" xr:uid="{A7D8D075-C766-4C8E-BE63-6725ABFC8D76}"/>
    <cellStyle name="Comma 109" xfId="4332" xr:uid="{C324A252-EC65-4408-8DCB-58FC0C5C9D42}"/>
    <cellStyle name="Comma 11" xfId="1769" xr:uid="{56181133-51C9-4E48-A042-CEBF503D1B7A}"/>
    <cellStyle name="Comma 11 2" xfId="1770" xr:uid="{B9D9AECF-45BF-4815-8DEC-D6C248516766}"/>
    <cellStyle name="Comma 11 2 2" xfId="3771" xr:uid="{DEB0516C-64C7-446F-829F-1FDBE1EED64C}"/>
    <cellStyle name="Comma 11 3" xfId="1771" xr:uid="{D9A86B26-B8E6-45E7-A3EA-F4CCB51C508C}"/>
    <cellStyle name="Comma 11 3 2" xfId="3860" xr:uid="{71EEEE48-204D-4419-BF3E-3269DAEDBC59}"/>
    <cellStyle name="Comma 11 4" xfId="3373" xr:uid="{21A55503-16E6-4109-921D-79ABFF65EFA9}"/>
    <cellStyle name="Comma 11 5" xfId="3573" xr:uid="{1301F00F-6484-444E-A1DD-8D75877D529F}"/>
    <cellStyle name="Comma 11_Lead 31.08.10_MSI #9" xfId="1772" xr:uid="{9F092201-56EA-47E3-82D0-B87D254FE51B}"/>
    <cellStyle name="Comma 110" xfId="4193" xr:uid="{22ACED98-966E-4014-990D-5A7302B5C694}"/>
    <cellStyle name="Comma 111" xfId="4284" xr:uid="{A1F8722F-B9B5-4784-B9DC-724D5956D990}"/>
    <cellStyle name="Comma 112" xfId="4234" xr:uid="{CE8B43B1-7105-4C2B-B4AF-66D61A5DA3BD}"/>
    <cellStyle name="Comma 113" xfId="3938" xr:uid="{3BC771DE-97FF-4907-910B-34613C1A38E2}"/>
    <cellStyle name="Comma 114" xfId="4481" xr:uid="{243DF8D6-482D-4CE7-8BB7-855DF31B69E0}"/>
    <cellStyle name="Comma 115" xfId="4737" xr:uid="{4BD5C351-59DD-45A4-9728-EE679B13DA70}"/>
    <cellStyle name="Comma 116" xfId="4553" xr:uid="{BA22F70A-BFF8-4039-9B90-A3F81C7B4C07}"/>
    <cellStyle name="Comma 117" xfId="4117" xr:uid="{58978BDD-386B-4C29-B522-6AE9EC3DD4A0}"/>
    <cellStyle name="Comma 118" xfId="4415" xr:uid="{F2C36BC0-024C-400E-A635-59DC21ADA072}"/>
    <cellStyle name="Comma 119" xfId="4073" xr:uid="{98DBD306-E384-4625-84B1-7D3E00734D98}"/>
    <cellStyle name="Comma 12" xfId="1773" xr:uid="{06AD2687-FE9C-4B7E-8CBB-809AE231D020}"/>
    <cellStyle name="Comma 12 2" xfId="1774" xr:uid="{5556CF73-EB48-48D3-B48C-2F1D8FAF7B75}"/>
    <cellStyle name="Comma 12 3" xfId="3378" xr:uid="{C3CB5D59-C8FB-4D1E-A46E-A9B5C02293C0}"/>
    <cellStyle name="Comma 12 4" xfId="3692" xr:uid="{5697BD94-6DEA-47E5-A67C-8DE7736EC72D}"/>
    <cellStyle name="Comma 12_Lead 31.08.10_MSI #9" xfId="1775" xr:uid="{535EBA0E-40EB-4A1A-9D0E-FEF0AAC57C25}"/>
    <cellStyle name="Comma 120" xfId="4002" xr:uid="{9D44DE0C-EABC-4118-8BFE-A8B0E433CF87}"/>
    <cellStyle name="Comma 121" xfId="4602" xr:uid="{19D5436C-4943-4D30-867B-C47834B1F56F}"/>
    <cellStyle name="Comma 122" xfId="4430" xr:uid="{76366641-D9DA-4CD3-82EE-0A792ACD1F87}"/>
    <cellStyle name="Comma 123" xfId="4757" xr:uid="{EAF8C288-1A3E-45C0-9D43-57958772BD2B}"/>
    <cellStyle name="Comma 124" xfId="4582" xr:uid="{5DBD4E4C-BA8F-49E2-973E-43DBDF41A80F}"/>
    <cellStyle name="Comma 13" xfId="1776" xr:uid="{CB632E29-3AA8-4F20-9578-85425E7A4C4C}"/>
    <cellStyle name="Comma 13 2" xfId="1777" xr:uid="{D139ACBB-B5DE-4FCF-A8B3-B6693FBEE3BC}"/>
    <cellStyle name="Comma 13 3" xfId="3698" xr:uid="{291244A3-0250-4545-BD23-67E7ECA2A64C}"/>
    <cellStyle name="Comma 13_Book1" xfId="1778" xr:uid="{AAA92311-C530-405A-8A30-2CB491C92774}"/>
    <cellStyle name="Comma 14" xfId="1779" xr:uid="{47D7604B-E7F9-4A7B-B25C-5774A4A14096}"/>
    <cellStyle name="Comma 14 2" xfId="1780" xr:uid="{5EE7184D-381C-4FFC-B1CB-468301BAF131}"/>
    <cellStyle name="Comma 14 3" xfId="1781" xr:uid="{9700B314-E4F3-44BD-BEA2-779411CDBE49}"/>
    <cellStyle name="Comma 14 4" xfId="3781" xr:uid="{003055C0-6287-47D3-B3F5-A19E39016787}"/>
    <cellStyle name="Comma 14_ING TGEM - DIV  Lead  31.08.2010" xfId="1782" xr:uid="{68A8C447-9A50-4385-8AC6-C3917796D488}"/>
    <cellStyle name="Comma 15" xfId="1783" xr:uid="{B3C9AB70-2CA4-41A9-BFE9-A5CE8F7FCEDF}"/>
    <cellStyle name="Comma 15 2" xfId="1784" xr:uid="{2B407264-C320-49D6-BC9F-3F953F605151}"/>
    <cellStyle name="Comma 15 3" xfId="1785" xr:uid="{90AFFDC4-0B9A-4AB9-92B0-6FA16D512922}"/>
    <cellStyle name="Comma 15 4" xfId="3794" xr:uid="{CE028B58-17B7-445A-AAAE-6D05E36C27F5}"/>
    <cellStyle name="Comma 15_Lead 31.08.10_MSI #9" xfId="1786" xr:uid="{4441A11D-1FF7-4B1E-A5C0-65690614E2B0}"/>
    <cellStyle name="Comma 16" xfId="1787" xr:uid="{7BDC0AA1-BC0B-48A0-9782-847F27DF8843}"/>
    <cellStyle name="Comma 16 2" xfId="1788" xr:uid="{914E973B-5533-4EDE-9286-A71F584B10EC}"/>
    <cellStyle name="Comma 16 3" xfId="3847" xr:uid="{9A1E0261-CA85-4894-884F-C8FD0CE48B41}"/>
    <cellStyle name="Comma 17" xfId="1789" xr:uid="{FBF535E0-9E91-4690-89C0-D11A078501C8}"/>
    <cellStyle name="Comma 18" xfId="1790" xr:uid="{7E111787-FB1F-4502-B81D-92C50EB1563A}"/>
    <cellStyle name="Comma 18 2" xfId="1791" xr:uid="{0F40A9B3-E82F-4351-B37E-3DDBE2C77E06}"/>
    <cellStyle name="Comma 19" xfId="1792" xr:uid="{499070B2-53C5-4A6F-9DBC-7D608C9F1FBC}"/>
    <cellStyle name="Comma 19 2" xfId="1793" xr:uid="{D4A8DE5E-69A3-4813-8573-A32DA981341C}"/>
    <cellStyle name="Comma 19 2 2" xfId="1794" xr:uid="{34877763-6F13-472D-B0CF-B7A42A7130E0}"/>
    <cellStyle name="Comma 19_ING 3 MR (C) LEAD  10 " xfId="1795" xr:uid="{4C6D3227-645A-4165-B339-64380CF29456}"/>
    <cellStyle name="Comma 2" xfId="18" xr:uid="{15ACA38E-4DB3-42AB-A65A-C0B67615EF31}"/>
    <cellStyle name="Comma 2 10" xfId="1796" xr:uid="{0A471E75-30F7-48E5-90C0-5F0E87542A8F}"/>
    <cellStyle name="Comma 2 11" xfId="1797" xr:uid="{5B804674-260B-45F1-8820-C011C3D0FAD2}"/>
    <cellStyle name="Comma 2 12" xfId="1798" xr:uid="{FBDA1C7E-4D85-4C39-8D74-382C46B7C071}"/>
    <cellStyle name="Comma 2 13" xfId="1799" xr:uid="{96A49D4F-6CF2-427C-8275-2693C90C2762}"/>
    <cellStyle name="Comma 2 14" xfId="1800" xr:uid="{3CD36D7B-2C3F-4726-A887-F0A4DDA609DF}"/>
    <cellStyle name="Comma 2 15" xfId="1801" xr:uid="{AEDB1A48-9EF9-4ADC-9911-5CCC3078D675}"/>
    <cellStyle name="Comma 2 16" xfId="1802" xr:uid="{9A67DB1F-6F56-49EE-8673-6BFBE702E5C3}"/>
    <cellStyle name="Comma 2 17" xfId="1803" xr:uid="{00BE0881-C0C6-4156-AC6D-6ACE88FBF7B5}"/>
    <cellStyle name="Comma 2 18" xfId="1804" xr:uid="{4A0AAB5F-A55B-4D83-A8E2-7646ED6F0916}"/>
    <cellStyle name="Comma 2 19" xfId="1805" xr:uid="{705535BB-BE1F-433B-9B37-0CAD4DE7DCC1}"/>
    <cellStyle name="Comma 2 2" xfId="99" xr:uid="{2A560CE7-CB7C-4339-BED9-2F924FC8E9AD}"/>
    <cellStyle name="Comma 2 2 10" xfId="1806" xr:uid="{EE986955-5757-4210-8A7A-0DCF8F1A7973}"/>
    <cellStyle name="Comma 2 2 10 2" xfId="1807" xr:uid="{1AF97F9F-4FA5-4F61-8559-EA13BF0FE2E5}"/>
    <cellStyle name="Comma 2 2 10_Lead 31.08.10_MSI #9" xfId="1808" xr:uid="{70054C5B-4335-4440-8E1B-8C257D123BD4}"/>
    <cellStyle name="Comma 2 2 11" xfId="1809" xr:uid="{A7EB48DA-98EE-49A0-8562-C3A8F0F23A13}"/>
    <cellStyle name="Comma 2 2 12" xfId="1810" xr:uid="{21A59A70-282D-464E-AE95-F5456C75BD69}"/>
    <cellStyle name="Comma 2 2 13" xfId="1811" xr:uid="{9FF96AAA-92AB-4B94-AAD6-472B3ABAB1AE}"/>
    <cellStyle name="Comma 2 2 14" xfId="1812" xr:uid="{2D3A42FD-A88F-457D-A708-C2D39901FD9B}"/>
    <cellStyle name="Comma 2 2 15" xfId="1813" xr:uid="{B75E2D52-8873-4A44-8D73-83D182EAB54C}"/>
    <cellStyle name="Comma 2 2 16" xfId="1814" xr:uid="{6FAD11D7-007D-43BA-9EA3-AA88EA88B941}"/>
    <cellStyle name="Comma 2 2 17" xfId="1815" xr:uid="{736680E5-45C5-4168-994B-96398C9EF4D0}"/>
    <cellStyle name="Comma 2 2 18" xfId="1816" xr:uid="{465BE518-9B1B-47F4-8586-39854A7C0397}"/>
    <cellStyle name="Comma 2 2 19" xfId="1817" xr:uid="{89F3C966-AC91-4E72-9E94-6670A03F1E95}"/>
    <cellStyle name="Comma 2 2 2" xfId="17" xr:uid="{B785781B-8BCF-4DF1-9EDA-B460BD4D5E27}"/>
    <cellStyle name="Comma 2 2 2 10" xfId="3567" xr:uid="{2467CBF1-6FFF-499E-A9CA-4A0EEE558503}"/>
    <cellStyle name="Comma 2 2 2 11" xfId="298" xr:uid="{2B2D3207-7B45-4BAD-9221-B9B8DBEE9FCB}"/>
    <cellStyle name="Comma 2 2 2 2" xfId="1818" xr:uid="{82C1AB14-C9DC-4FCB-87DD-50A196269328}"/>
    <cellStyle name="Comma 2 2 2 2 2" xfId="1819" xr:uid="{A76EC8F9-9DED-4AC1-A360-A59EEBBFE704}"/>
    <cellStyle name="Comma 2 2 2 2 3" xfId="1820" xr:uid="{AA22C5A4-2D16-4A53-BEF1-576392F11BE6}"/>
    <cellStyle name="Comma 2 2 2 2 4" xfId="1821" xr:uid="{39688610-7803-436B-B344-AB7124F5C218}"/>
    <cellStyle name="Comma 2 2 2 2 5" xfId="1822" xr:uid="{AFA026F6-1EB9-4DBB-B05B-93D90E9FBDB2}"/>
    <cellStyle name="Comma 2 2 2 2 6" xfId="3766" xr:uid="{2AF1173B-1EFB-428E-94DB-726A32B1F842}"/>
    <cellStyle name="Comma 2 2 2 2_Lead 31.08.10_MSI #9" xfId="1823" xr:uid="{21D839EA-4E8C-4776-82D6-A882B209A4F4}"/>
    <cellStyle name="Comma 2 2 2 3" xfId="1824" xr:uid="{9F37ED0A-FF68-4059-8FF0-BCE8AB1D5923}"/>
    <cellStyle name="Comma 2 2 2 3 2" xfId="1825" xr:uid="{189E1701-7F76-4C1A-A992-10FCB280C20D}"/>
    <cellStyle name="Comma 2 2 2 3_Lead 31.08.10_MSI #9" xfId="1826" xr:uid="{DC2FBABF-8AF0-45E0-9455-4D7A97B3311E}"/>
    <cellStyle name="Comma 2 2 2 4" xfId="1827" xr:uid="{E39806EF-7A0C-4B92-96C3-A46FE8A8C354}"/>
    <cellStyle name="Comma 2 2 2 4 2" xfId="1828" xr:uid="{BEBE1D61-5050-4EF3-9BF9-D713B5547363}"/>
    <cellStyle name="Comma 2 2 2 4_Lead 31.08.10_MSI #9" xfId="1829" xr:uid="{3614C2DA-9A6F-467B-9BCF-06894869A44D}"/>
    <cellStyle name="Comma 2 2 2 5" xfId="1830" xr:uid="{F5506BAD-7BF2-4A8F-B87F-9744F0EE1674}"/>
    <cellStyle name="Comma 2 2 2 6" xfId="1831" xr:uid="{2F6C7294-A8E4-4C64-9EFF-DEAB261C6E56}"/>
    <cellStyle name="Comma 2 2 2 7" xfId="1832" xr:uid="{E09BF3AA-D0E5-48CF-BA8E-F0566779BA33}"/>
    <cellStyle name="Comma 2 2 2 8" xfId="1833" xr:uid="{7103B356-BFEF-4B07-BFCA-3965ADB51914}"/>
    <cellStyle name="Comma 2 2 2 9" xfId="1834" xr:uid="{2B7842B9-9B94-4A7B-9AD8-8FCC17A88956}"/>
    <cellStyle name="Comma 2 2 20" xfId="1835" xr:uid="{F89DE936-0C18-4BFD-AEAA-8C076B8881CF}"/>
    <cellStyle name="Comma 2 2 21" xfId="1836" xr:uid="{7BE8B48F-2860-43E5-8E89-945BC71243ED}"/>
    <cellStyle name="Comma 2 2 22" xfId="1837" xr:uid="{30209628-760F-4344-AB34-2EDA2E493E2B}"/>
    <cellStyle name="Comma 2 2 23" xfId="1838" xr:uid="{929D26A8-3962-4F65-9255-B3AF0C739717}"/>
    <cellStyle name="Comma 2 2 24" xfId="1839" xr:uid="{05D0BA8B-6F40-4C6B-A786-A4C45DDDAB97}"/>
    <cellStyle name="Comma 2 2 25" xfId="1840" xr:uid="{DF2CED4C-758D-4EF5-9AEE-84FD0A07DE94}"/>
    <cellStyle name="Comma 2 2 26" xfId="1841" xr:uid="{7DD4FF87-A101-48DD-B3AD-1A3E6641146D}"/>
    <cellStyle name="Comma 2 2 27" xfId="1842" xr:uid="{13A96BAF-A6A8-49A8-A2F6-3BC6D7B6E9F5}"/>
    <cellStyle name="Comma 2 2 28" xfId="1843" xr:uid="{79B762CB-3789-430C-B369-21E3F4830BFC}"/>
    <cellStyle name="Comma 2 2 29" xfId="1844" xr:uid="{7B42019C-5842-4A82-B9C4-0816AE8DA9A8}"/>
    <cellStyle name="Comma 2 2 3" xfId="1845" xr:uid="{F8253FC4-BE59-40AB-A051-B18B75DCDB20}"/>
    <cellStyle name="Comma 2 2 3 2" xfId="1846" xr:uid="{B8C51BAC-0384-431B-A400-D0ED05ADFCB7}"/>
    <cellStyle name="Comma 2 2 3 3" xfId="1847" xr:uid="{33FD426B-B91B-4A27-BB16-F5125E25A862}"/>
    <cellStyle name="Comma 2 2 3 4" xfId="1848" xr:uid="{4B28090F-A9EE-489F-A450-2C257ED4FBB3}"/>
    <cellStyle name="Comma 2 2 3 5" xfId="3737" xr:uid="{A60DC0E3-F5B2-4A47-9457-8425FD784FD0}"/>
    <cellStyle name="Comma 2 2 3_Lead 31.08.10_MSI #9" xfId="1849" xr:uid="{C07F2A91-0792-4CA4-9E37-C634642B0079}"/>
    <cellStyle name="Comma 2 2 30" xfId="3356" xr:uid="{17B89147-518F-4003-B7BF-E6E086234570}"/>
    <cellStyle name="Comma 2 2 31" xfId="3492" xr:uid="{29C4A81F-1F45-487A-B9A2-67BBD80EC7E8}"/>
    <cellStyle name="Comma 2 2 32" xfId="3548" xr:uid="{DB4CA586-0BE7-4F7A-9542-3C862D7F4C82}"/>
    <cellStyle name="Comma 2 2 33" xfId="3878" xr:uid="{5B162E17-75E2-44EC-BF2C-C2ACE4E78A65}"/>
    <cellStyle name="Comma 2 2 4" xfId="1850" xr:uid="{A4791671-D37D-4A20-AD38-8FA1BFBBF7CB}"/>
    <cellStyle name="Comma 2 2 4 2" xfId="1851" xr:uid="{EE62F11D-CB50-42C2-B387-A6AC38F160EB}"/>
    <cellStyle name="Comma 2 2 4 3" xfId="1852" xr:uid="{38134F5F-9D02-42EF-B3A9-8FAB7D5AB322}"/>
    <cellStyle name="Comma 2 2 4 4" xfId="1853" xr:uid="{8C04436A-C1BF-4F33-81F3-5DAAD692BF87}"/>
    <cellStyle name="Comma 2 2 4 5" xfId="1854" xr:uid="{D99CE7F5-A28E-4441-A6F1-3255DF6B7435}"/>
    <cellStyle name="Comma 2 2 4 6" xfId="1855" xr:uid="{E4521D75-EC57-4975-BD0E-6895E74B9AC3}"/>
    <cellStyle name="Comma 2 2 4 7" xfId="3780" xr:uid="{7BA1E3AA-F7F0-4C01-A6E5-3E7D7BE583C1}"/>
    <cellStyle name="Comma 2 2 4_Lead 31.08.10_MSI #9" xfId="1856" xr:uid="{DAF72566-E300-4B51-B499-9276B8AAC430}"/>
    <cellStyle name="Comma 2 2 5" xfId="1857" xr:uid="{580D0BF8-495D-485E-97BA-01D2EF210C64}"/>
    <cellStyle name="Comma 2 2 5 2" xfId="1858" xr:uid="{1D74F214-CB24-42D4-99D8-25357462D63E}"/>
    <cellStyle name="Comma 2 2 5_Lead 31.08.10_MSI #9" xfId="1859" xr:uid="{9FD97362-91EC-45FF-9F38-13920729D949}"/>
    <cellStyle name="Comma 2 2 6" xfId="1860" xr:uid="{7F368BA7-1EDE-42A0-A537-F9D425ED7BF9}"/>
    <cellStyle name="Comma 2 2 6 2" xfId="1861" xr:uid="{FFB9F4D6-2FD2-4A5C-91B4-EA11033E3AE4}"/>
    <cellStyle name="Comma 2 2 6_Lead 31.08.10_MSI #9" xfId="1862" xr:uid="{DEBC5671-CC9B-4C94-B54A-C22986D70016}"/>
    <cellStyle name="Comma 2 2 7" xfId="1863" xr:uid="{ADAC254F-4E2A-434E-BB84-A5DD5EFC87B7}"/>
    <cellStyle name="Comma 2 2 7 2" xfId="1864" xr:uid="{C11DAEB9-A811-47B2-8E0C-2EA079334790}"/>
    <cellStyle name="Comma 2 2 7_Lead 31.08.10_MSI #9" xfId="1865" xr:uid="{F7E72983-9C60-43AF-8417-0C6E9FE8E08D}"/>
    <cellStyle name="Comma 2 2 8" xfId="1866" xr:uid="{5FBDF466-67FA-4B28-9C13-D389A755856B}"/>
    <cellStyle name="Comma 2 2 8 2" xfId="1867" xr:uid="{C5533574-8B8F-4E1C-9EAE-035A7D527413}"/>
    <cellStyle name="Comma 2 2 8_Lead 31.08.10_MSI #9" xfId="1868" xr:uid="{6FFD0235-DB47-499F-9431-9817E2CBCF30}"/>
    <cellStyle name="Comma 2 2 9" xfId="1869" xr:uid="{59E2ABFF-B513-4670-A8FA-E9A15BDE8D0D}"/>
    <cellStyle name="Comma 2 2 9 2" xfId="1870" xr:uid="{E3D81A9B-0F38-400D-A03E-64C7F4FEC113}"/>
    <cellStyle name="Comma 2 2 9_Lead 31.08.10_MSI #9" xfId="1871" xr:uid="{5A02D9A7-C676-4D83-A968-D9E3E4EF6875}"/>
    <cellStyle name="Comma 2 2_FS, Lead-UOB" xfId="1872" xr:uid="{1B421B56-3C21-4C6C-9CCC-33490CDB05ED}"/>
    <cellStyle name="Comma 2 20" xfId="1873" xr:uid="{31340CC2-13A1-473F-AA8B-BF6EBAA253A7}"/>
    <cellStyle name="Comma 2 21" xfId="1874" xr:uid="{F2250C41-1849-4E82-ADD7-B27B94F00089}"/>
    <cellStyle name="Comma 2 22" xfId="1875" xr:uid="{36B037F2-5F89-42AD-9B4B-FFBC64A6F0F4}"/>
    <cellStyle name="Comma 2 23" xfId="1876" xr:uid="{C318903B-46DB-40D4-A0A1-9179476F35A8}"/>
    <cellStyle name="Comma 2 24" xfId="1877" xr:uid="{E656DC36-8CA1-48C9-BD7B-831FC0FB6A2C}"/>
    <cellStyle name="Comma 2 25" xfId="1878" xr:uid="{0E70A901-887F-4006-813A-F055C77FC48D}"/>
    <cellStyle name="Comma 2 26" xfId="1879" xr:uid="{03DFA1D6-13AF-4734-AE29-446A35AA1ED2}"/>
    <cellStyle name="Comma 2 27" xfId="1880" xr:uid="{C233B38F-CBA3-47CA-91E1-9CA6729E881A}"/>
    <cellStyle name="Comma 2 28" xfId="1881" xr:uid="{A91984BF-BA06-4636-8C0D-343FA4482778}"/>
    <cellStyle name="Comma 2 29" xfId="1882" xr:uid="{EBB2739B-7E0D-4E1B-9ABF-FA11775AD293}"/>
    <cellStyle name="Comma 2 3" xfId="1883" xr:uid="{B54AB282-4E7B-4CBE-80E7-8D68D33E086D}"/>
    <cellStyle name="Comma 2 3 2" xfId="1884" xr:uid="{8EB8775D-6C4D-408D-B9D4-1388952D6E70}"/>
    <cellStyle name="Comma 2 3 2 2" xfId="3738" xr:uid="{B8668D6A-FBA6-4643-B04A-AD1AE780C39D}"/>
    <cellStyle name="Comma 2 3 3" xfId="1885" xr:uid="{8F44F582-A4A2-48AE-ADFA-0628C6F88EB7}"/>
    <cellStyle name="Comma 2 3 4" xfId="1886" xr:uid="{B3C3618E-8DEC-42A0-B4A6-B9F44BDF0EF7}"/>
    <cellStyle name="Comma 2 3 5" xfId="3536" xr:uid="{EEE18B4D-E28A-43A0-9CE5-1959B17CB2A0}"/>
    <cellStyle name="Comma 2 3_Lead 31.08.10_MSI #9" xfId="1887" xr:uid="{A135D84E-B199-49EE-BFAF-528316054847}"/>
    <cellStyle name="Comma 2 30" xfId="1888" xr:uid="{74E6F4D8-91CF-4AF2-BB03-3E809850897A}"/>
    <cellStyle name="Comma 2 31" xfId="3491" xr:uid="{1C1767F0-C700-4A6C-8674-29839884833B}"/>
    <cellStyle name="Comma 2 32" xfId="3549" xr:uid="{C08024A2-9E08-4D88-A833-61F2682F86DA}"/>
    <cellStyle name="Comma 2 33" xfId="3872" xr:uid="{92960916-734A-44A7-A23C-C10E88225987}"/>
    <cellStyle name="Comma 2 34" xfId="54" xr:uid="{6500463B-71E6-46A7-9576-ABBB609214E4}"/>
    <cellStyle name="Comma 2 35" xfId="281" xr:uid="{F586EAEC-43E0-4C4D-8889-91DA4B9AE221}"/>
    <cellStyle name="Comma 2 36" xfId="3884" xr:uid="{D904AF36-06C3-48E8-843D-1A6ACD5A9EB1}"/>
    <cellStyle name="Comma 2 4" xfId="1889" xr:uid="{1954ED91-5381-40AF-9C78-673AD7C654E2}"/>
    <cellStyle name="Comma 2 4 10" xfId="3736" xr:uid="{ABF81167-90D6-4FB3-8DF1-D7706D59950C}"/>
    <cellStyle name="Comma 2 4 2" xfId="1890" xr:uid="{7AB84B77-7B14-4BA3-B42F-1F666124D622}"/>
    <cellStyle name="Comma 2 4 3" xfId="1891" xr:uid="{1B284438-51B1-416A-B858-E7CE0CD7D55D}"/>
    <cellStyle name="Comma 2 4 4" xfId="1892" xr:uid="{546F02BD-DBF3-444A-8A59-312EEBDF0A68}"/>
    <cellStyle name="Comma 2 4 5" xfId="1893" xr:uid="{6CD0D2DC-7738-4B6C-AEB9-626D19A084DC}"/>
    <cellStyle name="Comma 2 4 6" xfId="1894" xr:uid="{F5513970-6735-46FB-B5FB-2D638D6E7451}"/>
    <cellStyle name="Comma 2 4 7" xfId="1895" xr:uid="{9FBD435C-1346-416D-B655-C44E3412011A}"/>
    <cellStyle name="Comma 2 4 8" xfId="1896" xr:uid="{E53FC375-A0DB-446A-92C4-96D90338EE04}"/>
    <cellStyle name="Comma 2 4 9" xfId="1897" xr:uid="{8E9C8959-FE0A-46D3-8703-B31CC2050FC2}"/>
    <cellStyle name="Comma 2 5" xfId="1898" xr:uid="{B84DA0B1-6586-4256-B7FC-15D25B217EA3}"/>
    <cellStyle name="Comma 2 5 2" xfId="3473" xr:uid="{09B24A9C-8AF5-48AB-9AAD-A7A399945DE6}"/>
    <cellStyle name="Comma 2 5 3" xfId="3778" xr:uid="{39941ED2-338E-433A-83D2-999A0BE06789}"/>
    <cellStyle name="Comma 2 6" xfId="1899" xr:uid="{481754E6-D242-443F-BE7A-56D6FE8C05A6}"/>
    <cellStyle name="Comma 2 6 2" xfId="3880" xr:uid="{D584C5C4-66C2-40CC-BB42-F4D4C8673592}"/>
    <cellStyle name="Comma 2 7" xfId="1900" xr:uid="{EE59D487-7854-434A-A616-D96D3C0AB18C}"/>
    <cellStyle name="Comma 2 8" xfId="1901" xr:uid="{4CF9B582-658C-4DDE-A89B-2E6E8F085D03}"/>
    <cellStyle name="Comma 2 8 2" xfId="1902" xr:uid="{12B1D03E-B20B-4F91-A5F4-9CAC78787EFC}"/>
    <cellStyle name="Comma 2 9" xfId="1903" xr:uid="{B6D9C1B6-9A34-4A25-AFCB-0BB0D6992A52}"/>
    <cellStyle name="Comma 2_Book1" xfId="1904" xr:uid="{A8D0F945-45F1-4D3A-BE92-1E1FE754B4B9}"/>
    <cellStyle name="Comma 20" xfId="1905" xr:uid="{1FE71AD6-D47A-4E64-8B7E-7617475E5B7A}"/>
    <cellStyle name="Comma 20 2" xfId="1906" xr:uid="{D5849A84-D662-44A4-AEC1-F8AEAD47E2B3}"/>
    <cellStyle name="Comma 20 2 2" xfId="1907" xr:uid="{6642CC9C-04B7-4D63-847B-3320477AD70A}"/>
    <cellStyle name="Comma 20 3" xfId="1908" xr:uid="{361C4F37-004D-4592-8350-D8247383F611}"/>
    <cellStyle name="Comma 20 3 2" xfId="1909" xr:uid="{41B648E9-4A8F-448C-85DD-AB75C346EF01}"/>
    <cellStyle name="Comma 20 4" xfId="1910" xr:uid="{F17C18C1-A6FD-4293-A9E3-3666FC7E8048}"/>
    <cellStyle name="Comma 21" xfId="1911" xr:uid="{FD7E1A11-7E39-4B19-BAFC-633D0D84E230}"/>
    <cellStyle name="Comma 21 2" xfId="1912" xr:uid="{99FAA404-10DA-459D-8102-DC356E42A901}"/>
    <cellStyle name="Comma 22" xfId="1913" xr:uid="{FBB1E85D-5355-4C08-AAC4-0879C191B8F1}"/>
    <cellStyle name="Comma 22 2" xfId="1914" xr:uid="{3800A645-CE0A-4996-B57A-FB8B6A3F3B2C}"/>
    <cellStyle name="Comma 23" xfId="1915" xr:uid="{1A2A2845-5C8E-48B2-BD25-2CAF258D1D6A}"/>
    <cellStyle name="Comma 23 2" xfId="1916" xr:uid="{14279D99-121E-445A-BA74-A0F09DBD02D9}"/>
    <cellStyle name="Comma 24" xfId="1917" xr:uid="{1D22302E-D49F-4037-8355-BF97E4411879}"/>
    <cellStyle name="Comma 24 2" xfId="1918" xr:uid="{B7F25D99-A893-4DD5-A511-2F09624BE1D7}"/>
    <cellStyle name="Comma 25" xfId="1919" xr:uid="{743273EF-2ABB-4383-B059-30376B2FC5D4}"/>
    <cellStyle name="Comma 25 2" xfId="1920" xr:uid="{702008AC-5945-404B-AD86-1FDF0FE2525A}"/>
    <cellStyle name="Comma 25 2 2" xfId="1921" xr:uid="{2935CCBA-13CF-49A6-970F-9365A6FFEFFE}"/>
    <cellStyle name="Comma 26" xfId="1922" xr:uid="{ECE9AD83-08D8-495B-909E-7D6765985301}"/>
    <cellStyle name="Comma 26 2" xfId="1923" xr:uid="{9552E67A-BD91-4B9C-8506-200B125C604C}"/>
    <cellStyle name="Comma 27" xfId="1924" xr:uid="{6AB4FED3-9890-4536-BCD3-A347B36E25E7}"/>
    <cellStyle name="Comma 28" xfId="1925" xr:uid="{8672D3FF-91B5-47D5-BF69-AAE603486D61}"/>
    <cellStyle name="Comma 28 2" xfId="1926" xr:uid="{7618C253-FCE7-4FE2-BCC1-04C70D0E87F7}"/>
    <cellStyle name="Comma 29" xfId="1927" xr:uid="{E625C20D-BA31-4A3D-8C06-29D128D7A754}"/>
    <cellStyle name="Comma 3" xfId="100" xr:uid="{2156CC39-1093-45B0-B830-616DDA37E113}"/>
    <cellStyle name="Comma 3 10" xfId="1928" xr:uid="{D32496F1-2D5F-4E56-8FAF-9B0B28F7BD80}"/>
    <cellStyle name="Comma 3 11" xfId="1929" xr:uid="{F4342B9D-72C3-42D0-A0D8-3654B6A7FA13}"/>
    <cellStyle name="Comma 3 12" xfId="3494" xr:uid="{CDD1A0B7-E5A1-44E5-BBD7-8A5CFE43460A}"/>
    <cellStyle name="Comma 3 2" xfId="101" xr:uid="{042FD775-E5C3-461C-AB92-959C85811DA6}"/>
    <cellStyle name="Comma 3 2 2" xfId="1930" xr:uid="{7995C18E-6A67-4B7A-838C-55F5482B9BBC}"/>
    <cellStyle name="Comma 3 2 2 2" xfId="3767" xr:uid="{6DB27026-844C-4D49-8540-DEFD76CC125A}"/>
    <cellStyle name="Comma 3 2 3" xfId="3377" xr:uid="{C4FF2F86-AE96-4ED5-BFFF-10E012510938}"/>
    <cellStyle name="Comma 3 2 3 2" xfId="3779" xr:uid="{711CA3A4-9F11-4E6B-A426-A1DC1E125670}"/>
    <cellStyle name="Comma 3 2 4" xfId="3857" xr:uid="{0FFD2419-E922-45A3-8023-D1407FF22195}"/>
    <cellStyle name="Comma 3 2 5" xfId="3566" xr:uid="{01D45CC9-290E-4BAE-BE31-86809C9C1ED9}"/>
    <cellStyle name="Comma 3 2_Book1" xfId="1931" xr:uid="{7491958B-4AE6-40F1-B3DB-19824FCDE536}"/>
    <cellStyle name="Comma 3 3" xfId="1932" xr:uid="{86F941C7-3351-4200-8990-FB009D26A06C}"/>
    <cellStyle name="Comma 3 3 2" xfId="3707" xr:uid="{8C7CF0BA-DD2E-404A-9D50-F7EFC375F337}"/>
    <cellStyle name="Comma 3 4" xfId="1933" xr:uid="{B2F4F5EF-9ABE-46D5-9562-F94F1DC7BE8C}"/>
    <cellStyle name="Comma 3 4 2" xfId="3784" xr:uid="{DEDF09D0-F78D-43B4-BDE7-6EB6BCC70B14}"/>
    <cellStyle name="Comma 3 5" xfId="1934" xr:uid="{0D8B7857-0412-495E-BDE2-6915DDB2C037}"/>
    <cellStyle name="Comma 3 5 2" xfId="3851" xr:uid="{6A0A0C51-9972-4942-9E2E-ECDA41DD0BB5}"/>
    <cellStyle name="Comma 3 6" xfId="1935" xr:uid="{D52A6BF7-C294-4F28-9001-CC1252A9B432}"/>
    <cellStyle name="Comma 3 6 2" xfId="3879" xr:uid="{3A3641EA-0CBC-4625-9860-5C068E148E4E}"/>
    <cellStyle name="Comma 3 7" xfId="1936" xr:uid="{528F7CB2-1E54-42AE-9EE8-2258B419EB78}"/>
    <cellStyle name="Comma 3 8" xfId="1937" xr:uid="{2C2CCA04-643A-4DDB-AE8A-C5C9910BA33B}"/>
    <cellStyle name="Comma 3 9" xfId="1938" xr:uid="{1847D547-08C9-47BD-A5AD-6C01812A0D4E}"/>
    <cellStyle name="Comma 30" xfId="1939" xr:uid="{921600C2-01A8-4100-B00B-A2C268752ECF}"/>
    <cellStyle name="Comma 31" xfId="1940" xr:uid="{954B8E06-A32B-49A4-954C-F5AA2091A0FB}"/>
    <cellStyle name="Comma 32" xfId="1941" xr:uid="{60D26D2C-8BB7-43C8-A570-D78446BBB4FA}"/>
    <cellStyle name="Comma 33" xfId="1942" xr:uid="{57FEF762-40C5-436E-A2B4-6CD634C15DB1}"/>
    <cellStyle name="Comma 34" xfId="3357" xr:uid="{7723ADD2-E2C8-410A-AF6E-36FE9A33D344}"/>
    <cellStyle name="Comma 34 2" xfId="3439" xr:uid="{6E786C2E-4BEC-41A0-BAB0-E9C53D62BB9D}"/>
    <cellStyle name="Comma 34 2 2" xfId="3861" xr:uid="{1C57427B-3EE4-4E37-B3A1-0462F03BB741}"/>
    <cellStyle name="Comma 34 2 3" xfId="3772" xr:uid="{A5F5C5CE-4608-43AD-A386-64B477A7DAE3}"/>
    <cellStyle name="Comma 35" xfId="3360" xr:uid="{E001FB97-F5B1-4E85-BF08-4C487524CF39}"/>
    <cellStyle name="Comma 36" xfId="3361" xr:uid="{3B290850-BDE3-4D65-BCF5-CDFAB89887E9}"/>
    <cellStyle name="Comma 36 2" xfId="3441" xr:uid="{92F2841B-4451-4770-8309-EDA9D83E9B86}"/>
    <cellStyle name="Comma 37" xfId="3364" xr:uid="{962D661E-2A5C-4D5B-BB1D-8D0C8581F38E}"/>
    <cellStyle name="Comma 37 2" xfId="3443" xr:uid="{12C74579-020F-4299-BE7A-8C066778A98E}"/>
    <cellStyle name="Comma 38" xfId="3365" xr:uid="{0FA22AF9-E22C-4894-943E-2316F6B21DBA}"/>
    <cellStyle name="Comma 38 2" xfId="3444" xr:uid="{62B492FE-05E3-46EF-A9FE-B93171EFE41B}"/>
    <cellStyle name="Comma 39" xfId="3370" xr:uid="{B8E3E608-8980-43BD-9DA3-812490D7FA56}"/>
    <cellStyle name="Comma 39 2" xfId="3785" xr:uid="{81BEE3DE-3765-49DA-BF89-E9063EF94F65}"/>
    <cellStyle name="Comma 4" xfId="102" xr:uid="{98752BBF-527E-4F01-9F3D-D93812604A70}"/>
    <cellStyle name="Comma 4 10" xfId="3537" xr:uid="{B264C68D-D20B-4418-94EA-8C7FD0BEFD47}"/>
    <cellStyle name="Comma 4 2" xfId="1943" xr:uid="{AC4A34C9-5CFE-4223-BFB1-F54901A4E23C}"/>
    <cellStyle name="Comma 4 2 2" xfId="1944" xr:uid="{A42B342C-0EBB-4D68-BB71-B51EB1CF6D3F}"/>
    <cellStyle name="Comma 4 2 3" xfId="1945" xr:uid="{303DD398-C28B-48B5-A68F-3909E557041A}"/>
    <cellStyle name="Comma 4 2 4" xfId="1946" xr:uid="{56C24C08-7639-480F-B169-B3DE13858E03}"/>
    <cellStyle name="Comma 4 2 5" xfId="3739" xr:uid="{F48C1F00-2C46-473B-A095-8DF5CD1B047B}"/>
    <cellStyle name="Comma 4 3" xfId="1947" xr:uid="{D4CB3780-B35E-4122-BB43-60FF49CC9B8E}"/>
    <cellStyle name="Comma 4 3 2" xfId="3853" xr:uid="{F603E3BF-8638-4CAB-A189-2AD34B401549}"/>
    <cellStyle name="Comma 4 4" xfId="1948" xr:uid="{FDA285A3-1FBE-4356-8F4A-19226A4009C8}"/>
    <cellStyle name="Comma 4 5" xfId="1949" xr:uid="{A56AD974-6D22-4527-9595-4F281C0730D3}"/>
    <cellStyle name="Comma 4 6" xfId="1950" xr:uid="{B7449888-8F27-4EA5-966D-7B2C417E8F91}"/>
    <cellStyle name="Comma 4 7" xfId="1951" xr:uid="{3BA40C08-DE98-48E9-B800-8516C1D8D064}"/>
    <cellStyle name="Comma 4 7 2" xfId="3410" xr:uid="{9168D7D3-11F7-4D7F-93DA-0F0522CD67F4}"/>
    <cellStyle name="Comma 4 8" xfId="1952" xr:uid="{6D51F60B-0EF6-4EFC-9B9C-9D86EF03945B}"/>
    <cellStyle name="Comma 4 9" xfId="1953" xr:uid="{D31539B8-49D1-40E4-A285-262EE7585304}"/>
    <cellStyle name="Comma 4_SF7 FS&amp;  LEAD 10" xfId="1954" xr:uid="{B30ACDDE-818E-4797-853E-399397DD4ED8}"/>
    <cellStyle name="Comma 40" xfId="3375" xr:uid="{D6BE7431-D960-407E-9C2A-11C786616966}"/>
    <cellStyle name="Comma 40 2" xfId="3448" xr:uid="{1F8B060F-3D15-4412-8A4D-3EBD1238C58F}"/>
    <cellStyle name="Comma 40 2 2" xfId="3470" xr:uid="{0E57FE6B-0FC9-48E9-BD7B-121144E59B90}"/>
    <cellStyle name="Comma 41" xfId="3376" xr:uid="{E9135985-1D1A-4927-AAEE-946315AAE0D2}"/>
    <cellStyle name="Comma 41 2" xfId="3449" xr:uid="{49A3EC11-2BAE-435A-BC04-DC7D552E93BD}"/>
    <cellStyle name="Comma 42" xfId="3401" xr:uid="{E2EAD745-D529-4650-83EA-16D191D6899C}"/>
    <cellStyle name="Comma 43" xfId="3403" xr:uid="{E37BCC5A-C0A2-454E-9AA0-4271A6FF711C}"/>
    <cellStyle name="Comma 44" xfId="3454" xr:uid="{48131510-37D0-458C-A203-66D8E8065B61}"/>
    <cellStyle name="Comma 45" xfId="3465" xr:uid="{223D4E85-B83A-4DA2-8789-A62C288F0845}"/>
    <cellStyle name="Comma 46" xfId="3457" xr:uid="{57335D75-4EC5-4974-A8A4-4DF3EC1C4BD0}"/>
    <cellStyle name="Comma 47" xfId="3462" xr:uid="{FE77D8EB-5EEA-4FD8-91DE-101017C04C85}"/>
    <cellStyle name="Comma 48" xfId="3461" xr:uid="{4D1F953C-51FD-49C0-B8FD-35D865C6F893}"/>
    <cellStyle name="Comma 49" xfId="3467" xr:uid="{739E09DD-591B-4121-BDFF-9D98739411F5}"/>
    <cellStyle name="Comma 5" xfId="103" xr:uid="{9EE1B516-098C-4C50-A7DE-39243DD44102}"/>
    <cellStyle name="Comma 5 2" xfId="1955" xr:uid="{3833CEBA-7D55-4525-864E-A469DE673D25}"/>
    <cellStyle name="Comma 5 2 2" xfId="3374" xr:uid="{D4671B9C-233A-4E1A-AF7D-D99F0A2C2122}"/>
    <cellStyle name="Comma 5 2 2 2" xfId="3447" xr:uid="{B6DB3BC1-E7BB-42B6-A6D6-6979E7D5EC78}"/>
    <cellStyle name="Comma 5 2 3" xfId="3380" xr:uid="{5D660255-3AA1-4D0A-B77D-535BD2697B32}"/>
    <cellStyle name="Comma 5 2 3 2" xfId="3450" xr:uid="{BB90A7EF-C805-4F0A-9F84-1678C680BCC6}"/>
    <cellStyle name="Comma 5 2 4" xfId="3385" xr:uid="{9BE8CFAA-9FF6-48C1-8D9C-7E0EEB2B2EA2}"/>
    <cellStyle name="Comma 5 2 4 2" xfId="3453" xr:uid="{69C07B75-0EDE-4CAF-83F7-9617E314ECDF}"/>
    <cellStyle name="Comma 5 2 5" xfId="3478" xr:uid="{9852F034-F8F4-4293-B6DD-3D89CDDFE1CD}"/>
    <cellStyle name="Comma 5 2 6" xfId="3574" xr:uid="{04D0E47A-9C9A-4359-84AE-8EE4536EB3E9}"/>
    <cellStyle name="Comma 5 3" xfId="1956" xr:uid="{1EEDFBA1-4972-43F3-920C-46754D406839}"/>
    <cellStyle name="Comma 5 3 2" xfId="3383" xr:uid="{F8D3C8E7-1246-499E-BA69-928D19926EC3}"/>
    <cellStyle name="Comma 5 3 3" xfId="3635" xr:uid="{A3407A2E-DD28-4FE4-9CF2-ADFB14B40C40}"/>
    <cellStyle name="Comma 5 4" xfId="1957" xr:uid="{38B36C84-A26E-4ECE-8B42-AF5E4CDD0DC0}"/>
    <cellStyle name="Comma 5 4 2" xfId="3740" xr:uid="{4666FD23-72CD-4FC0-A07C-431655405AC9}"/>
    <cellStyle name="Comma 5 5" xfId="1958" xr:uid="{745FB543-D282-4F07-AA5D-5C10E8469EAB}"/>
    <cellStyle name="Comma 5 6" xfId="3371" xr:uid="{4F63F353-689E-4275-A842-D93B4359D8DA}"/>
    <cellStyle name="Comma 5 6 2" xfId="3445" xr:uid="{E655005C-AB99-470B-BF96-883E96C43011}"/>
    <cellStyle name="Comma 5 7" xfId="3471" xr:uid="{22BBAD63-B3EC-40A0-AF4A-1E70D72179AD}"/>
    <cellStyle name="Comma 5 7 2" xfId="3787" xr:uid="{B3DF98A9-2C7E-48CE-8AA9-A7DB9296F323}"/>
    <cellStyle name="Comma 5 8" xfId="3538" xr:uid="{34EF5D8D-6EFE-44AF-A71A-FFDB782DE9FF}"/>
    <cellStyle name="Comma 5_BP17.09_ LEAD10" xfId="1959" xr:uid="{62D9E0BF-DA78-4097-B3DE-E40C47978468}"/>
    <cellStyle name="Comma 50" xfId="3459" xr:uid="{AF7C0BE1-B2D9-4CF7-B99D-CE16F1446CFF}"/>
    <cellStyle name="Comma 51" xfId="3468" xr:uid="{1A5E30B3-97C4-43EB-B503-98493BE71AE3}"/>
    <cellStyle name="Comma 52" xfId="3474" xr:uid="{679FF93A-5E4A-45CE-8C04-3D7DF1C1A94B}"/>
    <cellStyle name="Comma 53" xfId="3476" xr:uid="{A09B2657-186B-4184-8AF7-FF7CA3B324F2}"/>
    <cellStyle name="Comma 54" xfId="3480" xr:uid="{39AB934D-7A67-43A8-9F75-BC3F999C3066}"/>
    <cellStyle name="Comma 55" xfId="3483" xr:uid="{B1A71BD3-CE3A-4983-934B-BBE559B3666B}"/>
    <cellStyle name="Comma 56" xfId="3556" xr:uid="{A0039DF1-B5E3-469E-8C92-CFB9141661DE}"/>
    <cellStyle name="Comma 57" xfId="3874" xr:uid="{A504B7CF-C625-4129-9FB4-A4E9FA27192A}"/>
    <cellStyle name="Comma 58" xfId="52" xr:uid="{75834178-EC64-4313-83C3-4737E6C422A6}"/>
    <cellStyle name="Comma 59" xfId="284" xr:uid="{3F8ED504-9752-49DA-B918-449B54DED141}"/>
    <cellStyle name="Comma 6" xfId="5" xr:uid="{00000000-0005-0000-0000-000000000000}"/>
    <cellStyle name="Comma 6 2" xfId="296" xr:uid="{86A6A92C-7EFD-479D-810D-896FDE638216}"/>
    <cellStyle name="Comma 6 2 2" xfId="297" xr:uid="{66EE03DA-3271-4A42-9ADF-FC15E26DECA2}"/>
    <cellStyle name="Comma 6 2 2 2" xfId="15" xr:uid="{6B8B1CA0-4483-42A1-AE9D-DF890E83C0B4}"/>
    <cellStyle name="Comma 6 2 2 2 2" xfId="3564" xr:uid="{74220A49-BBC6-4DF4-9BE3-EA54C9BD8DD6}"/>
    <cellStyle name="Comma 6 2 3" xfId="3741" xr:uid="{585B067F-8869-4E18-BCA4-B3EF66D9CCB1}"/>
    <cellStyle name="Comma 6 2 4" xfId="3797" xr:uid="{92A24A3A-21D8-4E7F-B358-E0AC7AD61619}"/>
    <cellStyle name="Comma 6 2 5" xfId="3535" xr:uid="{4148C5DD-EA4D-4677-8164-9042055FBF15}"/>
    <cellStyle name="Comma 6 3" xfId="1960" xr:uid="{27B0C453-CF54-4E55-9C0A-FDFB24A484F3}"/>
    <cellStyle name="Comma 6 3 2" xfId="19" xr:uid="{5E4202AA-07EE-4C16-8611-C875CA37DBEF}"/>
    <cellStyle name="Comma 6 3 2 2" xfId="3706" xr:uid="{BDF76071-4F89-4260-8DE7-AF027B4E61D7}"/>
    <cellStyle name="Comma 6 4" xfId="1961" xr:uid="{224F0B86-155B-45B0-AA73-E9F7203E37DB}"/>
    <cellStyle name="Comma 6 4 2" xfId="3850" xr:uid="{CB8148F4-9FF4-4EBD-BC48-1D0EADE4F495}"/>
    <cellStyle name="Comma 6 5" xfId="1962" xr:uid="{2174DEEB-1294-4C48-BF94-C3F5C31E14C5}"/>
    <cellStyle name="Comma 6 6" xfId="104" xr:uid="{7313B9F4-3D8A-4C68-AE0A-349E62A8F220}"/>
    <cellStyle name="Comma 6_Lead 31.08.10_MSI #9" xfId="1963" xr:uid="{453D4E62-A882-408B-8099-B4F8716D9407}"/>
    <cellStyle name="Comma 60" xfId="3882" xr:uid="{E522343D-AEAE-47D9-83FA-0A0602F09C14}"/>
    <cellStyle name="Comma 61" xfId="10" xr:uid="{6D9143EA-E6B1-4F01-A9A9-D04A9A072264}"/>
    <cellStyle name="Comma 62" xfId="3885" xr:uid="{4D430FC5-DD29-4424-9B38-3E3BF6669C19}"/>
    <cellStyle name="Comma 63" xfId="4527" xr:uid="{077D6CF5-2BBC-4820-9CCF-57D7249C2DA6}"/>
    <cellStyle name="Comma 64" xfId="4568" xr:uid="{9FD4F845-3FB4-4C7D-A7E2-B2127ABAC804}"/>
    <cellStyle name="Comma 65" xfId="3992" xr:uid="{B52947CD-054C-41B0-9BC0-35103E6F4F19}"/>
    <cellStyle name="Comma 66" xfId="4434" xr:uid="{C8D49FC6-FE7F-4097-BE22-81B1B6932FCF}"/>
    <cellStyle name="Comma 67" xfId="4108" xr:uid="{9B0DC06C-C231-4372-8380-D1BDA30749CE}"/>
    <cellStyle name="Comma 68" xfId="4353" xr:uid="{083D26C6-F86C-40DD-B4B2-43EE7D904F68}"/>
    <cellStyle name="Comma 69" xfId="4619" xr:uid="{8F98A918-2F76-40A9-8E5C-364EC6859402}"/>
    <cellStyle name="Comma 7" xfId="292" xr:uid="{4FFB79B8-9263-4815-9EB2-CC4F00333DC3}"/>
    <cellStyle name="Comma 7 2" xfId="1964" xr:uid="{F26F0E50-A8D4-4DDA-B5D5-06C44C6083B9}"/>
    <cellStyle name="Comma 7 2 2" xfId="1965" xr:uid="{9992E70C-98F5-478A-AC2E-379C25F45E42}"/>
    <cellStyle name="Comma 7 2 3" xfId="3742" xr:uid="{3968BFBD-74E1-4959-9C76-D30EEA173E53}"/>
    <cellStyle name="Comma 7 2_Lead 31.08.10_MSI #9" xfId="1966" xr:uid="{1F0C064D-53D7-4712-BB57-984D30F273FD}"/>
    <cellStyle name="Comma 7 3" xfId="1967" xr:uid="{EBFE7D9D-5723-49B9-8428-D8C71C155F9C}"/>
    <cellStyle name="Comma 7 3 2" xfId="3854" xr:uid="{445229D9-6711-466D-AE6B-DE8F9DF7425D}"/>
    <cellStyle name="Comma 7 4" xfId="1968" xr:uid="{2BF20F7E-4ABD-42FB-8248-4CA78311DBAF}"/>
    <cellStyle name="Comma 7 5" xfId="1969" xr:uid="{D39EE7D7-A0AD-45A0-978A-F7FB382E975D}"/>
    <cellStyle name="Comma 7 6" xfId="3405" xr:uid="{E27D949C-AB2F-4CB1-9293-A387C868F3E2}"/>
    <cellStyle name="Comma 7 7" xfId="3421" xr:uid="{95DDE0B8-2437-421D-8BF5-C8D753B77E7C}"/>
    <cellStyle name="Comma 7 8" xfId="3539" xr:uid="{9D6FEBB6-DE7E-4F3A-BD0D-A8EFE1462AF5}"/>
    <cellStyle name="Comma 7_KAF LEAD-2010" xfId="1970" xr:uid="{26DA71F1-2E86-47C1-ADFF-1D5649AC2DAD}"/>
    <cellStyle name="Comma 70" xfId="3948" xr:uid="{F2516470-3420-42F4-9E95-29BB4CC1269A}"/>
    <cellStyle name="Comma 71" xfId="4472" xr:uid="{65657F4A-C756-4985-BADA-642E6F3E84C7}"/>
    <cellStyle name="Comma 72" xfId="4074" xr:uid="{6CE12113-C7B3-4BD4-AFB5-F15777D6AF03}"/>
    <cellStyle name="Comma 73" xfId="3886" xr:uid="{8C621787-AF3A-4002-B287-1CD5BF2D25A6}"/>
    <cellStyle name="Comma 74" xfId="4526" xr:uid="{A3419293-99F0-46D9-8780-806569130F38}"/>
    <cellStyle name="Comma 75" xfId="4028" xr:uid="{0B5E143F-A015-47BE-BE99-FC1BDC605711}"/>
    <cellStyle name="Comma 76" xfId="3927" xr:uid="{A3CE8A6C-C636-4FF1-A876-63BEA9F74A79}"/>
    <cellStyle name="Comma 77" xfId="4489" xr:uid="{DFA66F13-72FA-4630-89C2-78D6D97655C4}"/>
    <cellStyle name="Comma 78" xfId="4060" xr:uid="{4215DAEF-4DA7-44CF-99F0-B5C3E9823872}"/>
    <cellStyle name="Comma 79" xfId="4390" xr:uid="{EE589B71-26D1-411F-90C7-45703394756F}"/>
    <cellStyle name="Comma 8" xfId="295" xr:uid="{23F31459-5039-4005-AD9D-EBE0B0A91B8F}"/>
    <cellStyle name="Comma 8 2" xfId="1971" xr:uid="{6D834D6E-1C61-4ABD-BBFC-E2F9D02B35C3}"/>
    <cellStyle name="Comma 8 2 2" xfId="3708" xr:uid="{ACB04F64-27E3-4763-9777-CF5894A0D270}"/>
    <cellStyle name="Comma 8 2 3" xfId="3852" xr:uid="{F509EE95-8026-486C-8A9D-3EA7A29EB614}"/>
    <cellStyle name="Comma 8 2 4" xfId="3565" xr:uid="{DBF59F33-88F8-42A2-BD72-14D99ADFCE47}"/>
    <cellStyle name="Comma 8 3" xfId="1972" xr:uid="{1E257DDE-5867-4730-8A3B-4502326E60E3}"/>
    <cellStyle name="Comma 8 3 2" xfId="3743" xr:uid="{D6174369-8732-4DD2-826B-47D184FB324C}"/>
    <cellStyle name="Comma 8 4" xfId="1973" xr:uid="{91D379E6-3C37-4A66-B17B-77409F7BCCD2}"/>
    <cellStyle name="Comma 8 4 2" xfId="3855" xr:uid="{E3C08669-D5D3-491C-81CA-CAC5403E2284}"/>
    <cellStyle name="Comma 8 5" xfId="3408" xr:uid="{01D198F9-F37A-4779-A6DD-932F33A195B5}"/>
    <cellStyle name="Comma 8 6" xfId="3553" xr:uid="{57B7CF9E-0F09-4C3B-ABDD-53397B66AA7E}"/>
    <cellStyle name="Comma 8_KAF LEAD-2010" xfId="1974" xr:uid="{FE3F541C-8DE4-4811-AC0C-94F0330C2971}"/>
    <cellStyle name="Comma 80" xfId="4146" xr:uid="{83276A74-B0BC-42D6-BB3A-B409A5146847}"/>
    <cellStyle name="Comma 81" xfId="4323" xr:uid="{FB131CA3-F0AC-4F5E-B6DB-735A67A28A53}"/>
    <cellStyle name="Comma 82" xfId="4201" xr:uid="{0475589F-AC49-4D21-AFB0-FF000453070A}"/>
    <cellStyle name="Comma 83" xfId="4579" xr:uid="{6C5F8549-6BD7-4F8A-8610-65FDB5A8A276}"/>
    <cellStyle name="Comma 84" xfId="3983" xr:uid="{A05EDEA9-3171-4416-8A32-F2850EE6D92C}"/>
    <cellStyle name="Comma 85" xfId="4441" xr:uid="{088F84C9-0CBD-4E48-BFB0-2D25A30609B6}"/>
    <cellStyle name="Comma 86" xfId="4102" xr:uid="{6C3B0056-5A16-42BA-AE29-E0AA99FFD684}"/>
    <cellStyle name="Comma 87" xfId="4359" xr:uid="{0E1A1E32-3204-4CFB-8A2F-95AE336A9D27}"/>
    <cellStyle name="Comma 88" xfId="4170" xr:uid="{E18148DD-BCF8-4CAE-8915-B9224E3F802C}"/>
    <cellStyle name="Comma 89" xfId="4304" xr:uid="{7362114D-E4BA-4001-B599-B7762241537E}"/>
    <cellStyle name="Comma 9" xfId="299" xr:uid="{C00738E7-1301-461F-A3EC-F4C99337200B}"/>
    <cellStyle name="Comma 9 2" xfId="1975" xr:uid="{278BC3B9-3CF0-4EF4-A3CA-2542B891AF3F}"/>
    <cellStyle name="Comma 9 2 2" xfId="3768" xr:uid="{F3C2C19B-5B9E-4311-BC4F-FAE1E4012B7C}"/>
    <cellStyle name="Comma 9 2 3" xfId="3858" xr:uid="{7A307E60-0656-47F0-94D2-ECAF709C0283}"/>
    <cellStyle name="Comma 9 2 4" xfId="3572" xr:uid="{CF519081-62D7-41A7-A462-726E0AE74078}"/>
    <cellStyle name="Comma 9 3" xfId="3358" xr:uid="{88BD4BFA-BA16-4F38-BA06-9B80917EE842}"/>
    <cellStyle name="Comma 9 3 2" xfId="3440" xr:uid="{C85A2DCB-0F34-4C37-8E53-2284F7D5AC3E}"/>
    <cellStyle name="Comma 9 3 3" xfId="3765" xr:uid="{D6AD803F-D61B-4B5D-ACE1-949971C854BE}"/>
    <cellStyle name="Comma 9 4" xfId="3409" xr:uid="{41B39E68-3171-446A-B6F7-40839ECC9114}"/>
    <cellStyle name="Comma 9 4 2" xfId="3856" xr:uid="{AD7C4118-F8E0-4B75-8481-91A7FA24DE39}"/>
    <cellStyle name="Comma 9 5" xfId="3561" xr:uid="{0C331E5D-B45E-4D20-B496-297D77E73AD7}"/>
    <cellStyle name="Comma 9_Lead 31.08.10_MSI #9" xfId="1976" xr:uid="{2F0BD64E-65F9-4E89-83A0-9BC7B9A26BE4}"/>
    <cellStyle name="Comma 90" xfId="4217" xr:uid="{5565D5F3-0D5A-4842-94C7-3FF181A363E3}"/>
    <cellStyle name="Comma 91" xfId="3909" xr:uid="{C8702A2D-D2B5-49EF-A88C-E3327149E060}"/>
    <cellStyle name="Comma 92" xfId="4505" xr:uid="{992BCD65-3B3C-429B-AB04-711F07A48B76}"/>
    <cellStyle name="Comma 93" xfId="4046" xr:uid="{79E5CFA8-6FE1-48BD-819C-2517EDEB75FE}"/>
    <cellStyle name="Comma 94" xfId="4549" xr:uid="{D4001296-28C7-4906-BD5E-F33477526AF3}"/>
    <cellStyle name="Comma 95" xfId="4007" xr:uid="{3E9DC42A-0E57-45F8-8AC3-857EEAEC4438}"/>
    <cellStyle name="Comma 96" xfId="4420" xr:uid="{A5243179-E98E-4907-9424-CDF06E3F7B1C}"/>
    <cellStyle name="Comma 97" xfId="4123" xr:uid="{6498F5FA-DA54-4FF2-A57D-14CAD20FAAD0}"/>
    <cellStyle name="Comma 98" xfId="4342" xr:uid="{C0617E9A-6A1A-49C3-9787-EEB6BF178415}"/>
    <cellStyle name="Comma 99" xfId="4182" xr:uid="{FA450538-9FF7-4295-9D49-669D1868EB66}"/>
    <cellStyle name="Comma M" xfId="105" xr:uid="{0C6BD51E-3B3E-4BFB-A666-9F85EF57B4CF}"/>
    <cellStyle name="Comma T" xfId="106" xr:uid="{B186FF56-78B0-40E7-87BD-B2F7071197AE}"/>
    <cellStyle name="comma zerodec" xfId="107" xr:uid="{17EA3C24-FEB1-4290-B71E-F57E517DF951}"/>
    <cellStyle name="comma zerodec 2" xfId="108" xr:uid="{BA43FCF1-CCB2-492F-AB4E-CB8C9F601849}"/>
    <cellStyle name="comma zerodec 3" xfId="1977" xr:uid="{EDDD7601-48E3-41DE-84B3-1A9B10E2F089}"/>
    <cellStyle name="comma zerodec 4" xfId="1978" xr:uid="{EF864200-6896-43B9-9E6C-4D523E7DCE3D}"/>
    <cellStyle name="comma zerodec 5" xfId="1979" xr:uid="{438558B2-6C95-4BDB-B6BA-D9406D2B3C57}"/>
    <cellStyle name="Copied" xfId="1980" xr:uid="{BBFEC06D-CA88-4472-84D4-B1FC6992B7DC}"/>
    <cellStyle name="Cover Date" xfId="109" xr:uid="{B6320846-CB00-4EED-AE06-0327143FF4E6}"/>
    <cellStyle name="Cover Date 2" xfId="1981" xr:uid="{3B12AE79-8EFC-40D6-B615-F8881406D1ED}"/>
    <cellStyle name="Cover Subtitle" xfId="110" xr:uid="{73009EE6-BCC1-407F-BA29-E8EF283AB6AC}"/>
    <cellStyle name="Cover Subtitle 2" xfId="1982" xr:uid="{FBB1D97D-266A-4B6E-A249-8EDD30E63572}"/>
    <cellStyle name="Cover Title" xfId="111" xr:uid="{F547C0B6-A9E2-4DC6-9A0C-EF3009B228B6}"/>
    <cellStyle name="Cover Title 2" xfId="1983" xr:uid="{E26AE5DD-A999-4924-B7A4-DBF37919E113}"/>
    <cellStyle name="Currenc_x0008__x0004_" xfId="1984" xr:uid="{467528C7-8A07-4A34-A3E6-9273BF61CE8D}"/>
    <cellStyle name="Currency (hidden)" xfId="112" xr:uid="{4BF14CB9-0BC8-41C2-86F4-86BF50B74961}"/>
    <cellStyle name="Currency (hidden) 2" xfId="113" xr:uid="{6FFCBCD5-1FEE-4FA9-9B1F-EE1CC267BC26}"/>
    <cellStyle name="Currency (hidden) 3" xfId="114" xr:uid="{493A437E-EA61-4669-8411-588FB2A3155A}"/>
    <cellStyle name="Currency 2" xfId="1985" xr:uid="{EE02746A-F3A2-4ACC-9F31-CF99E1974C38}"/>
    <cellStyle name="Currency 3" xfId="1986" xr:uid="{06438BC4-6F26-459E-833C-5F30111AC053}"/>
    <cellStyle name="Currency 4" xfId="1987" xr:uid="{6D72D1F2-552D-4CEE-8B0C-C2ADBE77A301}"/>
    <cellStyle name="Currency1" xfId="115" xr:uid="{DD721AB7-845E-482C-BEFF-409FE5599867}"/>
    <cellStyle name="Currency1 2" xfId="116" xr:uid="{B4D19ABB-7076-47C7-A34C-DCADB9C9601F}"/>
    <cellStyle name="Currency1 3" xfId="1988" xr:uid="{48AF8308-6CD8-4826-A9EF-358B7183CF94}"/>
    <cellStyle name="Currency1 4" xfId="1989" xr:uid="{39D112C7-15DD-4BFF-BA19-AB99362D4784}"/>
    <cellStyle name="Currency1 5" xfId="1990" xr:uid="{638E1408-A3BC-495E-8C2B-B5D7B6946822}"/>
    <cellStyle name="Custom" xfId="117" xr:uid="{80054CCF-7690-4FEF-B2D2-9EC2FA13E4E4}"/>
    <cellStyle name="Date" xfId="118" xr:uid="{F7CE9BEB-4763-414B-8A78-A0FF705F1281}"/>
    <cellStyle name="Date Eng" xfId="119" xr:uid="{994997A9-C4C2-493E-9B45-1DB1BF254285}"/>
    <cellStyle name="Date_VB001(1)" xfId="120" xr:uid="{1929B9F4-8F9A-4445-BD2A-BB0C170C619E}"/>
    <cellStyle name="Dollar (zero dec)" xfId="121" xr:uid="{BB3935C7-0A81-4046-BABE-0849020ABDD8}"/>
    <cellStyle name="Dollar (zero dec) 2" xfId="1991" xr:uid="{25375BD6-11EF-4B4B-B6EE-E07435DDA18D}"/>
    <cellStyle name="Dollar (zero dec) 3" xfId="1992" xr:uid="{78C95A3B-944F-4554-A8FE-572453772297}"/>
    <cellStyle name="Dollar (zero dec) 4" xfId="1993" xr:uid="{F3552F89-4B13-46A1-9D4E-08E580432021}"/>
    <cellStyle name="Dollar (zero dec) 5" xfId="1994" xr:uid="{4E442378-4C84-41C0-8237-9CE12E328653}"/>
    <cellStyle name="E&amp;Y House" xfId="122" xr:uid="{B716D232-418C-43FD-BD11-908866D23604}"/>
    <cellStyle name="E&amp;Y House 2" xfId="1995" xr:uid="{EBFFC874-1255-4ECF-A477-5936852E86C6}"/>
    <cellStyle name="E&amp;Y House 3" xfId="1996" xr:uid="{10F2857D-832E-43B8-92F9-D7999BD0B641}"/>
    <cellStyle name="E&amp;Y House 4" xfId="1997" xr:uid="{FC46CCB5-8988-42A7-9B4B-CA7A080CF14F}"/>
    <cellStyle name="Entered" xfId="1998" xr:uid="{8CAF19B6-BEFA-45E0-9CAF-5D2234029EBE}"/>
    <cellStyle name="entry" xfId="1999" xr:uid="{82097959-7FBE-4303-A8C3-2E018854E93E}"/>
    <cellStyle name="Euro" xfId="123" xr:uid="{1A817D65-408F-45BF-B379-9E6DA3EAE186}"/>
    <cellStyle name="Euro 2" xfId="124" xr:uid="{C074859D-4C08-4EE7-8D75-A40C870C56D9}"/>
    <cellStyle name="Excel Built-in 20% - Accent1" xfId="125" xr:uid="{9E6CAC07-B3DD-462E-9AFA-AB30787E0285}"/>
    <cellStyle name="Excel Built-in 20% - Accent2" xfId="126" xr:uid="{61FD2957-835F-410F-96EE-7EBD5AD47552}"/>
    <cellStyle name="Excel Built-in 20% - Accent3" xfId="127" xr:uid="{5B721681-008E-4F36-A4A0-12C4F997C89E}"/>
    <cellStyle name="Excel Built-in 20% - Accent4" xfId="128" xr:uid="{C3E660EE-AC16-47E6-AD61-64B96B5B3AED}"/>
    <cellStyle name="Excel Built-in 20% - Accent5" xfId="129" xr:uid="{3DAA08E5-207F-40E9-9084-AB814EAE6179}"/>
    <cellStyle name="Excel Built-in 20% - Accent6" xfId="130" xr:uid="{33598430-D6CB-4572-A4E7-7410DBED06CD}"/>
    <cellStyle name="Excel Built-in 40% - Accent1" xfId="131" xr:uid="{15FDEBA0-EF3C-4905-A922-E5F8BE50A81F}"/>
    <cellStyle name="Excel Built-in 40% - Accent2" xfId="132" xr:uid="{DDD93DC8-0165-4F52-B327-8B39387D20F4}"/>
    <cellStyle name="Excel Built-in 40% - Accent3" xfId="133" xr:uid="{62E41E16-D4EF-492A-A33D-2B65DCE621AB}"/>
    <cellStyle name="Excel Built-in 40% - Accent4" xfId="134" xr:uid="{DECEA25F-C781-4C93-B35D-253120DE0083}"/>
    <cellStyle name="Excel Built-in 40% - Accent5" xfId="135" xr:uid="{7A88D414-4FAB-40B6-A838-183988E0A91F}"/>
    <cellStyle name="Excel Built-in 40% - Accent6" xfId="136" xr:uid="{B69390C2-B4DE-43E7-A96C-596BB9C2FE83}"/>
    <cellStyle name="Excel Built-in 60% - Accent1" xfId="137" xr:uid="{645BF617-6DC6-4214-ADBF-30C5B6EAFF32}"/>
    <cellStyle name="Excel Built-in 60% - Accent2" xfId="138" xr:uid="{185BFD59-3036-40E9-AEA8-3D34D95C9B3C}"/>
    <cellStyle name="Excel Built-in 60% - Accent3" xfId="139" xr:uid="{AF8FC14C-E805-4B5F-A0B3-A7180A020762}"/>
    <cellStyle name="Excel Built-in 60% - Accent4" xfId="140" xr:uid="{DB2BA67D-524C-434F-AF83-2FCDA3429F55}"/>
    <cellStyle name="Excel Built-in 60% - Accent5" xfId="141" xr:uid="{F747C604-D6BE-4A9D-9089-637D8ECF54F1}"/>
    <cellStyle name="Excel Built-in 60% - Accent6" xfId="142" xr:uid="{A0F062B7-3D68-43DB-91BD-6BFA2DF2B1EA}"/>
    <cellStyle name="Excel Built-in Accent1" xfId="143" xr:uid="{F14077A1-7C5E-41A0-AD74-7FF044D9EB7C}"/>
    <cellStyle name="Excel Built-in Accent2" xfId="144" xr:uid="{585921E9-4661-4F87-BC94-AEC1D4D10122}"/>
    <cellStyle name="Excel Built-in Accent3" xfId="145" xr:uid="{D6FF4B23-0DB3-44E1-8F68-C833B4306CBA}"/>
    <cellStyle name="Excel Built-in Accent4" xfId="146" xr:uid="{23AF3415-B652-4658-BE69-7EE9D9130702}"/>
    <cellStyle name="Excel Built-in Accent5" xfId="147" xr:uid="{86012611-6A5C-45CA-BB79-9D4E0D160252}"/>
    <cellStyle name="Excel Built-in Accent6" xfId="148" xr:uid="{69E2ECED-BB36-43F5-886A-FCE888EC3806}"/>
    <cellStyle name="Excel Built-in Bad" xfId="149" xr:uid="{2AC05942-2BF2-4C88-BE2C-9BB26BE835C4}"/>
    <cellStyle name="Excel Built-in Calculation" xfId="150" xr:uid="{1E71194C-1224-4FBE-8379-6FCF0DBAFAFD}"/>
    <cellStyle name="Excel Built-in Check Cell" xfId="151" xr:uid="{EA0B5DD7-7736-4657-852E-904C67A28C88}"/>
    <cellStyle name="Excel Built-in Comma" xfId="152" xr:uid="{85C2074E-1811-4B21-B9EA-EF1D5C7220E0}"/>
    <cellStyle name="Excel Built-in Comma 2" xfId="3623" xr:uid="{38B17E73-CF64-4C81-8AF1-A135680B685F}"/>
    <cellStyle name="Excel Built-in Explanatory Text" xfId="153" xr:uid="{651C3B56-041B-4B1F-9A3A-D939EB57F27C}"/>
    <cellStyle name="Excel Built-in Good" xfId="154" xr:uid="{D570B6B9-61BE-4C63-AF6C-42834F565593}"/>
    <cellStyle name="Excel Built-in Heading 1" xfId="155" xr:uid="{B2116CA2-8AA6-4EB8-A621-39C47F0BDCC1}"/>
    <cellStyle name="Excel Built-in Heading 2" xfId="156" xr:uid="{4D8500E7-4AAC-4949-8EBF-E4C9A8C3CD0F}"/>
    <cellStyle name="Excel Built-in Heading 3" xfId="157" xr:uid="{B58F2C81-7A0B-4D2A-970E-7A84077AA05A}"/>
    <cellStyle name="Excel Built-in Heading 4" xfId="158" xr:uid="{5DE87767-80E7-480E-8168-15565A3DBFD7}"/>
    <cellStyle name="Excel Built-in Input" xfId="159" xr:uid="{62084066-9652-45EE-9EFE-0E667FEDF327}"/>
    <cellStyle name="Excel Built-in Linked Cell" xfId="160" xr:uid="{095DF342-6D88-457A-BB2A-FD208576B2BA}"/>
    <cellStyle name="Excel Built-in Neutral" xfId="161" xr:uid="{D6C8A154-1692-453E-A9EA-B71D29DB8244}"/>
    <cellStyle name="Excel Built-in Normal" xfId="162" xr:uid="{7583CCCC-9011-40FE-ACD7-741BD979FF92}"/>
    <cellStyle name="Excel Built-in Normal 2" xfId="3666" xr:uid="{80B54DB8-E430-4969-A7E1-95089CCC256C}"/>
    <cellStyle name="Excel Built-in Note" xfId="163" xr:uid="{454AD1E5-AAA7-4354-8268-A03AD2BFB620}"/>
    <cellStyle name="Excel Built-in Output" xfId="164" xr:uid="{FEA5C235-8BE2-4E57-96A0-9CCA02BB307A}"/>
    <cellStyle name="Excel Built-in Title" xfId="165" xr:uid="{1C767C66-940F-41B6-837B-CA9F30DBA6C8}"/>
    <cellStyle name="Excel Built-in Total" xfId="166" xr:uid="{8B74BB6D-DEC2-4773-B6A1-201044FDFC88}"/>
    <cellStyle name="Excel Built-in Warning Text" xfId="167" xr:uid="{07C6617D-938A-4262-8B83-86E4AC7095FD}"/>
    <cellStyle name="Explanatory Text 10" xfId="2000" xr:uid="{DF33A27A-80C2-4841-BFF6-E7AEAFB617E7}"/>
    <cellStyle name="Explanatory Text 11" xfId="2001" xr:uid="{A9FA4B37-9FB7-403A-8722-01AA859DB739}"/>
    <cellStyle name="Explanatory Text 12" xfId="2002" xr:uid="{0DDE614D-EA39-402B-94FC-C24E8CBB21AE}"/>
    <cellStyle name="Explanatory Text 13" xfId="2003" xr:uid="{E8420787-67C9-44AB-80CF-EE5B25B339BB}"/>
    <cellStyle name="Explanatory Text 14" xfId="2004" xr:uid="{699A4AA8-E918-43E1-B8CD-59B8FF75F624}"/>
    <cellStyle name="Explanatory Text 15" xfId="32" xr:uid="{D8F26562-4D82-4579-AE14-11C86E251804}"/>
    <cellStyle name="Explanatory Text 2" xfId="168" xr:uid="{DC2FCCED-33B1-4B4E-B2D4-1E865A93D121}"/>
    <cellStyle name="Explanatory Text 2 10" xfId="2005" xr:uid="{9FAC9655-E565-49BF-B3A2-7B1707493317}"/>
    <cellStyle name="Explanatory Text 2 11" xfId="2006" xr:uid="{E2ACFC66-DA50-40D0-9325-35971E8E5DDD}"/>
    <cellStyle name="Explanatory Text 2 12" xfId="2007" xr:uid="{1850B9AB-EA0A-42B7-8CC9-20AFD0723A83}"/>
    <cellStyle name="Explanatory Text 2 13" xfId="3522" xr:uid="{9C9C0024-2AFB-4622-AD9C-52E764700AE2}"/>
    <cellStyle name="Explanatory Text 2 2" xfId="2008" xr:uid="{A1D3B512-7B6A-49EF-82F2-D49254E7D8B9}"/>
    <cellStyle name="Explanatory Text 2 2 2" xfId="2009" xr:uid="{611E0FD6-84D2-4D6A-9065-8C81DF24C279}"/>
    <cellStyle name="Explanatory Text 2 2 2 2" xfId="2010" xr:uid="{60047C56-E22B-45D9-B078-3EF226A1A7BD}"/>
    <cellStyle name="Explanatory Text 2 2 2 3" xfId="2011" xr:uid="{573D316A-6D32-444A-9C20-B133B1986187}"/>
    <cellStyle name="Explanatory Text 2 2 2 4" xfId="2012" xr:uid="{747E7FAB-53F9-41C5-80BF-1E1FEBCE2EAD}"/>
    <cellStyle name="Explanatory Text 2 2 3" xfId="2013" xr:uid="{4D26D0E2-D5E4-4351-ACA2-AE076C66B4C3}"/>
    <cellStyle name="Explanatory Text 2 2 4" xfId="2014" xr:uid="{19394EA9-1668-4305-A200-34C1F89DE316}"/>
    <cellStyle name="Explanatory Text 2 2 5" xfId="2015" xr:uid="{9CCF6E3B-A26E-419D-AC51-3932D53CC5CB}"/>
    <cellStyle name="Explanatory Text 2 2 6" xfId="2016" xr:uid="{B9D6A28B-CA47-4785-8A2A-B55CA3CB1166}"/>
    <cellStyle name="Explanatory Text 2 2 7" xfId="3744" xr:uid="{0336CBD0-5D28-4447-A9C5-3CA4652CF8EE}"/>
    <cellStyle name="Explanatory Text 2 3" xfId="2017" xr:uid="{82B8C93F-2407-41BA-8800-D5A85BB527F4}"/>
    <cellStyle name="Explanatory Text 2 3 2" xfId="2018" xr:uid="{CD12CA57-A868-46C8-9C2A-3FED7B6577B0}"/>
    <cellStyle name="Explanatory Text 2 3 3" xfId="2019" xr:uid="{FADABFCB-6FA0-466E-89D5-71D18EE7C412}"/>
    <cellStyle name="Explanatory Text 2 3 4" xfId="2020" xr:uid="{E65BFA8C-F011-460C-A988-6AC123224131}"/>
    <cellStyle name="Explanatory Text 2 4" xfId="2021" xr:uid="{A9DD7270-799E-4270-8784-348800608E05}"/>
    <cellStyle name="Explanatory Text 2 4 2" xfId="2022" xr:uid="{722A66E4-925B-4E9D-892B-7A17D60B824B}"/>
    <cellStyle name="Explanatory Text 2 4 3" xfId="2023" xr:uid="{B6707411-266A-4C86-9848-2DD812B801AE}"/>
    <cellStyle name="Explanatory Text 2 4 4" xfId="2024" xr:uid="{A6D13BB9-F419-483F-BD45-A1BC15BBC37C}"/>
    <cellStyle name="Explanatory Text 2 5" xfId="2025" xr:uid="{B31E2278-161D-4116-9C7C-8FCDEC903609}"/>
    <cellStyle name="Explanatory Text 2 6" xfId="2026" xr:uid="{39B226CB-66CE-4225-842B-7AC4EC746B10}"/>
    <cellStyle name="Explanatory Text 2 7" xfId="2027" xr:uid="{55D86F05-E5D8-454F-B797-2809774394D0}"/>
    <cellStyle name="Explanatory Text 2 8" xfId="2028" xr:uid="{B7E79FC4-CDD7-4992-8A01-C7FDA64E8D4B}"/>
    <cellStyle name="Explanatory Text 2 9" xfId="2029" xr:uid="{8777EFC4-5F40-4C0B-8E59-ED6309057B71}"/>
    <cellStyle name="Explanatory Text 2_wp2010 ingTFFC2" xfId="2030" xr:uid="{15241712-3788-4EC1-8C6D-B0990FB01933}"/>
    <cellStyle name="Explanatory Text 3" xfId="2031" xr:uid="{AB4EC6CC-BF93-4C2B-95FD-3FF5932B63F3}"/>
    <cellStyle name="Explanatory Text 3 2" xfId="2032" xr:uid="{C9C1F50E-D92E-470F-83A1-472905EC9282}"/>
    <cellStyle name="Explanatory Text 3 3" xfId="2033" xr:uid="{99D57E09-8C3B-4232-AC37-52774B1CB134}"/>
    <cellStyle name="Explanatory Text 3 4" xfId="2034" xr:uid="{AD3D53B2-7D04-482E-83E5-824F3156A28C}"/>
    <cellStyle name="Explanatory Text 3 5" xfId="3667" xr:uid="{4ADC0B61-A42C-4DA4-B6C9-373F22C7AEB4}"/>
    <cellStyle name="Explanatory Text 3_Lead 31.08.10_MSI #9" xfId="2035" xr:uid="{2775134A-AAA3-4522-A646-7F0ED4B36F22}"/>
    <cellStyle name="Explanatory Text 4" xfId="2036" xr:uid="{7FD62CE2-8FF4-48D8-A02F-F6A5FA84F79E}"/>
    <cellStyle name="Explanatory Text 4 2" xfId="2037" xr:uid="{981B9366-C1CD-40AD-924F-23A5DEBB34D6}"/>
    <cellStyle name="Explanatory Text 4 3" xfId="2038" xr:uid="{62D0DA8D-88C6-41D4-94EE-01B670DA5B8D}"/>
    <cellStyle name="Explanatory Text 4 4" xfId="2039" xr:uid="{B6B82694-114D-4F14-8436-6170F4BE21BE}"/>
    <cellStyle name="Explanatory Text 4 5" xfId="3668" xr:uid="{F3BE9D7B-1639-42FC-B7F3-1F28D95E81F8}"/>
    <cellStyle name="Explanatory Text 5" xfId="2040" xr:uid="{859C0612-3512-45A8-93F5-D498FDA15234}"/>
    <cellStyle name="Explanatory Text 5 2" xfId="2041" xr:uid="{E585411C-D628-4822-BFB5-D5EA6585393C}"/>
    <cellStyle name="Explanatory Text 5 3" xfId="2042" xr:uid="{B0450A1C-766B-400B-B9A4-B39A6AB55B95}"/>
    <cellStyle name="Explanatory Text 5 4" xfId="2043" xr:uid="{54E09826-2FDB-425D-8119-758DABF98249}"/>
    <cellStyle name="Explanatory Text 5 5" xfId="3821" xr:uid="{0BEF9E39-5921-4E94-A779-BD3171063E48}"/>
    <cellStyle name="Explanatory Text 6" xfId="2044" xr:uid="{BC15CF5D-BB54-4D00-863B-2F5499A807CC}"/>
    <cellStyle name="Explanatory Text 7" xfId="2045" xr:uid="{1AFE7790-2A94-4D48-84E7-E34678C70CB8}"/>
    <cellStyle name="Explanatory Text 8" xfId="2046" xr:uid="{B315E907-DA55-4C8B-BF19-F4F5D682568A}"/>
    <cellStyle name="Explanatory Text 9" xfId="2047" xr:uid="{D3209541-503B-434B-8FA3-E479F86C45A6}"/>
    <cellStyle name="Fixed" xfId="2048" xr:uid="{F90DE334-976E-462C-857C-80D1C3A8E0AB}"/>
    <cellStyle name="Footer SBILogo1" xfId="169" xr:uid="{BE4A50D3-6390-422D-ADB9-05AF10BC1348}"/>
    <cellStyle name="Footer SBILogo1 2" xfId="2049" xr:uid="{D8B08EA5-5EB3-46C7-AD0E-2F0A2402CD43}"/>
    <cellStyle name="Footer SBILogo2" xfId="170" xr:uid="{3E03BDB0-9EED-47B1-896B-099434650C3E}"/>
    <cellStyle name="Footer SBILogo2 2" xfId="2050" xr:uid="{D2620720-1051-4553-A8DF-B6FC41D90CA4}"/>
    <cellStyle name="Footnote" xfId="171" xr:uid="{C649180A-CA04-4B14-AACD-8A8168A278E7}"/>
    <cellStyle name="Footnote 2" xfId="2051" xr:uid="{5C2A70D6-44C8-4D63-9A9A-687A9D480ABB}"/>
    <cellStyle name="Footnote Reference" xfId="172" xr:uid="{44D76C70-AD23-42BF-983A-CBE07AADFC21}"/>
    <cellStyle name="Footnote Reference 2" xfId="2052" xr:uid="{49F1CDF2-2460-4C11-BD1B-9664A53B9CC4}"/>
    <cellStyle name="Footnote_6_Bond&amp;TB" xfId="2053" xr:uid="{372F309D-B72B-49CD-A312-5FEB24AEDF91}"/>
    <cellStyle name="General C" xfId="173" xr:uid="{4E193E17-3A62-446C-8069-E397C9E07CEA}"/>
    <cellStyle name="General CA" xfId="174" xr:uid="{58582AB0-F07C-43FE-A150-7C2E010C35C3}"/>
    <cellStyle name="General Eng" xfId="175" xr:uid="{FD0CE25A-6F74-437A-AC79-C702D661EE14}"/>
    <cellStyle name="General S" xfId="176" xr:uid="{B4112757-AE2F-467B-91A4-52EDCDC5F971}"/>
    <cellStyle name="General T" xfId="177" xr:uid="{8C39B2CD-D569-467E-8FF4-524133ADF3BE}"/>
    <cellStyle name="General W" xfId="178" xr:uid="{040163E5-EC56-46AF-B6AB-A0D2143DEC10}"/>
    <cellStyle name="Good 10" xfId="2054" xr:uid="{7C67C20B-EE6C-40AF-A1DF-D65378C52927}"/>
    <cellStyle name="Good 11" xfId="2055" xr:uid="{E06EF12D-1420-43B0-AA7E-1140083C66A9}"/>
    <cellStyle name="Good 12" xfId="2056" xr:uid="{1C68AD3D-F400-4601-9204-20810C4B66E1}"/>
    <cellStyle name="Good 13" xfId="2057" xr:uid="{DB3FFFD0-010E-4981-9CD8-65FF5088A844}"/>
    <cellStyle name="Good 14" xfId="2058" xr:uid="{E1356AF6-4219-4F51-8D65-F999C6FFD8B5}"/>
    <cellStyle name="Good 15" xfId="24" xr:uid="{3C45758A-05C2-49B9-BF0D-115B5A1E7C43}"/>
    <cellStyle name="Good 2" xfId="179" xr:uid="{8CD50E91-5886-497E-BC79-D08A32BDC5D2}"/>
    <cellStyle name="Good 2 10" xfId="2059" xr:uid="{C1229CF6-DC54-4F2F-9B20-C88B0E76532C}"/>
    <cellStyle name="Good 2 11" xfId="2060" xr:uid="{CD3EC0FF-258A-40CE-9E25-D4BA77BD056F}"/>
    <cellStyle name="Good 2 12" xfId="2061" xr:uid="{4AB97886-12E6-4FCA-A5FC-7675FAC39A3C}"/>
    <cellStyle name="Good 2 13" xfId="3523" xr:uid="{FC1A99BB-653A-4656-86AA-A437C9A4A713}"/>
    <cellStyle name="Good 2 2" xfId="2062" xr:uid="{2B73EC10-FC10-4DB0-8C49-7AAC06C5547E}"/>
    <cellStyle name="Good 2 2 2" xfId="2063" xr:uid="{E5EBEBB4-C1F2-46B5-BEC5-F6514A912B81}"/>
    <cellStyle name="Good 2 2 2 2" xfId="2064" xr:uid="{4CED380E-AFD8-4A71-AD54-37E6B287A7C9}"/>
    <cellStyle name="Good 2 2 2 3" xfId="2065" xr:uid="{0106008D-197D-43B4-B3D6-AED6765BCD5A}"/>
    <cellStyle name="Good 2 2 2 4" xfId="2066" xr:uid="{2913A02E-9AF9-4ADD-A480-AEC051E6B96E}"/>
    <cellStyle name="Good 2 2 3" xfId="2067" xr:uid="{394668D5-545B-4DE8-848C-9391C7E5B518}"/>
    <cellStyle name="Good 2 2 4" xfId="2068" xr:uid="{75D5FC1B-6C35-49DC-844F-47A051F28990}"/>
    <cellStyle name="Good 2 2 5" xfId="2069" xr:uid="{096C254F-51B2-45E6-9D66-FCE4167334E1}"/>
    <cellStyle name="Good 2 2 6" xfId="2070" xr:uid="{80C26A57-150F-4893-976A-CA6CE16C7A97}"/>
    <cellStyle name="Good 2 2 7" xfId="3745" xr:uid="{C8CE3EDE-9FF6-4B2A-936C-3092F01D7F5D}"/>
    <cellStyle name="Good 2 3" xfId="2071" xr:uid="{9EAAC99F-E4CA-4E77-A0BF-2DD1B9F7A35A}"/>
    <cellStyle name="Good 2 3 2" xfId="2072" xr:uid="{6A7A1D3A-3EC4-4E04-AFEA-C665EE6EA730}"/>
    <cellStyle name="Good 2 3 3" xfId="2073" xr:uid="{DBEE04D6-886D-404A-A806-5F397C2B239C}"/>
    <cellStyle name="Good 2 3 4" xfId="2074" xr:uid="{5F979B5B-2F93-456B-9B19-9C233B14A7D5}"/>
    <cellStyle name="Good 2 4" xfId="2075" xr:uid="{9B614E1E-B7F1-49FD-861F-95326003FD63}"/>
    <cellStyle name="Good 2 4 2" xfId="2076" xr:uid="{E4AD3814-5A9F-40F5-9ABC-A80E20092E2D}"/>
    <cellStyle name="Good 2 4 3" xfId="2077" xr:uid="{2BC63BA5-9014-4CE6-82B0-6971EBEE2BD9}"/>
    <cellStyle name="Good 2 4 4" xfId="2078" xr:uid="{9A687E8E-BAEF-49A2-BCCB-3E6AC4ACB933}"/>
    <cellStyle name="Good 2 5" xfId="2079" xr:uid="{529172D8-4407-47EF-A539-DAC210224B84}"/>
    <cellStyle name="Good 2 6" xfId="2080" xr:uid="{3371BEAE-BD11-43B8-A3E1-272AA1FBEA36}"/>
    <cellStyle name="Good 2 7" xfId="2081" xr:uid="{31D24C32-3CD0-4436-8429-020A478C1EEE}"/>
    <cellStyle name="Good 2 8" xfId="2082" xr:uid="{EA4BF718-4A90-42C6-B139-4685632A3145}"/>
    <cellStyle name="Good 2 9" xfId="2083" xr:uid="{37715C73-02A3-494B-87DB-667F1103B146}"/>
    <cellStyle name="Good 2_wp2010 ingTFFC2" xfId="2084" xr:uid="{457469AE-5281-4556-8D61-C0576044A70C}"/>
    <cellStyle name="Good 3" xfId="2085" xr:uid="{29520CA8-CE85-402B-9940-7F97203F062E}"/>
    <cellStyle name="Good 3 2" xfId="2086" xr:uid="{D0BBAC6F-93E4-4635-A21E-43E661D9EFD5}"/>
    <cellStyle name="Good 3 3" xfId="2087" xr:uid="{5B215135-1079-4346-829F-793BF9EF3D69}"/>
    <cellStyle name="Good 3 4" xfId="2088" xr:uid="{FBD5F973-C488-43F4-983B-0532BE8BA0B5}"/>
    <cellStyle name="Good 3 5" xfId="3669" xr:uid="{5EA4701E-22C1-4918-8E9B-15977A7451D8}"/>
    <cellStyle name="Good 3_Lead 31.08.10_MSI #9" xfId="2089" xr:uid="{FF19FFDF-4223-4C33-899D-2CEBDF079AB9}"/>
    <cellStyle name="Good 4" xfId="2090" xr:uid="{D6B62803-21DB-42FC-9AC4-114E7DA4CF78}"/>
    <cellStyle name="Good 4 2" xfId="2091" xr:uid="{5550263F-DD91-4B11-AEB6-872512148DFF}"/>
    <cellStyle name="Good 4 3" xfId="2092" xr:uid="{80EDBF09-E4CC-4C91-A1AD-50AA88B9EA4A}"/>
    <cellStyle name="Good 4 4" xfId="2093" xr:uid="{6013D81C-0278-4822-A139-A99EF7E3B12E}"/>
    <cellStyle name="Good 4 5" xfId="3670" xr:uid="{A098EE77-96F8-4626-BC44-C6E22F79AA36}"/>
    <cellStyle name="Good 5" xfId="2094" xr:uid="{15BB64F2-6F2A-4C83-9C84-77CD36529EA3}"/>
    <cellStyle name="Good 5 2" xfId="2095" xr:uid="{4B9A7E4F-5F97-46FF-8861-455407B9E2A8}"/>
    <cellStyle name="Good 5 3" xfId="2096" xr:uid="{A75F449D-582F-4543-AB23-BFB439D31943}"/>
    <cellStyle name="Good 5 4" xfId="2097" xr:uid="{DAE24FFB-3094-4C4C-BA10-24AADF5928BE}"/>
    <cellStyle name="Good 5 5" xfId="3811" xr:uid="{92A552DE-ACE2-4722-874F-3D1561BD8C8B}"/>
    <cellStyle name="Good 6" xfId="2098" xr:uid="{A24F433E-339F-40E5-8F1C-08A12A82962C}"/>
    <cellStyle name="Good 7" xfId="2099" xr:uid="{9ACB762A-1AD7-42D7-8801-1DC51C25690C}"/>
    <cellStyle name="Good 8" xfId="2100" xr:uid="{AE986219-82DD-4FB3-A51D-3D44614E32C0}"/>
    <cellStyle name="Good 9" xfId="2101" xr:uid="{9BCDC889-AA05-47BF-AA07-51595B14035C}"/>
    <cellStyle name="Grey" xfId="180" xr:uid="{E79CFBF8-A48A-42CA-887D-B7D64778BC28}"/>
    <cellStyle name="Grey 2" xfId="181" xr:uid="{4B3E24DE-A4DF-4251-B91C-AB72A1C8DE37}"/>
    <cellStyle name="Grey 3" xfId="2102" xr:uid="{9B31632F-C1FC-41AA-AE95-04E7754CD750}"/>
    <cellStyle name="Grey 4" xfId="2103" xr:uid="{CC5CDAD2-30C5-4761-825A-E12B1E3B9663}"/>
    <cellStyle name="Grey 5" xfId="2104" xr:uid="{00D75A97-8B93-4B41-861C-9D624E1B17BB}"/>
    <cellStyle name="Grey_iBonus_FW" xfId="2105" xr:uid="{9F6A7A7B-1F50-41A4-AD17-4E7587428DA7}"/>
    <cellStyle name="Header" xfId="182" xr:uid="{88620648-BBC4-443E-9EFF-883B1F24A2CA}"/>
    <cellStyle name="Header 2" xfId="2106" xr:uid="{9C4982F9-83AE-454B-8540-6A1B66C849E8}"/>
    <cellStyle name="Header Draft Stamp" xfId="183" xr:uid="{243A065D-E664-4E1A-9836-D77477388E25}"/>
    <cellStyle name="Header Draft Stamp 2" xfId="2107" xr:uid="{4DF7F994-20E9-455E-8B7D-87B94C15DAFC}"/>
    <cellStyle name="Header_6_Bond&amp;TB" xfId="2108" xr:uid="{EFC2ADD7-AC71-4DD9-8D3A-105B1AC74CF2}"/>
    <cellStyle name="Header1" xfId="2109" xr:uid="{062595D0-EA10-49CA-B20D-A3CCD43E67AC}"/>
    <cellStyle name="Header1 2" xfId="3540" xr:uid="{57EBA24A-1E83-43A7-AD8D-F1FDF8948872}"/>
    <cellStyle name="Header2" xfId="2110" xr:uid="{B26A106F-B36A-4CA3-BD3E-5735050BF754}"/>
    <cellStyle name="headerStyleStringLeft" xfId="2111" xr:uid="{D01F9173-F53C-4708-8788-935E6815D21A}"/>
    <cellStyle name="headerStyleStringLeft 2" xfId="2112" xr:uid="{018E9CF7-F906-4846-9D2C-3B66E02654C0}"/>
    <cellStyle name="headerStyleStringLeft 3" xfId="2113" xr:uid="{46950EAA-5E49-41A2-AF1C-6DD3DE8C4A5D}"/>
    <cellStyle name="headerStyleStringLeft_Compare" xfId="2114" xr:uid="{4C25DE26-086E-4120-A37C-187E11F01B56}"/>
    <cellStyle name="headerStyleStringRight" xfId="2115" xr:uid="{94DAD229-C0B3-4DD1-AEFD-E25E367D8C45}"/>
    <cellStyle name="headerStyleStringRight 2" xfId="2116" xr:uid="{B14290ED-355B-4611-B2E6-607F99F5F472}"/>
    <cellStyle name="headerStyleStringRight 3" xfId="2117" xr:uid="{E041DDEA-A42C-4E62-BBC6-E96ABB98038B}"/>
    <cellStyle name="headerStyleStringRight_Compare" xfId="2118" xr:uid="{8A54E8BD-4615-4C61-B3A1-C0EE64B9A3DA}"/>
    <cellStyle name="Heading 1 10" xfId="2119" xr:uid="{40B0A328-C0D3-4156-B1A7-37F33E19B29B}"/>
    <cellStyle name="Heading 1 11" xfId="2120" xr:uid="{F59A473D-3D57-4C82-823A-7D488BFEBF8F}"/>
    <cellStyle name="Heading 1 12" xfId="2121" xr:uid="{7EECCB0B-1A01-4BBE-BAE2-A0E4E502D765}"/>
    <cellStyle name="Heading 1 13" xfId="2122" xr:uid="{5533DF63-4F9E-4B1D-8CC3-66BA697A6519}"/>
    <cellStyle name="Heading 1 14" xfId="2123" xr:uid="{B0678A86-ECC9-4CF7-A9B4-B201E51BC202}"/>
    <cellStyle name="Heading 1 15" xfId="2124" xr:uid="{4EDCB64D-9692-4CE3-B645-4F714F0BD9C0}"/>
    <cellStyle name="Heading 1 16" xfId="20" xr:uid="{021861B6-90D3-44B7-B420-DB38CB9F516B}"/>
    <cellStyle name="Heading 1 2" xfId="184" xr:uid="{16E7D0F1-D507-417C-877A-298D2C0A35FD}"/>
    <cellStyle name="Heading 1 2 10" xfId="2125" xr:uid="{C364FAF7-8AB2-4BE6-87F1-96EEC528D4A3}"/>
    <cellStyle name="Heading 1 2 11" xfId="2126" xr:uid="{3D1EE133-082B-4821-B277-0F125D9F7414}"/>
    <cellStyle name="Heading 1 2 12" xfId="2127" xr:uid="{1FDC4666-1713-49CF-810C-70FE8C828820}"/>
    <cellStyle name="Heading 1 2 13" xfId="3524" xr:uid="{589F0388-F423-4FF0-A44F-3B6238FF99DF}"/>
    <cellStyle name="Heading 1 2 2" xfId="2128" xr:uid="{F2AF6581-0935-4C49-B852-6CBEFFA341C6}"/>
    <cellStyle name="Heading 1 2 2 2" xfId="2129" xr:uid="{75117C3E-EB32-4D32-9E58-A9D3AC96B890}"/>
    <cellStyle name="Heading 1 2 2 2 2" xfId="2130" xr:uid="{8E2025BE-3CE9-4B38-B50E-055B86E11B22}"/>
    <cellStyle name="Heading 1 2 2 2 3" xfId="2131" xr:uid="{17DFE492-D734-4962-B0EA-D2BADC78948F}"/>
    <cellStyle name="Heading 1 2 2 2 4" xfId="2132" xr:uid="{234A64FC-43DB-46BF-BCDF-23128D48E530}"/>
    <cellStyle name="Heading 1 2 2 3" xfId="2133" xr:uid="{A8E39413-A7F5-488A-B9A6-5F41BABBFAD5}"/>
    <cellStyle name="Heading 1 2 2 4" xfId="2134" xr:uid="{866E9DD2-F097-4B71-8AB7-D1C7C521D605}"/>
    <cellStyle name="Heading 1 2 2 5" xfId="2135" xr:uid="{36DDECB2-F1DF-49E3-8C05-1ECF238B8F70}"/>
    <cellStyle name="Heading 1 2 2 6" xfId="2136" xr:uid="{9E6CE51F-05DB-46A3-B520-7425BDCB1D4A}"/>
    <cellStyle name="Heading 1 2 2 7" xfId="3746" xr:uid="{98B398EC-79BC-4F4C-A28E-EB91C78498F0}"/>
    <cellStyle name="Heading 1 2 3" xfId="2137" xr:uid="{24668092-E6B5-400A-998E-1557AF534A06}"/>
    <cellStyle name="Heading 1 2 3 2" xfId="2138" xr:uid="{11D7920C-F3B1-44ED-95B2-036758B7DD81}"/>
    <cellStyle name="Heading 1 2 3 3" xfId="2139" xr:uid="{F2DC8662-BA46-4FFD-B8E2-6EBA0DD19268}"/>
    <cellStyle name="Heading 1 2 3 4" xfId="2140" xr:uid="{5AFA7D8F-1CA1-48FA-9B7E-33711B55282F}"/>
    <cellStyle name="Heading 1 2 4" xfId="2141" xr:uid="{CD889D48-7A67-41FA-8A5D-73C0DCD6F501}"/>
    <cellStyle name="Heading 1 2 4 2" xfId="2142" xr:uid="{4EDDC0E3-1980-44EC-9696-361D1355CC6E}"/>
    <cellStyle name="Heading 1 2 4 3" xfId="2143" xr:uid="{F6BEE5FE-2412-4CF1-88C6-4B3E29BE4D65}"/>
    <cellStyle name="Heading 1 2 4 4" xfId="2144" xr:uid="{E98A74BF-4AC1-479E-BA88-5E48C51F9866}"/>
    <cellStyle name="Heading 1 2 5" xfId="2145" xr:uid="{E0910C7D-3566-421B-A01F-B86F91B3B885}"/>
    <cellStyle name="Heading 1 2 6" xfId="2146" xr:uid="{23BC50D9-BF8D-4CC5-8064-623A0CF32E1E}"/>
    <cellStyle name="Heading 1 2 7" xfId="2147" xr:uid="{5C9F642F-4DE8-4A1B-921D-0E9CB4F70EFF}"/>
    <cellStyle name="Heading 1 2 8" xfId="2148" xr:uid="{B4A8252C-E42E-4BDE-82B8-CA0AC33EA1AF}"/>
    <cellStyle name="Heading 1 2 9" xfId="2149" xr:uid="{1F6C26B5-9DF2-4D0E-8B3E-F6773438750B}"/>
    <cellStyle name="Heading 1 2_wp2010 ingTFFC2" xfId="2150" xr:uid="{C93B1761-C93E-49C5-90D3-587C9C61968D}"/>
    <cellStyle name="Heading 1 3" xfId="185" xr:uid="{8B4A5ED2-91B8-4C2D-9BDD-7198F50CE1B2}"/>
    <cellStyle name="Heading 1 3 2" xfId="2151" xr:uid="{1B3E8581-E876-461E-BF8A-B4A832CB7DE4}"/>
    <cellStyle name="Heading 1 3 3" xfId="2152" xr:uid="{DECCA200-31A8-45AA-A589-74162C4BE970}"/>
    <cellStyle name="Heading 1 3 4" xfId="2153" xr:uid="{147F0E33-952C-47D9-84C0-0858C383531F}"/>
    <cellStyle name="Heading 1 3 5" xfId="3671" xr:uid="{417A2EF4-D2E6-4D67-9386-6FBC1F12D84B}"/>
    <cellStyle name="Heading 1 3_Lead 31.08.10_MSI #9" xfId="2154" xr:uid="{7DE4E801-40C0-41D3-B3B2-E9289C511943}"/>
    <cellStyle name="Heading 1 4" xfId="186" xr:uid="{6BA980E9-24AF-4634-A9CB-9AE485A06958}"/>
    <cellStyle name="Heading 1 4 2" xfId="2155" xr:uid="{1C25D064-7E42-4F94-B539-B036BB63AE9B}"/>
    <cellStyle name="Heading 1 4 3" xfId="2156" xr:uid="{800FA349-B51B-4A6A-802B-3EF283238211}"/>
    <cellStyle name="Heading 1 4 4" xfId="2157" xr:uid="{4F9BC111-3F69-44BF-B3B1-AA4A5C4176E3}"/>
    <cellStyle name="Heading 1 4 5" xfId="3672" xr:uid="{F11338CB-1FA5-4717-87EB-99A87A09086C}"/>
    <cellStyle name="Heading 1 5" xfId="187" xr:uid="{FD896E99-FB6F-4F68-B112-D37F39E7F8B4}"/>
    <cellStyle name="Heading 1 5 2" xfId="2158" xr:uid="{93444356-CF8D-4F70-B024-8F5431593022}"/>
    <cellStyle name="Heading 1 5 3" xfId="2159" xr:uid="{C229D6B2-DD0E-40A3-8751-17418A187E16}"/>
    <cellStyle name="Heading 1 5 4" xfId="2160" xr:uid="{80BC4519-8764-4180-A32E-1859D78161A6}"/>
    <cellStyle name="Heading 1 5 5" xfId="3807" xr:uid="{E9E2FA46-7EBA-4D2E-B8D5-3D9E641CA939}"/>
    <cellStyle name="Heading 1 6" xfId="2161" xr:uid="{B026B9A3-7F51-4970-82C9-46157DAE0393}"/>
    <cellStyle name="Heading 1 7" xfId="2162" xr:uid="{FBD34F3C-9CAA-4D4F-9F2A-4EF892494309}"/>
    <cellStyle name="Heading 1 8" xfId="2163" xr:uid="{78D101EB-D7F6-4510-8D84-052AF3EAACE5}"/>
    <cellStyle name="Heading 1 9" xfId="2164" xr:uid="{0A948C01-024B-48DF-B41E-7349D4ED4E75}"/>
    <cellStyle name="Heading 1 Above" xfId="188" xr:uid="{CCE57F61-1166-4A21-A610-A5DD379318C5}"/>
    <cellStyle name="Heading 1 Above 2" xfId="2165" xr:uid="{F800474E-7148-4B2B-90A0-9AACC3B8E031}"/>
    <cellStyle name="Heading 1+" xfId="189" xr:uid="{A5931B27-B215-4A7C-9BBB-350C15A8D8C3}"/>
    <cellStyle name="Heading 1+ 2" xfId="2166" xr:uid="{76768D01-F5BF-4F7D-B370-E7A813F32DAE}"/>
    <cellStyle name="Heading 2 10" xfId="2167" xr:uid="{9E1F9A59-FBA8-4E21-8C69-D7B0C52085BD}"/>
    <cellStyle name="Heading 2 11" xfId="2168" xr:uid="{F296C73B-BD6D-4134-B315-E839B95058FF}"/>
    <cellStyle name="Heading 2 12" xfId="2169" xr:uid="{B8CA81C1-80D5-47E3-B5D3-6F0BB1C0B778}"/>
    <cellStyle name="Heading 2 13" xfId="2170" xr:uid="{8CB4D859-5425-4171-8CCE-AB3FC71F8409}"/>
    <cellStyle name="Heading 2 14" xfId="2171" xr:uid="{E2204E98-0A09-43F8-A56F-097C57597B91}"/>
    <cellStyle name="Heading 2 15" xfId="2172" xr:uid="{5B8FFEC9-E66F-44EA-B32B-81F722C68090}"/>
    <cellStyle name="Heading 2 16" xfId="21" xr:uid="{AB9A5E05-FDD4-46DC-97A7-860FBDDD7685}"/>
    <cellStyle name="Heading 2 2" xfId="190" xr:uid="{85F4FF3B-C45C-40E0-9EA0-423E7C42B6B4}"/>
    <cellStyle name="Heading 2 2 10" xfId="2173" xr:uid="{C97B34D1-2D5A-4D96-A55A-4E98D3CCD576}"/>
    <cellStyle name="Heading 2 2 11" xfId="2174" xr:uid="{0E423EEA-DE03-493F-9CD0-2D3001E082FB}"/>
    <cellStyle name="Heading 2 2 12" xfId="2175" xr:uid="{B1CA7F7E-2DF6-4510-9419-3AECB96CFA99}"/>
    <cellStyle name="Heading 2 2 13" xfId="3525" xr:uid="{E721C2BB-471E-4457-9C7D-18DD2785F396}"/>
    <cellStyle name="Heading 2 2 2" xfId="2176" xr:uid="{EE69FF4D-63E6-4BF5-87B3-F97A86FECA01}"/>
    <cellStyle name="Heading 2 2 2 2" xfId="2177" xr:uid="{53A8E671-25B2-4770-82D3-D85860A341B2}"/>
    <cellStyle name="Heading 2 2 2 2 2" xfId="2178" xr:uid="{2208B0F1-3C59-4216-AEDF-9190B204950F}"/>
    <cellStyle name="Heading 2 2 2 2 3" xfId="2179" xr:uid="{9F762EF1-CA0E-4718-B593-60CD477CDDE3}"/>
    <cellStyle name="Heading 2 2 2 2 4" xfId="2180" xr:uid="{DFDBFEC3-096D-4CF8-AB10-4F4881035CFA}"/>
    <cellStyle name="Heading 2 2 2 3" xfId="2181" xr:uid="{DC8BB462-5870-440D-B16E-965A2F39947A}"/>
    <cellStyle name="Heading 2 2 2 4" xfId="2182" xr:uid="{D782A254-CB03-41A1-B63E-359D6D9467B5}"/>
    <cellStyle name="Heading 2 2 2 5" xfId="2183" xr:uid="{C9213DE3-9FDE-4D95-94AD-2017037E53A5}"/>
    <cellStyle name="Heading 2 2 2 6" xfId="2184" xr:uid="{CF28D344-FDA9-4E05-8836-B390E41B8F52}"/>
    <cellStyle name="Heading 2 2 2 7" xfId="3747" xr:uid="{330CE7BE-42F2-48AC-B278-0879CA1C0146}"/>
    <cellStyle name="Heading 2 2 3" xfId="2185" xr:uid="{EA0869CC-0EA7-48AB-97D4-3C3475A069CE}"/>
    <cellStyle name="Heading 2 2 3 2" xfId="2186" xr:uid="{31211E96-25F2-4D6A-8B92-9200D05E7A47}"/>
    <cellStyle name="Heading 2 2 3 3" xfId="2187" xr:uid="{94764037-F306-47A4-AAB3-C29B99AEEDFE}"/>
    <cellStyle name="Heading 2 2 3 4" xfId="2188" xr:uid="{9D1F08C6-3F04-49AC-B76E-50E2D4912D7A}"/>
    <cellStyle name="Heading 2 2 4" xfId="2189" xr:uid="{D0452894-006C-4E98-A1D4-C291684B968D}"/>
    <cellStyle name="Heading 2 2 4 2" xfId="2190" xr:uid="{CC588E12-3A45-4815-977E-3226E9A3449A}"/>
    <cellStyle name="Heading 2 2 4 3" xfId="2191" xr:uid="{8A4CCCE1-54AC-4BD9-AADE-12C3B7E887F1}"/>
    <cellStyle name="Heading 2 2 4 4" xfId="2192" xr:uid="{CE3E99D9-AE75-405D-AD62-0A76A1D2693F}"/>
    <cellStyle name="Heading 2 2 5" xfId="2193" xr:uid="{03515785-B8C0-45D1-877E-44C3EFF20A7A}"/>
    <cellStyle name="Heading 2 2 6" xfId="2194" xr:uid="{4D922EA2-1977-4E54-8F95-F53D8C963C89}"/>
    <cellStyle name="Heading 2 2 7" xfId="2195" xr:uid="{AD6EFDC8-4EDF-4AB6-885C-65EB05D69E7F}"/>
    <cellStyle name="Heading 2 2 8" xfId="2196" xr:uid="{BDDE9C1F-8F1A-44CC-A7EA-E7C869F28D2F}"/>
    <cellStyle name="Heading 2 2 9" xfId="2197" xr:uid="{F7B1951F-4237-4D14-9A1D-FAE09F98DB3F}"/>
    <cellStyle name="Heading 2 2_wp2010 ingTFFC2" xfId="2198" xr:uid="{DC91D19E-8887-47C6-89C3-C1ACE276FBEC}"/>
    <cellStyle name="Heading 2 3" xfId="191" xr:uid="{B73083F1-3BF9-4D0D-9FC4-19E237B48609}"/>
    <cellStyle name="Heading 2 3 2" xfId="2199" xr:uid="{2D1458A8-FFB5-4E15-A3FA-ACA8F5DB0ECB}"/>
    <cellStyle name="Heading 2 3 3" xfId="2200" xr:uid="{20C60190-D213-453E-824B-2B827E95595D}"/>
    <cellStyle name="Heading 2 3 4" xfId="2201" xr:uid="{EF1BDB93-D9EF-4C87-ACBD-577B43099157}"/>
    <cellStyle name="Heading 2 3 5" xfId="3673" xr:uid="{2EB3F4D5-58B3-49DF-A471-B490535E3286}"/>
    <cellStyle name="Heading 2 3_Lead 31.08.10_MSI #9" xfId="2202" xr:uid="{F29A6EE5-1500-49AE-BBED-CD7FB32E9F8F}"/>
    <cellStyle name="Heading 2 4" xfId="192" xr:uid="{10EA6D55-E2FB-47E8-901E-F41805803F82}"/>
    <cellStyle name="Heading 2 4 2" xfId="2203" xr:uid="{5AE63DD9-FB3C-4805-9759-BD53C76462EA}"/>
    <cellStyle name="Heading 2 4 3" xfId="2204" xr:uid="{3BF9896D-3ABA-421D-AEBD-A85A0CA56616}"/>
    <cellStyle name="Heading 2 4 4" xfId="2205" xr:uid="{D358BC14-F709-4EF3-A7E9-231A77FBD24A}"/>
    <cellStyle name="Heading 2 4 5" xfId="3674" xr:uid="{5F1D07C4-39C5-4295-8D2C-322922E85882}"/>
    <cellStyle name="Heading 2 5" xfId="193" xr:uid="{B7888617-46E6-4750-A33F-C736597D9571}"/>
    <cellStyle name="Heading 2 5 2" xfId="2206" xr:uid="{DF6B3AC6-2446-4649-A51F-B740ACE3A902}"/>
    <cellStyle name="Heading 2 5 3" xfId="2207" xr:uid="{E927ED2F-3CC6-42A3-A502-CA3658928074}"/>
    <cellStyle name="Heading 2 5 4" xfId="2208" xr:uid="{4D61A0A6-D0EC-41CD-A9BE-DF3222BD5F00}"/>
    <cellStyle name="Heading 2 5 5" xfId="3808" xr:uid="{19FADD7B-1D44-479C-A8C3-B64100BB7C1F}"/>
    <cellStyle name="Heading 2 6" xfId="2209" xr:uid="{5CB6667C-AAF9-4ABF-B750-6EA3AC30E2E5}"/>
    <cellStyle name="Heading 2 7" xfId="2210" xr:uid="{0E7EC566-D92F-4C57-9028-950DA1564032}"/>
    <cellStyle name="Heading 2 8" xfId="2211" xr:uid="{59EFB20E-DC34-4B1F-A435-2E12CB3F14A6}"/>
    <cellStyle name="Heading 2 9" xfId="2212" xr:uid="{254C78C0-78B2-4662-BD5C-1D4940E38879}"/>
    <cellStyle name="Heading 2 Below" xfId="194" xr:uid="{FEC2059C-BCEE-4F07-AA2A-973A1B91D807}"/>
    <cellStyle name="Heading 2+" xfId="195" xr:uid="{3128E574-13DA-44D2-9DE3-1EFCD32A825A}"/>
    <cellStyle name="Heading 2+ 2" xfId="2213" xr:uid="{15DF85A2-615F-4739-990E-7E9928D4817E}"/>
    <cellStyle name="Heading 3 10" xfId="2214" xr:uid="{F9DFB6A8-D19E-466E-A6CE-E9C2DF348B4C}"/>
    <cellStyle name="Heading 3 11" xfId="2215" xr:uid="{3D2520B7-06AB-483A-9432-5D6629FDAF74}"/>
    <cellStyle name="Heading 3 12" xfId="2216" xr:uid="{91AABE58-D523-4312-9323-E4B3989D2B37}"/>
    <cellStyle name="Heading 3 13" xfId="2217" xr:uid="{D95E79CB-E6B1-45C7-B7FE-6505E260881B}"/>
    <cellStyle name="Heading 3 14" xfId="2218" xr:uid="{21762923-8A2B-4855-AE96-45F8355AFD38}"/>
    <cellStyle name="Heading 3 15" xfId="2219" xr:uid="{6FAD26F9-953E-42FE-835D-7308A516D635}"/>
    <cellStyle name="Heading 3 16" xfId="22" xr:uid="{42EE9075-835A-4C79-92FC-9A82E16E60FF}"/>
    <cellStyle name="Heading 3 2" xfId="196" xr:uid="{BD30DD43-BA74-4AAA-A0E8-FB42C819BA17}"/>
    <cellStyle name="Heading 3 2 10" xfId="2220" xr:uid="{70D1D4AB-544F-4495-858A-C238D7BBF471}"/>
    <cellStyle name="Heading 3 2 11" xfId="2221" xr:uid="{DFF27621-1F6B-4210-938A-0D9382205F5B}"/>
    <cellStyle name="Heading 3 2 12" xfId="2222" xr:uid="{4B25EFED-0431-4B21-9931-F4D4A608819B}"/>
    <cellStyle name="Heading 3 2 13" xfId="3526" xr:uid="{1F26F806-E952-4DA4-A9BE-C2B655852239}"/>
    <cellStyle name="Heading 3 2 2" xfId="2223" xr:uid="{9C5561FA-B517-407B-A203-2840724D97D2}"/>
    <cellStyle name="Heading 3 2 2 2" xfId="2224" xr:uid="{82418B32-ED62-424C-A9A4-034AE5BEFD46}"/>
    <cellStyle name="Heading 3 2 2 2 2" xfId="2225" xr:uid="{B109AAEB-5073-40F5-BBC2-4F30E57E2A7E}"/>
    <cellStyle name="Heading 3 2 2 2 3" xfId="2226" xr:uid="{0F9E6C25-11B9-4110-ABEF-0DB6308158B1}"/>
    <cellStyle name="Heading 3 2 2 2 4" xfId="2227" xr:uid="{5C153B80-8C05-4D6B-B3AA-03A54BE0B579}"/>
    <cellStyle name="Heading 3 2 2 3" xfId="2228" xr:uid="{62D7E25F-8B77-4488-B698-712D358CD759}"/>
    <cellStyle name="Heading 3 2 2 4" xfId="2229" xr:uid="{AA28C37D-750A-4DBE-8C26-76F2499AA4C6}"/>
    <cellStyle name="Heading 3 2 2 5" xfId="2230" xr:uid="{C786F39B-3E4A-42C0-BFB5-EC825C9F88AC}"/>
    <cellStyle name="Heading 3 2 2 6" xfId="2231" xr:uid="{F7829E0F-0B3C-47D6-936B-FE357C3BAC8E}"/>
    <cellStyle name="Heading 3 2 2 7" xfId="3748" xr:uid="{BBD95E57-1195-4CE6-A047-650387BA9F62}"/>
    <cellStyle name="Heading 3 2 3" xfId="2232" xr:uid="{A89C4FA6-68F1-4E3E-AF6A-BC3ADB7914A4}"/>
    <cellStyle name="Heading 3 2 3 2" xfId="2233" xr:uid="{B961AD37-8643-4978-B22A-B50CA5ACBBD6}"/>
    <cellStyle name="Heading 3 2 3 3" xfId="2234" xr:uid="{8E9E62FC-80D6-4C3E-8247-9C8644AACBC2}"/>
    <cellStyle name="Heading 3 2 3 4" xfId="2235" xr:uid="{95367A33-2C00-41A5-A3E7-DA4B04D87B74}"/>
    <cellStyle name="Heading 3 2 4" xfId="2236" xr:uid="{1BA3BF04-3337-4416-8F61-E45A9507CA9F}"/>
    <cellStyle name="Heading 3 2 4 2" xfId="2237" xr:uid="{68A34FC7-4319-4469-80DE-CB4C43561A7A}"/>
    <cellStyle name="Heading 3 2 4 3" xfId="2238" xr:uid="{5F2C175E-13C9-4882-B20A-8FF90F72BA9F}"/>
    <cellStyle name="Heading 3 2 4 4" xfId="2239" xr:uid="{D4F7A795-0B88-4AB9-9A39-02D56C85C5E2}"/>
    <cellStyle name="Heading 3 2 5" xfId="2240" xr:uid="{911D2F29-B577-4F42-AD64-CA8D5A76FE45}"/>
    <cellStyle name="Heading 3 2 6" xfId="2241" xr:uid="{38C1698C-DFF6-4668-90F0-8CADB4DD1A3A}"/>
    <cellStyle name="Heading 3 2 7" xfId="2242" xr:uid="{30792696-A9B7-4F42-B8B1-D7E97A1E7E2A}"/>
    <cellStyle name="Heading 3 2 8" xfId="2243" xr:uid="{6AB59348-5DAC-4D8D-9A6D-70E76C1AEB03}"/>
    <cellStyle name="Heading 3 2 9" xfId="2244" xr:uid="{AD766A36-E38D-4C4D-B7A0-3303446987FE}"/>
    <cellStyle name="Heading 3 2_wp2010 ingTFFC2" xfId="2245" xr:uid="{4CAA2EC6-33EB-41D8-A9E4-ED1C09EB4BD1}"/>
    <cellStyle name="Heading 3 3" xfId="197" xr:uid="{95386E19-8623-4E82-AC7A-907AD6EA4976}"/>
    <cellStyle name="Heading 3 3 2" xfId="2246" xr:uid="{9B624DFD-BBE9-43BC-AD57-C7356289E1B7}"/>
    <cellStyle name="Heading 3 3 3" xfId="2247" xr:uid="{5EC86A1A-5072-414A-AC42-C3E636CBE6AA}"/>
    <cellStyle name="Heading 3 3 4" xfId="2248" xr:uid="{19EAE816-38E3-4E2A-BC5A-9D45DE5F99A0}"/>
    <cellStyle name="Heading 3 3 5" xfId="3675" xr:uid="{B5D1A48B-60DE-44E7-8EAA-86084ED108B9}"/>
    <cellStyle name="Heading 3 3_Lead 31.08.10_MSI #9" xfId="2249" xr:uid="{2C19DAA9-F838-4F01-862D-95B030B07A33}"/>
    <cellStyle name="Heading 3 4" xfId="198" xr:uid="{4ABD44C4-6FEC-4F7C-8D5D-8553E6BF27E8}"/>
    <cellStyle name="Heading 3 4 2" xfId="2250" xr:uid="{B88D7572-B5A6-4886-B971-E588E41ECEC6}"/>
    <cellStyle name="Heading 3 4 3" xfId="2251" xr:uid="{E2A8F8A2-0388-49AC-8532-7072492E2321}"/>
    <cellStyle name="Heading 3 4 4" xfId="2252" xr:uid="{179E0A8D-2AD8-4AE8-9C3D-C98F854787DF}"/>
    <cellStyle name="Heading 3 4 5" xfId="3676" xr:uid="{5A0C99D4-48A0-4101-9187-E3DE1C46CF96}"/>
    <cellStyle name="Heading 3 5" xfId="199" xr:uid="{58B552A0-3387-4198-BCBF-41FDECAD4981}"/>
    <cellStyle name="Heading 3 5 2" xfId="2253" xr:uid="{D3B22BFA-3150-4CFE-A578-07D82ACAA5B3}"/>
    <cellStyle name="Heading 3 5 3" xfId="2254" xr:uid="{7DAD5741-115F-41F0-80F3-CCE6A35AD073}"/>
    <cellStyle name="Heading 3 5 4" xfId="2255" xr:uid="{6752CCAC-BE77-4392-B7CC-26B2376C2F66}"/>
    <cellStyle name="Heading 3 5 5" xfId="3809" xr:uid="{0F9C9BD6-6E6F-43A3-8C23-1B6393A364AE}"/>
    <cellStyle name="Heading 3 6" xfId="2256" xr:uid="{53A657AC-43F6-4129-A80D-D7A6FE52207A}"/>
    <cellStyle name="Heading 3 7" xfId="2257" xr:uid="{8206497C-8DEC-4715-A7B0-F0888208132C}"/>
    <cellStyle name="Heading 3 8" xfId="2258" xr:uid="{DF53F2E6-AD45-4740-B73A-3A4071ECFDB5}"/>
    <cellStyle name="Heading 3 9" xfId="2259" xr:uid="{F3F57946-D771-43E3-91EA-CA0D39DB7FA6}"/>
    <cellStyle name="Heading 3+" xfId="200" xr:uid="{94313563-3A1A-4BB8-A0A5-EC68FD02B6FC}"/>
    <cellStyle name="Heading 3+ 2" xfId="2260" xr:uid="{3D89D45D-807C-48D1-87CC-C3DDD83AF046}"/>
    <cellStyle name="Heading 4 10" xfId="2261" xr:uid="{FFB1CEEA-BC45-4BC9-AA0D-46BFEC3DB2D5}"/>
    <cellStyle name="Heading 4 11" xfId="2262" xr:uid="{F5CE63EA-4F07-4E43-B9B9-CAE4780B8577}"/>
    <cellStyle name="Heading 4 12" xfId="2263" xr:uid="{8CC4B1D7-6B8D-413F-B59A-D741BF579CEA}"/>
    <cellStyle name="Heading 4 13" xfId="2264" xr:uid="{164939F9-5E4A-49B5-BF51-41B98C5E1957}"/>
    <cellStyle name="Heading 4 14" xfId="2265" xr:uid="{DB197530-D9AB-42CA-8A49-C08856164365}"/>
    <cellStyle name="Heading 4 15" xfId="23" xr:uid="{3DFD8F21-1651-4AB7-8097-3AED5611C5F6}"/>
    <cellStyle name="Heading 4 2" xfId="201" xr:uid="{984F42A8-6713-4F51-8F1C-FC876BFC8707}"/>
    <cellStyle name="Heading 4 2 10" xfId="2266" xr:uid="{36D9A3A5-978A-4C93-8F32-9BFC0EE94DFA}"/>
    <cellStyle name="Heading 4 2 11" xfId="2267" xr:uid="{0890AFB3-9DB9-4965-AEE7-722F79BFDDDE}"/>
    <cellStyle name="Heading 4 2 12" xfId="2268" xr:uid="{5757D264-29F5-4E7E-9E59-1F7F51A33CF6}"/>
    <cellStyle name="Heading 4 2 13" xfId="3527" xr:uid="{CD6847FD-DA01-495B-BD08-29056D01300A}"/>
    <cellStyle name="Heading 4 2 2" xfId="2269" xr:uid="{560CBE9F-9253-4119-B198-F90128A76786}"/>
    <cellStyle name="Heading 4 2 2 2" xfId="2270" xr:uid="{EEB7659B-31D3-45DF-BB26-F8002ADFE970}"/>
    <cellStyle name="Heading 4 2 2 2 2" xfId="2271" xr:uid="{2A783F1C-D27E-40EC-950F-8D4C21C173A6}"/>
    <cellStyle name="Heading 4 2 2 2 3" xfId="2272" xr:uid="{3521F3A8-67F8-4038-88BD-7B696AEC198C}"/>
    <cellStyle name="Heading 4 2 2 2 4" xfId="2273" xr:uid="{14BB7365-D774-47F8-9F89-BAD5B8C21002}"/>
    <cellStyle name="Heading 4 2 2 3" xfId="2274" xr:uid="{8D697FCF-EF59-4661-B813-351C008AD108}"/>
    <cellStyle name="Heading 4 2 2 4" xfId="2275" xr:uid="{BFB5A283-08C3-44CA-A080-FD83EF91340C}"/>
    <cellStyle name="Heading 4 2 2 5" xfId="2276" xr:uid="{977BAF0C-E6C9-4A6D-A7F7-06752B004065}"/>
    <cellStyle name="Heading 4 2 2 6" xfId="2277" xr:uid="{BDE4A0B9-973A-474D-BAE7-645BF15ADFEE}"/>
    <cellStyle name="Heading 4 2 2 7" xfId="3749" xr:uid="{2F04EA33-30AA-486F-9FE2-7AF1F9984641}"/>
    <cellStyle name="Heading 4 2 3" xfId="2278" xr:uid="{9785AD1C-EC0D-4689-B361-6C69B33E5459}"/>
    <cellStyle name="Heading 4 2 3 2" xfId="2279" xr:uid="{17DEB241-6C89-4CE6-AC91-5DF0ED63C1B5}"/>
    <cellStyle name="Heading 4 2 3 3" xfId="2280" xr:uid="{BC4A6A6C-D4A0-4E30-86E7-220825E899ED}"/>
    <cellStyle name="Heading 4 2 3 4" xfId="2281" xr:uid="{395DAE4C-64D9-47A4-A4CB-C56119261F77}"/>
    <cellStyle name="Heading 4 2 4" xfId="2282" xr:uid="{00BDE5EF-23E5-4153-9BB7-D07C9F0A82C5}"/>
    <cellStyle name="Heading 4 2 4 2" xfId="2283" xr:uid="{6F0F2D34-8FD7-426B-938F-F1FFDBE6959F}"/>
    <cellStyle name="Heading 4 2 4 3" xfId="2284" xr:uid="{EE574F85-8EE5-49AC-A42B-A2112B4EBB8C}"/>
    <cellStyle name="Heading 4 2 4 4" xfId="2285" xr:uid="{25603A51-CA69-4507-BB71-6E966D4BB54F}"/>
    <cellStyle name="Heading 4 2 5" xfId="2286" xr:uid="{BE29FBEA-D60A-4654-87E5-A757A36B4BC7}"/>
    <cellStyle name="Heading 4 2 6" xfId="2287" xr:uid="{C3766BCB-4C14-478E-974F-EADD511207CD}"/>
    <cellStyle name="Heading 4 2 7" xfId="2288" xr:uid="{D84ADAD4-2E15-4CB5-824F-9F641C50F768}"/>
    <cellStyle name="Heading 4 2 8" xfId="2289" xr:uid="{0CFCC59A-6E25-462D-80B3-4A6F235A7D55}"/>
    <cellStyle name="Heading 4 2 9" xfId="2290" xr:uid="{F2179414-1481-4262-A59A-545E53AF69F4}"/>
    <cellStyle name="Heading 4 2_wp2010 ingTFFC2" xfId="2291" xr:uid="{8418566B-D960-49C2-BDD5-C37D09D8B519}"/>
    <cellStyle name="Heading 4 3" xfId="2292" xr:uid="{62AA3D6F-5E91-4A64-8B14-CDCBF90F0266}"/>
    <cellStyle name="Heading 4 3 2" xfId="2293" xr:uid="{7C405D16-A966-462C-9B23-440882DFB885}"/>
    <cellStyle name="Heading 4 3 3" xfId="2294" xr:uid="{4B2AFD77-8DE5-49A2-A8A4-5C579B8E71D6}"/>
    <cellStyle name="Heading 4 3 4" xfId="2295" xr:uid="{925C101B-15B3-4081-98A3-4FC3EF38908E}"/>
    <cellStyle name="Heading 4 3 5" xfId="3677" xr:uid="{B9CF9475-D446-4E25-8EE7-79FDDC5C2A0C}"/>
    <cellStyle name="Heading 4 3_Lead 31.08.10_MSI #9" xfId="2296" xr:uid="{B0A4024F-4755-4D8E-9A39-B6FF7D15E458}"/>
    <cellStyle name="Heading 4 4" xfId="2297" xr:uid="{7DBC5CE1-6968-4166-8F3D-F40217BCF4E8}"/>
    <cellStyle name="Heading 4 4 2" xfId="2298" xr:uid="{20DA1AF5-6556-4C97-87EF-F787ABF54F7D}"/>
    <cellStyle name="Heading 4 4 3" xfId="2299" xr:uid="{9FC9653D-1BD4-4E7C-954C-398B1BC62943}"/>
    <cellStyle name="Heading 4 4 4" xfId="2300" xr:uid="{07AA82FC-53FA-4165-9CA0-6B8083496F1B}"/>
    <cellStyle name="Heading 4 4 5" xfId="3678" xr:uid="{E9DA430C-D414-42A1-BAD6-D0AAD7ED1F29}"/>
    <cellStyle name="Heading 4 5" xfId="2301" xr:uid="{403F46C5-F403-4479-AE33-ACCCAC349FDD}"/>
    <cellStyle name="Heading 4 5 2" xfId="2302" xr:uid="{D65C33C3-3C7D-49D3-92FD-9262D97A76C3}"/>
    <cellStyle name="Heading 4 5 3" xfId="2303" xr:uid="{92314FED-DB9F-4274-81FD-A9FBB693C3AC}"/>
    <cellStyle name="Heading 4 5 4" xfId="2304" xr:uid="{1B4F30AD-9390-466B-B1E4-7EE03AE1D35F}"/>
    <cellStyle name="Heading 4 5 5" xfId="3810" xr:uid="{B5D6CEEB-B704-447C-8FAC-67B1F8DBC2BE}"/>
    <cellStyle name="Heading 4 6" xfId="2305" xr:uid="{9CCD6B80-97FD-4315-BCA6-78C5D9AFA62E}"/>
    <cellStyle name="Heading 4 7" xfId="2306" xr:uid="{CBC09DD9-FCF8-4C41-A2FB-21E02F2BC283}"/>
    <cellStyle name="Heading 4 8" xfId="2307" xr:uid="{B881C26E-1BB0-413A-9051-5D8229C4E21E}"/>
    <cellStyle name="Heading 4 9" xfId="2308" xr:uid="{940D07F5-476A-4453-942C-495B736714B7}"/>
    <cellStyle name="HEADING1" xfId="2309" xr:uid="{5AC8F533-9CA4-4CDE-9FA8-C417C29D1C55}"/>
    <cellStyle name="HEADING2" xfId="2310" xr:uid="{6803D7DE-FB7D-4F02-AC45-DC325C3A4002}"/>
    <cellStyle name="Hidden" xfId="202" xr:uid="{CD644536-7F91-4296-AD33-32A9C3C574D8}"/>
    <cellStyle name="Hidden 2" xfId="2311" xr:uid="{B96FE8E3-AD35-4D7E-B939-EEC89BCE0243}"/>
    <cellStyle name="Hyperlink 2" xfId="2312" xr:uid="{8015AB91-9F25-4491-B0EF-2483BF6E9916}"/>
    <cellStyle name="Hyperlink 2 2" xfId="2313" xr:uid="{4922D307-2344-4327-AEFD-9F2352C826B7}"/>
    <cellStyle name="Hyperlink 2 3" xfId="3798" xr:uid="{0433C1B4-2798-4CC6-A58C-8DE3AFB7F2BF}"/>
    <cellStyle name="Hyperlink 3" xfId="2314" xr:uid="{5D344587-B2F8-442C-B802-0B8936613033}"/>
    <cellStyle name="Hyperlink 3 2" xfId="2315" xr:uid="{F75D80D5-A298-44D3-8582-B0B2B9DD408D}"/>
    <cellStyle name="Hyperlink 4" xfId="2316" xr:uid="{234B9F69-A94F-40B2-8B8B-C7E3FCFE75F4}"/>
    <cellStyle name="Hyperlink 5" xfId="2317" xr:uid="{83F07E0F-7E0D-41A9-B7A8-C581D5E8C66F}"/>
    <cellStyle name="Hyperlink 6" xfId="2318" xr:uid="{A3F3E4C2-3462-488D-BA1D-9FE2877D3AA8}"/>
    <cellStyle name="Hyperlink 7" xfId="2319" xr:uid="{EC812057-4647-4491-AD13-7ED1149A1271}"/>
    <cellStyle name="Index Number" xfId="2320" xr:uid="{1BEE47E8-0BA9-43D4-970A-F5418B89C7E5}"/>
    <cellStyle name="Input [yellow]" xfId="203" xr:uid="{999E66E5-03DF-4321-98AC-68FABCB84D0D}"/>
    <cellStyle name="Input [yellow] 2" xfId="204" xr:uid="{F8DB0E18-6A14-40C4-ABCD-271A54D9ED75}"/>
    <cellStyle name="Input 10" xfId="2321" xr:uid="{BA6EFA3A-6B3D-4FFB-B16C-AB7D523A70C4}"/>
    <cellStyle name="Input 10 2" xfId="3814" xr:uid="{2213EF86-BEEF-4910-9AC3-AF448F7E0DE5}"/>
    <cellStyle name="Input 11" xfId="2322" xr:uid="{514E175B-BF59-4622-858B-189556D3D0AD}"/>
    <cellStyle name="Input 11 2" xfId="3848" xr:uid="{98297230-F56C-47E5-9DA2-9ECE32584526}"/>
    <cellStyle name="Input 12" xfId="2323" xr:uid="{D59C7586-C327-48C2-813B-D78AD971F069}"/>
    <cellStyle name="Input 13" xfId="2324" xr:uid="{43AAB7F5-7162-4ABB-AABB-F25CBB89BBA3}"/>
    <cellStyle name="Input 14" xfId="2325" xr:uid="{FEE9796A-5696-4DEB-A4F9-A2127FC25ABC}"/>
    <cellStyle name="Input 15" xfId="26" xr:uid="{485B0CC0-B6B8-48C7-A12C-49E16C3DFB49}"/>
    <cellStyle name="Input 16" xfId="3888" xr:uid="{1C61492B-0979-4E71-96C2-BC37F5F45830}"/>
    <cellStyle name="Input 17" xfId="4524" xr:uid="{BEB6B805-6767-4197-AE48-88388A3924A4}"/>
    <cellStyle name="Input 18" xfId="4031" xr:uid="{E1335E83-AA25-4E9F-B4EC-6E115DBD4C2C}"/>
    <cellStyle name="Input 19" xfId="4629" xr:uid="{4F797FD9-7119-4BA5-B01E-A79932479410}"/>
    <cellStyle name="Input 2" xfId="205" xr:uid="{8BA757F1-0A54-4DFF-86EE-1D99EFC2B739}"/>
    <cellStyle name="Input 2 10" xfId="2326" xr:uid="{642CAFDD-50E5-4028-8A57-365A7F8C3586}"/>
    <cellStyle name="Input 2 11" xfId="2327" xr:uid="{C55B750F-0BE6-4BA5-BAC6-F310BA9952F1}"/>
    <cellStyle name="Input 2 12" xfId="2328" xr:uid="{B46C7157-C938-4F2F-8B4E-5B83517DCEC0}"/>
    <cellStyle name="Input 2 13" xfId="3528" xr:uid="{DB54A5DB-0D9D-4EA9-B7CD-22EFDACF56C9}"/>
    <cellStyle name="Input 2 2" xfId="2329" xr:uid="{52F8D1E0-26EB-4280-9A7A-468455015FD3}"/>
    <cellStyle name="Input 2 2 2" xfId="2330" xr:uid="{C86002FB-8C31-474F-BA12-23F6123C95E3}"/>
    <cellStyle name="Input 2 2 2 2" xfId="2331" xr:uid="{7BAB6455-86F3-46B4-8A5D-6EC9849ECF24}"/>
    <cellStyle name="Input 2 2 2 3" xfId="2332" xr:uid="{BA09C0E1-45FA-4B34-8311-692669E80250}"/>
    <cellStyle name="Input 2 2 2 4" xfId="2333" xr:uid="{BD34C6E6-820F-4C1D-91D8-4D727063BF87}"/>
    <cellStyle name="Input 2 2 3" xfId="2334" xr:uid="{07571124-D94F-4872-AD14-BB1128A5FE01}"/>
    <cellStyle name="Input 2 2 4" xfId="2335" xr:uid="{03E59DF1-A504-45E9-BC5B-59268004D23C}"/>
    <cellStyle name="Input 2 2 5" xfId="2336" xr:uid="{C8FDA605-3E32-4AB7-8595-2A0A8F0B250D}"/>
    <cellStyle name="Input 2 2 6" xfId="2337" xr:uid="{A9EA32D2-3C21-4A08-A5F7-3FFD3E291B61}"/>
    <cellStyle name="Input 2 2 7" xfId="3750" xr:uid="{11014EE6-E30F-444D-AE0D-255D4E535345}"/>
    <cellStyle name="Input 2 3" xfId="2338" xr:uid="{677439C3-83E6-4874-9BD3-34D127D85AA3}"/>
    <cellStyle name="Input 2 3 2" xfId="2339" xr:uid="{177D4C6A-6995-4881-96A5-CC5A0A403505}"/>
    <cellStyle name="Input 2 3 3" xfId="2340" xr:uid="{B1C6FC9B-25D5-42E4-8A72-4FE98A085338}"/>
    <cellStyle name="Input 2 3 4" xfId="2341" xr:uid="{4AF67286-7507-4715-90EC-916ED653C668}"/>
    <cellStyle name="Input 2 4" xfId="2342" xr:uid="{0765F843-301F-4B59-B8D1-17B5EC9FEF6A}"/>
    <cellStyle name="Input 2 4 2" xfId="2343" xr:uid="{E72FEA1E-6B98-426E-B9B6-A8424DB8911A}"/>
    <cellStyle name="Input 2 4 3" xfId="2344" xr:uid="{377D44E6-A003-4791-86FF-8D2099A17E2B}"/>
    <cellStyle name="Input 2 4 4" xfId="2345" xr:uid="{EFB7E0D9-14C9-4A36-AC51-3F0A18BC3236}"/>
    <cellStyle name="Input 2 5" xfId="2346" xr:uid="{B5C32D57-EE77-4D61-9CF5-98FD71B70729}"/>
    <cellStyle name="Input 2 6" xfId="2347" xr:uid="{75D531C9-1993-470E-9F59-54A8D31AAFDF}"/>
    <cellStyle name="Input 2 7" xfId="2348" xr:uid="{FF3C204F-187D-43B4-A8FF-E21D6B07AD5F}"/>
    <cellStyle name="Input 2 8" xfId="2349" xr:uid="{C5D8F15C-64BB-40E5-BAC7-88A39A3345FF}"/>
    <cellStyle name="Input 2 9" xfId="2350" xr:uid="{82A0E1A1-5CA7-4CA4-8693-971871D05501}"/>
    <cellStyle name="Input 2_wp2010 ingTFFC2" xfId="2351" xr:uid="{18AE4B26-3B1F-4CD4-9267-74A811CA0D5C}"/>
    <cellStyle name="Input 20" xfId="4633" xr:uid="{1CED6027-A215-44AC-AAE5-15303DB7E6CD}"/>
    <cellStyle name="Input 21" xfId="4636" xr:uid="{6E9FF32A-CB15-4B3D-994A-3E1C650B1BF0}"/>
    <cellStyle name="Input 22" xfId="4641" xr:uid="{150A9F02-86D0-4638-A4D3-2FFCEBF07770}"/>
    <cellStyle name="Input 23" xfId="4644" xr:uid="{640A92FC-0C90-4797-A625-AEC60725FAB0}"/>
    <cellStyle name="Input 24" xfId="4647" xr:uid="{61602F64-57BF-4312-B3F6-B0BC7C7218A3}"/>
    <cellStyle name="Input 25" xfId="4650" xr:uid="{2FA901D0-9BCF-4A00-9C15-C5CD582BCBCA}"/>
    <cellStyle name="Input 26" xfId="4652" xr:uid="{9B0EBAFE-2370-4F2B-8FF1-28ABB1215A79}"/>
    <cellStyle name="Input 27" xfId="4655" xr:uid="{3389ACE6-4BE9-4898-AAD0-3A99989AF5B4}"/>
    <cellStyle name="Input 28" xfId="4658" xr:uid="{1886B616-D0BE-4ACF-8EE5-F6D6A13015E5}"/>
    <cellStyle name="Input 29" xfId="4661" xr:uid="{EC895A7B-F04B-4B19-9076-9024173E45F1}"/>
    <cellStyle name="Input 3" xfId="2352" xr:uid="{76960D3B-F79B-4D42-84FA-62C4871BAD18}"/>
    <cellStyle name="Input 3 2" xfId="2353" xr:uid="{CBDABE93-CC6E-414B-871E-F87B1ECF675B}"/>
    <cellStyle name="Input 3 3" xfId="2354" xr:uid="{FAE60408-7358-4F19-ABBA-9DE94BF8A29A}"/>
    <cellStyle name="Input 3 4" xfId="2355" xr:uid="{98959180-350D-439E-A3FC-B05ED20D5802}"/>
    <cellStyle name="Input 3_Lead 31.08.10_MSI #9" xfId="2356" xr:uid="{9BCD47BF-D002-4B1D-B844-49D744F60D55}"/>
    <cellStyle name="Input 30" xfId="4664" xr:uid="{FC714BFC-6A51-4E26-B536-CA3E5EE19D57}"/>
    <cellStyle name="Input 31" xfId="4666" xr:uid="{B69AB5C5-BE43-4C14-A0A4-F5AD86100E6D}"/>
    <cellStyle name="Input 32" xfId="4670" xr:uid="{ABBD4D09-E507-4482-BFCF-4FBCB87BDF4D}"/>
    <cellStyle name="Input 33" xfId="4672" xr:uid="{F93DD089-D3C5-480F-B2EA-B9DE8CE87D88}"/>
    <cellStyle name="Input 34" xfId="4674" xr:uid="{29F939AD-4C72-48C1-9555-6DC30802F256}"/>
    <cellStyle name="Input 35" xfId="4676" xr:uid="{F1ACAAA2-8363-43F7-8F9C-7198257FD54D}"/>
    <cellStyle name="Input 36" xfId="4678" xr:uid="{B91D4B3F-C168-470F-B1FC-FFFF37716290}"/>
    <cellStyle name="Input 37" xfId="4681" xr:uid="{C06349A9-E36A-4ACF-B42E-ADE230308E43}"/>
    <cellStyle name="Input 38" xfId="4683" xr:uid="{5BE655F8-591A-4605-9D55-118051A6AF42}"/>
    <cellStyle name="Input 39" xfId="4685" xr:uid="{F89F5B1E-A0BB-4789-9293-B98DC22FBFC3}"/>
    <cellStyle name="Input 4" xfId="2357" xr:uid="{EFA4FC1B-8C6C-4CF5-B1EB-B0B5314ABCC5}"/>
    <cellStyle name="Input 4 2" xfId="2358" xr:uid="{8639AD46-49BE-456A-9FBC-C6BB6C1578F6}"/>
    <cellStyle name="Input 4 3" xfId="2359" xr:uid="{A51C0ADA-4218-4164-AA02-D04E8B0D59AC}"/>
    <cellStyle name="Input 4 4" xfId="2360" xr:uid="{C3B843B2-0D16-4647-88C1-75D743D4733F}"/>
    <cellStyle name="Input 40" xfId="4688" xr:uid="{1DDC20E4-0F10-4E7E-8FFF-FD82C60D4B30}"/>
    <cellStyle name="Input 41" xfId="4690" xr:uid="{982A746A-DCA5-41E7-8C9A-54C5A26D009E}"/>
    <cellStyle name="Input 42" xfId="4692" xr:uid="{AFD7CA2B-9F11-4F66-8D2A-9CB85899147A}"/>
    <cellStyle name="Input 43" xfId="4694" xr:uid="{36AE19BB-D047-48D0-86E8-7D121F73DEF0}"/>
    <cellStyle name="Input 44" xfId="4696" xr:uid="{0890FC86-053A-46E4-9D2C-EDC32AFFB6D6}"/>
    <cellStyle name="Input 45" xfId="4698" xr:uid="{8CE65649-3827-464A-9D81-31A651E42338}"/>
    <cellStyle name="Input 46" xfId="4700" xr:uid="{C8C1309E-1B5E-4117-8FB2-B8452D6F04E1}"/>
    <cellStyle name="Input 47" xfId="4702" xr:uid="{4E9F39D6-26BF-4AED-A58A-7F23C6559CD7}"/>
    <cellStyle name="Input 48" xfId="4704" xr:uid="{3390EB0A-B0D2-4C64-A4DF-30F0DD71559D}"/>
    <cellStyle name="Input 49" xfId="4706" xr:uid="{9BDCF9CA-A7DA-4613-B708-BE6E18DC9D8F}"/>
    <cellStyle name="Input 5" xfId="2361" xr:uid="{14BBC959-D73E-408C-A814-F1F7907374FB}"/>
    <cellStyle name="Input 5 2" xfId="2362" xr:uid="{5FA011F5-2300-4F69-87D6-AC6B899D6AE4}"/>
    <cellStyle name="Input 5 3" xfId="2363" xr:uid="{AD38EE0D-8117-4DC1-9036-08B88A75A66B}"/>
    <cellStyle name="Input 5 4" xfId="2364" xr:uid="{1C856255-10EC-46AF-B455-3E0D1A8F0B09}"/>
    <cellStyle name="Input 50" xfId="4708" xr:uid="{69A0F74B-2374-4ADB-AE07-0576D1DAABB5}"/>
    <cellStyle name="Input 51" xfId="4710" xr:uid="{C5CBDF38-9879-4364-86E7-00FAD5C89AC7}"/>
    <cellStyle name="Input 52" xfId="4712" xr:uid="{A74D6669-300D-4CD8-84F9-18A35D1718EC}"/>
    <cellStyle name="Input 53" xfId="4716" xr:uid="{F0ED554C-17AD-4F5C-9A3E-86BDBD8FEAFB}"/>
    <cellStyle name="Input 54" xfId="4720" xr:uid="{FCC933C5-9582-43D9-A597-CBD3FA140FA6}"/>
    <cellStyle name="Input 55" xfId="4723" xr:uid="{B519D2A3-5424-42DD-83CE-7C919E80B7A4}"/>
    <cellStyle name="Input 56" xfId="4726" xr:uid="{DCA8E7CC-0597-445B-B74B-5288BB7D4D90}"/>
    <cellStyle name="Input 57" xfId="4727" xr:uid="{0D7D7CAF-09BF-498D-8A6C-3517D0DA3F19}"/>
    <cellStyle name="Input 58" xfId="4729" xr:uid="{5ED6A7D1-A0FA-4F2D-9A6C-037E6A14D231}"/>
    <cellStyle name="Input 59" xfId="4730" xr:uid="{54BD9264-C232-414B-AD4B-2FA3E713521D}"/>
    <cellStyle name="Input 6" xfId="2365" xr:uid="{5F7E2067-FA38-494C-AE6A-0F63C7CDF399}"/>
    <cellStyle name="Input 60" xfId="4734" xr:uid="{3EF9C359-5AE9-494B-8B53-D07FF846710F}"/>
    <cellStyle name="Input 61" xfId="4738" xr:uid="{53532E5B-4926-4281-8C95-3E5668F2FFB7}"/>
    <cellStyle name="Input 62" xfId="4742" xr:uid="{E58D8203-D612-4E0E-9EFC-2AA15846181D}"/>
    <cellStyle name="Input 63" xfId="4744" xr:uid="{0F8061FB-54A4-4A6F-AED7-E8CC5B9A6D88}"/>
    <cellStyle name="Input 64" xfId="4746" xr:uid="{4205C23D-44CE-42A4-8A74-7C2AE93BCA08}"/>
    <cellStyle name="Input 65" xfId="4748" xr:uid="{7FF6899F-5DBC-4674-AF71-6F5C97CA0EB0}"/>
    <cellStyle name="Input 66" xfId="4750" xr:uid="{FA820867-F5F6-43E4-BE1A-037E34235BD7}"/>
    <cellStyle name="Input 67" xfId="4752" xr:uid="{44575523-8AF7-47B9-BA86-B22B776DF961}"/>
    <cellStyle name="Input 68" xfId="4753" xr:uid="{5420EC11-9755-414F-B562-0AA8DDDA19B4}"/>
    <cellStyle name="Input 69" xfId="4010" xr:uid="{DAFAFA38-B198-4845-95F1-702F3417841B}"/>
    <cellStyle name="Input 7" xfId="2366" xr:uid="{B80FBCA7-DAC5-4BD8-82AE-E51C13893117}"/>
    <cellStyle name="Input 70" xfId="4125" xr:uid="{35AE88D6-2862-4502-9E1F-DFE0E4FF36AB}"/>
    <cellStyle name="Input 71" xfId="4719" xr:uid="{085953ED-EC8B-4203-A6D1-DEDEC32EAF12}"/>
    <cellStyle name="Input 72" xfId="4759" xr:uid="{7EB5836A-0F62-44F9-B890-1C3FC5A4E073}"/>
    <cellStyle name="Input 73" xfId="4760" xr:uid="{C27221E6-58E9-45D0-BF40-FCE6ADE74A44}"/>
    <cellStyle name="Input 74" xfId="4761" xr:uid="{62FFD452-246D-4D2C-984C-DE8076AC605F}"/>
    <cellStyle name="Input 75" xfId="4762" xr:uid="{8C3ACC83-FC6F-4F67-84F3-DB2F9A97E620}"/>
    <cellStyle name="Input 76" xfId="4763" xr:uid="{EE30D3D5-F45B-4DC8-BB97-3501B4837955}"/>
    <cellStyle name="Input 77" xfId="4764" xr:uid="{D33ADB32-549B-419D-9D88-5D449E89438C}"/>
    <cellStyle name="Input 78" xfId="4765" xr:uid="{20EB4A32-D32D-4726-A43A-C9F77213DC54}"/>
    <cellStyle name="Input 8" xfId="2367" xr:uid="{E98EE5C7-9E4F-45C4-90AF-96057F26A2BB}"/>
    <cellStyle name="Input 9" xfId="2368" xr:uid="{96571BCA-ABD1-409F-BEEF-A09E83A737D9}"/>
    <cellStyle name="Linked Cell 10" xfId="2369" xr:uid="{6A1B8707-6923-4651-888C-F296AE65111B}"/>
    <cellStyle name="Linked Cell 11" xfId="2370" xr:uid="{EC94A2F1-A356-4C3B-8FAA-E1066163D437}"/>
    <cellStyle name="Linked Cell 12" xfId="2371" xr:uid="{849C0ED4-AE24-4159-873E-52BEAAE8EDA3}"/>
    <cellStyle name="Linked Cell 13" xfId="2372" xr:uid="{41FE5CF6-031A-46DA-AAF0-977DDBEEB38C}"/>
    <cellStyle name="Linked Cell 14" xfId="2373" xr:uid="{573F9984-B1CF-4F74-B5AD-1AF256FC1661}"/>
    <cellStyle name="Linked Cell 15" xfId="29" xr:uid="{FA22F24D-D334-4EE7-88A2-BC21D75A6DE2}"/>
    <cellStyle name="Linked Cell 2" xfId="206" xr:uid="{2CD28468-0CF6-4BDB-96F2-AA0DF81013D8}"/>
    <cellStyle name="Linked Cell 2 10" xfId="2374" xr:uid="{94B6B4DE-A54D-47E4-86FA-28412125644A}"/>
    <cellStyle name="Linked Cell 2 11" xfId="2375" xr:uid="{13BCAC1D-2F7A-4066-87E2-9A9EF1E55BE1}"/>
    <cellStyle name="Linked Cell 2 12" xfId="2376" xr:uid="{2C0D7E2A-C099-4BEB-A549-1D4216BFFD8F}"/>
    <cellStyle name="Linked Cell 2 13" xfId="3529" xr:uid="{A73F975A-C124-4214-AA94-CF8C3EE7AB69}"/>
    <cellStyle name="Linked Cell 2 2" xfId="2377" xr:uid="{020B7F5E-8AB0-4FD0-A56F-41D3A6D05C98}"/>
    <cellStyle name="Linked Cell 2 2 2" xfId="2378" xr:uid="{D7B85FD0-B887-4177-ACF9-29750BFB7B1A}"/>
    <cellStyle name="Linked Cell 2 2 2 2" xfId="2379" xr:uid="{1823BE3C-5B9E-4542-BCE3-D47E31745088}"/>
    <cellStyle name="Linked Cell 2 2 2 3" xfId="2380" xr:uid="{FEADCA6B-0CA7-48F0-BD55-07B52D38C5D6}"/>
    <cellStyle name="Linked Cell 2 2 2 4" xfId="2381" xr:uid="{F567A018-CD38-4B14-943A-F4DA295280A9}"/>
    <cellStyle name="Linked Cell 2 2 3" xfId="2382" xr:uid="{A88F5DBD-32BD-4812-A7FD-7FF15080EAFC}"/>
    <cellStyle name="Linked Cell 2 2 4" xfId="2383" xr:uid="{9FB3271B-D3CD-476E-ADB3-CF3917582C71}"/>
    <cellStyle name="Linked Cell 2 2 5" xfId="2384" xr:uid="{8E6FEF02-7E32-4FB0-A7E2-89645ADD6BC8}"/>
    <cellStyle name="Linked Cell 2 2 6" xfId="2385" xr:uid="{7ECB02FD-D5A6-43CD-9F7E-E8454D88CF82}"/>
    <cellStyle name="Linked Cell 2 2 7" xfId="3751" xr:uid="{9EA8CE8A-90D1-4567-983B-03BF0E7F505E}"/>
    <cellStyle name="Linked Cell 2 3" xfId="2386" xr:uid="{23DA6C03-BBC0-401C-A408-B81B247ABE69}"/>
    <cellStyle name="Linked Cell 2 3 2" xfId="2387" xr:uid="{09291104-D068-4DD5-85AB-ED581D850FC8}"/>
    <cellStyle name="Linked Cell 2 3 3" xfId="2388" xr:uid="{D0D7F651-2025-42B4-BE4C-9DCCA7B7D21A}"/>
    <cellStyle name="Linked Cell 2 3 4" xfId="2389" xr:uid="{3AE79213-9F42-4B4C-950A-B869C1FD71FA}"/>
    <cellStyle name="Linked Cell 2 4" xfId="2390" xr:uid="{1FA6299C-9023-481B-AEEB-959C98A16878}"/>
    <cellStyle name="Linked Cell 2 4 2" xfId="2391" xr:uid="{32DC0949-D247-4D05-8120-E91765F6A541}"/>
    <cellStyle name="Linked Cell 2 4 3" xfId="2392" xr:uid="{ED81653A-C82B-4116-B18A-8C207E943BA5}"/>
    <cellStyle name="Linked Cell 2 4 4" xfId="2393" xr:uid="{65D7CA63-FDF9-444E-8348-14B70D342A06}"/>
    <cellStyle name="Linked Cell 2 5" xfId="2394" xr:uid="{4F91D031-D63A-4394-8CD1-D3A1A299B862}"/>
    <cellStyle name="Linked Cell 2 6" xfId="2395" xr:uid="{7324FBDC-54CC-4AE8-B17D-9EB168685EA0}"/>
    <cellStyle name="Linked Cell 2 7" xfId="2396" xr:uid="{813C7B15-FAE6-4A03-83FC-BB37C33B28D6}"/>
    <cellStyle name="Linked Cell 2 8" xfId="2397" xr:uid="{A2F3B713-6239-4E8A-A294-5C1992E02335}"/>
    <cellStyle name="Linked Cell 2 9" xfId="2398" xr:uid="{A0E798AF-D721-4752-85C0-EE3016324227}"/>
    <cellStyle name="Linked Cell 2_wp2010 ingTFFC2" xfId="2399" xr:uid="{5E91A093-8038-4FE6-A111-A1BCA70162E4}"/>
    <cellStyle name="Linked Cell 3" xfId="2400" xr:uid="{E243B247-5C83-4FC0-8F77-3959331CA797}"/>
    <cellStyle name="Linked Cell 3 2" xfId="2401" xr:uid="{1637A049-DA11-4A0C-B4A5-DA26E2291C2F}"/>
    <cellStyle name="Linked Cell 3 3" xfId="2402" xr:uid="{025853BB-15E4-42C9-960E-C5EB2BE27BAE}"/>
    <cellStyle name="Linked Cell 3 4" xfId="2403" xr:uid="{C5F06B63-37DB-4EAE-AB1C-D9ED2BF72E39}"/>
    <cellStyle name="Linked Cell 3 5" xfId="3679" xr:uid="{E0199056-1CE3-411F-8D65-50933629AE0E}"/>
    <cellStyle name="Linked Cell 3_Lead 31.08.10_MSI #9" xfId="2404" xr:uid="{44EEE621-980F-4E30-9F96-CC548F76C790}"/>
    <cellStyle name="Linked Cell 4" xfId="2405" xr:uid="{0EAF2C7D-17C5-4034-A93A-54FFD6D3D4E1}"/>
    <cellStyle name="Linked Cell 4 2" xfId="2406" xr:uid="{F54A2CC6-C23C-4C54-89F3-73E18372A763}"/>
    <cellStyle name="Linked Cell 4 3" xfId="2407" xr:uid="{3A3E9BE1-B8C2-482E-A21E-C386AACF8D08}"/>
    <cellStyle name="Linked Cell 4 4" xfId="2408" xr:uid="{C290E23D-3413-40B2-94E8-75CE9BA4051B}"/>
    <cellStyle name="Linked Cell 4 5" xfId="3680" xr:uid="{CF5BC1AE-CA19-40B6-AA86-24915A668F25}"/>
    <cellStyle name="Linked Cell 5" xfId="2409" xr:uid="{80ED1DBE-5399-42ED-A6A3-BFF0B6F8D860}"/>
    <cellStyle name="Linked Cell 5 2" xfId="2410" xr:uid="{34A9084E-FDB7-421A-8ADC-1102714337B2}"/>
    <cellStyle name="Linked Cell 5 3" xfId="2411" xr:uid="{E0B8BE8C-5863-4727-A1CE-8C67536E1B8E}"/>
    <cellStyle name="Linked Cell 5 4" xfId="2412" xr:uid="{C9E47C9D-AF54-496C-BB38-68B8B0A9FE59}"/>
    <cellStyle name="Linked Cell 5 5" xfId="3817" xr:uid="{5029140C-2F18-476E-B822-DCA9B37057D7}"/>
    <cellStyle name="Linked Cell 6" xfId="2413" xr:uid="{7BA64E18-FFA2-456D-93AB-D99AA7D2286D}"/>
    <cellStyle name="Linked Cell 7" xfId="2414" xr:uid="{74734193-9099-41D6-B9F6-DDCEEC398B20}"/>
    <cellStyle name="Linked Cell 8" xfId="2415" xr:uid="{D0C956A8-5BA2-46E0-8C2B-AA5E9DC90BA5}"/>
    <cellStyle name="Linked Cell 9" xfId="2416" xr:uid="{C6E1CEAA-8C58-4073-B4AD-17F73002E54A}"/>
    <cellStyle name="Month Year" xfId="207" xr:uid="{F573BFA8-1832-4D9A-85F1-FF62969AF72C}"/>
    <cellStyle name="Month Year F" xfId="208" xr:uid="{61A99A02-AB84-4710-A8CB-5AE689D8845C}"/>
    <cellStyle name="Month Year S" xfId="209" xr:uid="{A9F462E9-A513-46CF-A8C6-4B7B7FF8E09F}"/>
    <cellStyle name="Month Year T" xfId="210" xr:uid="{3248FF0C-F188-4AA4-A300-F89A8F1A522F}"/>
    <cellStyle name="Neutral 10" xfId="2417" xr:uid="{BBF93D85-84E2-4D3B-88ED-C292D60931D5}"/>
    <cellStyle name="Neutral 11" xfId="2418" xr:uid="{E33C6F5A-3AA4-47A8-8EDB-C46285F688FF}"/>
    <cellStyle name="Neutral 12" xfId="2419" xr:uid="{58E6EF88-20CF-4873-B5FC-03B498045BA6}"/>
    <cellStyle name="Neutral 13" xfId="2420" xr:uid="{9685F917-EEA2-4EE0-A598-601AAB3FD0B0}"/>
    <cellStyle name="Neutral 14" xfId="2421" xr:uid="{69980544-CC73-4717-A817-7E760595A988}"/>
    <cellStyle name="Neutral 15" xfId="283" xr:uid="{D80ADFD1-B582-490E-BE89-4B98C0D1E6F5}"/>
    <cellStyle name="Neutral 2" xfId="211" xr:uid="{8B3098A2-A8BC-493F-9A8E-C4C354F60652}"/>
    <cellStyle name="Neutral 2 10" xfId="2422" xr:uid="{21D5D3B6-57BC-40C0-BC25-649D77465449}"/>
    <cellStyle name="Neutral 2 11" xfId="2423" xr:uid="{5A2C5AE3-BCF6-4A8D-B55C-19F3538EC899}"/>
    <cellStyle name="Neutral 2 12" xfId="2424" xr:uid="{BF6CEB4C-DCB7-44F7-879E-930C54443A0F}"/>
    <cellStyle name="Neutral 2 13" xfId="3530" xr:uid="{887C772B-AB80-4545-9636-58E2527331FB}"/>
    <cellStyle name="Neutral 2 2" xfId="2425" xr:uid="{FAF0478A-5E8D-485A-A078-3ABD0CEBA24A}"/>
    <cellStyle name="Neutral 2 2 2" xfId="2426" xr:uid="{706A5CD6-44FD-4C94-8E75-8B85BEEF095C}"/>
    <cellStyle name="Neutral 2 2 2 2" xfId="2427" xr:uid="{4D65D65D-539C-41A3-A83A-0EC346A67757}"/>
    <cellStyle name="Neutral 2 2 2 3" xfId="2428" xr:uid="{1DE30437-6380-45AA-94EA-9EB9C4BCB0C2}"/>
    <cellStyle name="Neutral 2 2 2 4" xfId="2429" xr:uid="{ABBCA771-BBAA-4C1F-A864-DC04EA0F9634}"/>
    <cellStyle name="Neutral 2 2 3" xfId="2430" xr:uid="{68A3EE4A-A173-4B1A-8C72-BF5365B25045}"/>
    <cellStyle name="Neutral 2 2 4" xfId="2431" xr:uid="{27730F89-5407-4E8A-9B04-1F801A7CB3F8}"/>
    <cellStyle name="Neutral 2 2 5" xfId="2432" xr:uid="{7370B74F-45AF-495D-BA2D-71C5EE42031A}"/>
    <cellStyle name="Neutral 2 2 6" xfId="2433" xr:uid="{AADA08E8-3E5F-4D0B-8A24-C005E46D931F}"/>
    <cellStyle name="Neutral 2 2 7" xfId="3752" xr:uid="{69D93A30-1E14-42EB-BE20-8CFA1FC31135}"/>
    <cellStyle name="Neutral 2 3" xfId="2434" xr:uid="{21E27568-B83F-4988-BB32-5196DB1DAC95}"/>
    <cellStyle name="Neutral 2 3 2" xfId="2435" xr:uid="{29C33B8D-796A-4266-B504-E5A3826604B1}"/>
    <cellStyle name="Neutral 2 3 3" xfId="2436" xr:uid="{686FAFF2-DA32-4617-A2C0-B84FCFF85444}"/>
    <cellStyle name="Neutral 2 3 4" xfId="2437" xr:uid="{C8518A3E-6E1E-444A-82C2-F65E1F8A1A73}"/>
    <cellStyle name="Neutral 2 4" xfId="2438" xr:uid="{2EEDA8DE-55A5-4A35-A429-BABF3F67A982}"/>
    <cellStyle name="Neutral 2 4 2" xfId="2439" xr:uid="{7B398B99-948D-4621-A0A6-182D3E3FAB7D}"/>
    <cellStyle name="Neutral 2 4 3" xfId="2440" xr:uid="{461827B2-20E7-4875-8F98-7E4DC94DC093}"/>
    <cellStyle name="Neutral 2 4 4" xfId="2441" xr:uid="{0DE4B87E-50C4-4CAB-BA26-9254FF280E76}"/>
    <cellStyle name="Neutral 2 5" xfId="2442" xr:uid="{4B406538-7BA1-469D-A12F-8AED682E25CC}"/>
    <cellStyle name="Neutral 2 6" xfId="2443" xr:uid="{06BE0211-52D4-4CB9-B83C-5894BCBD0077}"/>
    <cellStyle name="Neutral 2 7" xfId="2444" xr:uid="{F35BBB75-C1F6-4DE7-A644-58AFEE27DCBC}"/>
    <cellStyle name="Neutral 2 8" xfId="2445" xr:uid="{690802DC-D6E0-47FF-8EDB-A4721E14C6D3}"/>
    <cellStyle name="Neutral 2 9" xfId="2446" xr:uid="{E95E08F0-D1EE-4471-8B75-5FAD925CBC01}"/>
    <cellStyle name="Neutral 2_wp2010 ingTFFC2" xfId="2447" xr:uid="{D0CE6B5E-9557-46A9-800F-07643FE37F70}"/>
    <cellStyle name="Neutral 3" xfId="2448" xr:uid="{ECACEC37-1C3A-437E-9D52-CB2A79E838BB}"/>
    <cellStyle name="Neutral 3 2" xfId="2449" xr:uid="{19214F02-516F-4455-A761-41BA537D40C0}"/>
    <cellStyle name="Neutral 3 3" xfId="2450" xr:uid="{2294B3B2-5B5F-4C58-A872-1200587A636C}"/>
    <cellStyle name="Neutral 3 4" xfId="2451" xr:uid="{8E5689D2-6C91-428B-A4AE-72777DBEBD08}"/>
    <cellStyle name="Neutral 3 5" xfId="3681" xr:uid="{8952CDC4-8422-4E40-A23B-F8749DA66856}"/>
    <cellStyle name="Neutral 3_Lead 31.08.10_MSI #9" xfId="2452" xr:uid="{0E7CEF8C-B961-4DC2-801C-8C6311992F50}"/>
    <cellStyle name="Neutral 4" xfId="2453" xr:uid="{82732E15-62DC-4D8B-BDEE-3D239C2C1624}"/>
    <cellStyle name="Neutral 4 2" xfId="2454" xr:uid="{3130BDB0-783C-4DE6-A8AD-CF89549F7B1A}"/>
    <cellStyle name="Neutral 4 3" xfId="2455" xr:uid="{2C3A9092-4CB6-4361-BB15-315E73ED435B}"/>
    <cellStyle name="Neutral 4 4" xfId="2456" xr:uid="{6C4E5FA2-55DF-4402-8FC6-8D9477D0148A}"/>
    <cellStyle name="Neutral 4 5" xfId="3682" xr:uid="{FDACB419-7E54-4392-8C98-FD4EAD03A845}"/>
    <cellStyle name="Neutral 5" xfId="2457" xr:uid="{E0446D36-9EF5-4886-8D98-897A88F53291}"/>
    <cellStyle name="Neutral 5 2" xfId="2458" xr:uid="{2250D9F4-2C09-4B14-B1AC-463F8C0AEB79}"/>
    <cellStyle name="Neutral 5 3" xfId="2459" xr:uid="{1659D46C-7554-4E96-B040-8A714725B91F}"/>
    <cellStyle name="Neutral 5 4" xfId="2460" xr:uid="{AD3AEB30-7959-47C9-BBAC-8C4AEC0D7EDF}"/>
    <cellStyle name="Neutral 5 5" xfId="3813" xr:uid="{6835554A-9E17-41C6-B57C-FDA19885E901}"/>
    <cellStyle name="Neutral 6" xfId="2461" xr:uid="{4091615A-055B-4B54-825E-5129EC048FE5}"/>
    <cellStyle name="Neutral 7" xfId="2462" xr:uid="{6BC55C06-8C89-40C8-9A94-141DC7F023AD}"/>
    <cellStyle name="Neutral 8" xfId="2463" xr:uid="{8C954E32-8B2F-4211-A98F-35DDE6C26C06}"/>
    <cellStyle name="Neutral 9" xfId="2464" xr:uid="{9B959D64-D61F-46E5-8685-9FB87BA8E523}"/>
    <cellStyle name="no dec" xfId="212" xr:uid="{210CD565-D5BA-4632-A8E7-6E22D8CC28A2}"/>
    <cellStyle name="no dec 10" xfId="2465" xr:uid="{80D42221-E2FD-4DAB-A21D-AAA0E0AA755D}"/>
    <cellStyle name="no dec 11" xfId="2466" xr:uid="{1F3EE0ED-B462-46F9-9654-DCDAB756BFF3}"/>
    <cellStyle name="no dec 12" xfId="2467" xr:uid="{0FF8E57D-493D-43BF-9925-D2467284E4A2}"/>
    <cellStyle name="no dec 2" xfId="2468" xr:uid="{A71BF7C9-7465-463B-A1BC-C5996527AB94}"/>
    <cellStyle name="no dec 2 2" xfId="2469" xr:uid="{1AB7E26E-2D74-4F87-B803-A3211EE32930}"/>
    <cellStyle name="no dec 2 3" xfId="2470" xr:uid="{601C50BC-8DDF-4C43-AEDF-651F779F7B89}"/>
    <cellStyle name="no dec 2 4" xfId="2471" xr:uid="{FF5E4BEB-FCBD-41A2-B7B1-35D08BD80065}"/>
    <cellStyle name="no dec 2 5" xfId="2472" xr:uid="{A0450B66-0D6A-41DD-A98A-E6BF75C37AD3}"/>
    <cellStyle name="no dec 2_Lead 31.08.10_MSI #9" xfId="2473" xr:uid="{0018D0B3-5414-45C5-976E-41F1EAE715D0}"/>
    <cellStyle name="no dec 3" xfId="2474" xr:uid="{438237A9-E9EE-4138-9A20-70AD92A5130B}"/>
    <cellStyle name="no dec 3 2" xfId="2475" xr:uid="{3B3EC07F-09D1-4BF8-9124-82AD518CD90B}"/>
    <cellStyle name="no dec 3_Lead 31.08.10_MSI #9" xfId="2476" xr:uid="{BD6C2D06-E74A-4B1A-BF1C-B31F8E9D4A1F}"/>
    <cellStyle name="no dec 4" xfId="2477" xr:uid="{82C787C6-3366-4054-BD54-3A2C187EE3B0}"/>
    <cellStyle name="no dec 4 2" xfId="2478" xr:uid="{B173E50E-EAAA-433D-AEAE-09A91C12C713}"/>
    <cellStyle name="no dec 4_Lead 31.08.10_MSI #9" xfId="2479" xr:uid="{D10ABD3B-059E-407B-A25B-5B7E245DA328}"/>
    <cellStyle name="no dec 5" xfId="2480" xr:uid="{BEB61658-9E9D-4C40-BAFD-B211890AFF33}"/>
    <cellStyle name="no dec 6" xfId="2481" xr:uid="{7A8FDE88-3679-4BB2-B33C-F69DC27402D5}"/>
    <cellStyle name="no dec 7" xfId="2482" xr:uid="{19433F8E-44EA-49A9-A07B-096734858F6E}"/>
    <cellStyle name="no dec 8" xfId="2483" xr:uid="{C838A660-2C71-4432-B5B3-2A3EDE983538}"/>
    <cellStyle name="no dec 9" xfId="2484" xr:uid="{7027EFAA-F851-417B-B407-5EE2EB0E40EC}"/>
    <cellStyle name="no dec_Book1" xfId="2485" xr:uid="{ACC16AF4-B96E-4C7C-B546-8579B79EF9E6}"/>
    <cellStyle name="Normal" xfId="0" builtinId="0"/>
    <cellStyle name="Normal - Style1" xfId="213" xr:uid="{BD0EF14D-718C-4995-A1BE-D2FCA194E8A8}"/>
    <cellStyle name="Normal - Style1 10" xfId="2486" xr:uid="{920A4FE5-0FC9-4454-A786-E0859E4D2CBC}"/>
    <cellStyle name="Normal - Style1 11" xfId="2487" xr:uid="{1183A2AA-91DD-416A-BE51-3A42E195D6A2}"/>
    <cellStyle name="Normal - Style1 12" xfId="2488" xr:uid="{015DCEA3-F7D5-4729-A5A4-4980DEEA090D}"/>
    <cellStyle name="Normal - Style1 13" xfId="2489" xr:uid="{038B99B7-72CF-4DB4-A7F9-AAD73AFD616A}"/>
    <cellStyle name="Normal - Style1 2" xfId="214" xr:uid="{4D0D9D28-5CC0-47EC-A8EF-96BC5183BF5C}"/>
    <cellStyle name="Normal - Style1 2 2" xfId="2490" xr:uid="{18B87323-55A6-444B-B342-77444EFE5CB3}"/>
    <cellStyle name="Normal - Style1 2 3" xfId="2491" xr:uid="{A319E64B-7AB7-40AF-BA8A-E5FE5C15AA2D}"/>
    <cellStyle name="Normal - Style1 2 4" xfId="2492" xr:uid="{D76FE218-22E3-4BB5-85B0-DB492598BF38}"/>
    <cellStyle name="Normal - Style1 2_ธนสารพลัส 25.09  LEAD&amp;FS" xfId="2493" xr:uid="{459F5328-F6AD-43F7-AB80-8C996552FE9F}"/>
    <cellStyle name="Normal - Style1 3" xfId="2494" xr:uid="{57D4703F-50A3-4A01-A755-B02C6732FB6F}"/>
    <cellStyle name="Normal - Style1 4" xfId="2495" xr:uid="{F7306983-2CC6-462F-9EA3-B72099CAE845}"/>
    <cellStyle name="Normal - Style1 5" xfId="2496" xr:uid="{0EAC16DF-3DC4-43E7-8F6A-70BA2F56F626}"/>
    <cellStyle name="Normal - Style1 6" xfId="2497" xr:uid="{896DF2FF-532C-437F-B6A1-3EA6E6E01BFB}"/>
    <cellStyle name="Normal - Style1 7" xfId="2498" xr:uid="{20A49C34-4B2F-433F-AED2-7AC5D5D1A0D7}"/>
    <cellStyle name="Normal - Style1 8" xfId="2499" xr:uid="{A5ED21ED-C9AC-4084-8BC5-8D64A1A0D0F4}"/>
    <cellStyle name="Normal - Style1 9" xfId="2500" xr:uid="{B9B7540A-9FED-48F4-B1BE-8AC4E36ACBE5}"/>
    <cellStyle name="Normal - Style1_Book1" xfId="2501" xr:uid="{01610D80-A01F-4FFF-9A39-A3EBA3F05131}"/>
    <cellStyle name="Normal [-]" xfId="215" xr:uid="{A1C7A9E4-29D3-4DE9-AF80-857AABB3362E}"/>
    <cellStyle name="Normal [0]" xfId="216" xr:uid="{676AD36A-E733-4F38-84DF-A278899744F5}"/>
    <cellStyle name="Normal 10" xfId="2502" xr:uid="{31E4B295-9E22-44C9-8A60-E55A0771C5CF}"/>
    <cellStyle name="Normal 10 2" xfId="2503" xr:uid="{22E6F10E-A71E-4083-8EEF-77CCFCF6BC7E}"/>
    <cellStyle name="Normal 10 3" xfId="2504" xr:uid="{87206BAA-EC37-48CF-B54A-F8B8A898C6F5}"/>
    <cellStyle name="Normal 10 4" xfId="2505" xr:uid="{A10674B6-0110-4B61-AB81-9841DED6C26C}"/>
    <cellStyle name="Normal 10_Book1" xfId="2506" xr:uid="{AD6556FC-1E12-486E-829F-6D1F9D271AFC}"/>
    <cellStyle name="Normal 11" xfId="2507" xr:uid="{73D08DA7-11B1-477D-AECF-EF75149012C6}"/>
    <cellStyle name="Normal 11 2" xfId="2508" xr:uid="{E7F5836E-C421-4B5B-A45A-46D9BF3CCCE1}"/>
    <cellStyle name="Normal 11 2 2" xfId="13" xr:uid="{C2EE3ABD-871F-4CAD-A18E-778EAEC51CCB}"/>
    <cellStyle name="Normal 11 3" xfId="2509" xr:uid="{30C0E609-3A36-4297-83E5-3B6D6D462CA7}"/>
    <cellStyle name="Normal 11 3 2" xfId="2510" xr:uid="{A724777D-1123-42D2-A7F8-49E15FD037FF}"/>
    <cellStyle name="Normal 11 4" xfId="2511" xr:uid="{DEE00A2E-4E58-41F9-A125-14DE71C2BAE7}"/>
    <cellStyle name="Normal 11 5" xfId="2512" xr:uid="{030F0D43-A658-4BFF-A05F-974E09CBB0ED}"/>
    <cellStyle name="Normal 11 6" xfId="2513" xr:uid="{D235DCD2-2A0F-4B47-B686-0B86B8FD066B}"/>
    <cellStyle name="Normal 12" xfId="217" xr:uid="{AA0CFD66-D3B4-4B23-93B5-50A89AF90DFD}"/>
    <cellStyle name="Normal 12 2" xfId="2514" xr:uid="{BB9222FC-03F1-456A-9A51-958AC0BAE167}"/>
    <cellStyle name="Normal 12 3" xfId="2515" xr:uid="{3AAD64BD-C232-4EA3-93EF-4CB1FA0A716C}"/>
    <cellStyle name="Normal 12 4" xfId="2516" xr:uid="{E6085707-D134-46A3-8FE6-2A4060E10761}"/>
    <cellStyle name="Normal 12 5" xfId="3486" xr:uid="{F91933B5-83CC-4C40-AED6-385D33E32161}"/>
    <cellStyle name="Normal 13" xfId="2517" xr:uid="{F2F4F7B0-7BD8-4954-911A-7B3ECE139750}"/>
    <cellStyle name="Normal 13 2" xfId="2518" xr:uid="{43E58A4B-78B7-4F93-9948-DFA75AD3D001}"/>
    <cellStyle name="Normal 13 3" xfId="2519" xr:uid="{ADCA8B62-C15A-490E-8C51-3073B3ED68D8}"/>
    <cellStyle name="Normal 13 4" xfId="2520" xr:uid="{95522B62-2D70-4322-B86F-51BD80479678}"/>
    <cellStyle name="Normal 13 5" xfId="2521" xr:uid="{82BF5D75-AE6C-48D9-8871-090E5384D903}"/>
    <cellStyle name="Normal 13 6" xfId="2522" xr:uid="{ADD8C6D3-4F93-414F-A48B-FA5067D71877}"/>
    <cellStyle name="Normal 14" xfId="218" xr:uid="{3D0A6B73-E0E3-438C-AAA7-A637BC33F10D}"/>
    <cellStyle name="Normal 14 2" xfId="2523" xr:uid="{CA58AC1F-F0CA-4850-A9D2-F6CE3575C01B}"/>
    <cellStyle name="Normal 14 3" xfId="2524" xr:uid="{BD23BA59-1A9E-4D8D-884B-5352DD5711F1}"/>
    <cellStyle name="Normal 14 4" xfId="2525" xr:uid="{151D5017-9242-479A-AE41-76306D2FBE47}"/>
    <cellStyle name="Normal 14 5" xfId="3541" xr:uid="{DFC33D51-4D35-48D1-985D-7676BE1C1EB5}"/>
    <cellStyle name="Normal 15" xfId="16" xr:uid="{34DE02FE-B8E2-4D8D-8D16-68C95F0847FB}"/>
    <cellStyle name="Normal 15 2" xfId="2526" xr:uid="{C76CA424-598D-4E77-81AD-F66AC7B39F2F}"/>
    <cellStyle name="Normal 15 3" xfId="2527" xr:uid="{704FB688-F34B-4086-9F20-2450C962A136}"/>
    <cellStyle name="Normal 15 4" xfId="2528" xr:uid="{AA68F353-D61E-45B7-AB75-76612FBFB592}"/>
    <cellStyle name="Normal 16" xfId="2529" xr:uid="{0CABF956-FA36-4955-BA17-84EA04AA1525}"/>
    <cellStyle name="Normal 16 2" xfId="2530" xr:uid="{4A53B7E6-2250-4BDE-A02E-0EF6EE9EDDAB}"/>
    <cellStyle name="Normal 16 3" xfId="2531" xr:uid="{F985D252-103B-4B32-B849-5B2F19E0326D}"/>
    <cellStyle name="Normal 16 4" xfId="2532" xr:uid="{9370727E-213B-4EA0-B41D-025CC2744D2E}"/>
    <cellStyle name="Normal 17" xfId="219" xr:uid="{E8BB1AAC-35D6-4AB8-BC20-1041B228733F}"/>
    <cellStyle name="Normal 17 2" xfId="2533" xr:uid="{378E986A-E605-4487-9E30-327DC6B41218}"/>
    <cellStyle name="Normal 17 3" xfId="2534" xr:uid="{51B9B6E2-41AC-41C8-B1A3-18641F8AEDFC}"/>
    <cellStyle name="Normal 17 4" xfId="2535" xr:uid="{2ADB7903-5C27-4E41-A1F0-B07DDA443EDA}"/>
    <cellStyle name="Normal 17 5" xfId="3542" xr:uid="{E2E4B1D2-0DE3-4156-B82C-86F05DBFFDFA}"/>
    <cellStyle name="Normal 18" xfId="2536" xr:uid="{F4111E2A-9994-4682-A625-CA120C56868D}"/>
    <cellStyle name="Normal 18 2" xfId="2537" xr:uid="{FE6955A2-7C96-4328-AB08-E8B111BB0756}"/>
    <cellStyle name="Normal 18 3" xfId="2538" xr:uid="{FEFCEB3A-A216-44FC-A1C4-75D08DD5CAF4}"/>
    <cellStyle name="Normal 18 4" xfId="2539" xr:uid="{56942EB6-98B4-4AC7-8849-51F90F324D6C}"/>
    <cellStyle name="Normal 18_ING TGEM - DIV  Lead  31.08.2010" xfId="2540" xr:uid="{EEE63799-4603-4C1D-801E-5DB85971D513}"/>
    <cellStyle name="Normal 19" xfId="220" xr:uid="{9100C79B-B188-43D8-9624-4A7D243DDCA6}"/>
    <cellStyle name="Normal 19 2" xfId="2541" xr:uid="{18113181-4C26-421A-AADF-1360D6F8D0B5}"/>
    <cellStyle name="Normal 19 3" xfId="2542" xr:uid="{FEFB15A0-D77E-484F-9F0C-73F59D2E3A9E}"/>
    <cellStyle name="Normal 19 4" xfId="2543" xr:uid="{7F5EA7CD-1274-4C9D-8C8B-FA3F42767CBD}"/>
    <cellStyle name="Normal 2" xfId="1" xr:uid="{00000000-0005-0000-0000-000002000000}"/>
    <cellStyle name="Normal 2 10" xfId="2544" xr:uid="{29A54FC5-59F7-42D6-B6C9-E9658038157A}"/>
    <cellStyle name="Normal 2 10 2" xfId="2545" xr:uid="{CA9CC3A7-E153-4148-BF06-1C2FD2705243}"/>
    <cellStyle name="Normal 2 10_Lead 31.08.10_MSI #9" xfId="2546" xr:uid="{CA87C284-C15E-484D-BD9A-9ECF37EC2436}"/>
    <cellStyle name="Normal 2 11" xfId="2547" xr:uid="{FF1799FF-40AA-433D-A548-5CF5035A40A1}"/>
    <cellStyle name="Normal 2 12" xfId="2548" xr:uid="{FCACA8D5-F746-4A8F-8AD1-C50AD18430AE}"/>
    <cellStyle name="Normal 2 13" xfId="2549" xr:uid="{463FE2F6-662E-4A5A-A57F-1F93CBB2C78C}"/>
    <cellStyle name="Normal 2 14" xfId="2550" xr:uid="{161A5920-C03F-41DD-B843-5D58600F0832}"/>
    <cellStyle name="Normal 2 15" xfId="2551" xr:uid="{19C8C4AB-5BD5-477A-8115-37C0CF1F9351}"/>
    <cellStyle name="Normal 2 16" xfId="2552" xr:uid="{66A4E1DB-0E72-4F0E-9B93-EA221CC329B1}"/>
    <cellStyle name="Normal 2 17" xfId="2553" xr:uid="{5DD12E18-A9B7-4969-A414-12B680DC0049}"/>
    <cellStyle name="Normal 2 18" xfId="2554" xr:uid="{88060074-1902-4BE7-8E4B-B32824748CAF}"/>
    <cellStyle name="Normal 2 19" xfId="2555" xr:uid="{D6FB4790-54B5-4249-A71E-1EF4D3687F54}"/>
    <cellStyle name="Normal 2 2" xfId="11" xr:uid="{4668001F-C612-4278-AE39-CB806AE39395}"/>
    <cellStyle name="Normal 2 2 10" xfId="2556" xr:uid="{E4D61D24-238B-479D-AE43-96916E9F4D7D}"/>
    <cellStyle name="Normal 2 2 11" xfId="2557" xr:uid="{AFCBA730-7352-4189-ABEC-F83E4015E64E}"/>
    <cellStyle name="Normal 2 2 12" xfId="3488" xr:uid="{77A76161-1159-4212-908F-515211B8FAC3}"/>
    <cellStyle name="Normal 2 2 13" xfId="53" xr:uid="{38201426-7806-42AA-B821-D50D8C0C735A}"/>
    <cellStyle name="Normal 2 2 2" xfId="2558" xr:uid="{6DC3264B-0CE4-4B16-A7C1-F528B2861BF9}"/>
    <cellStyle name="Normal 2 2 2 10" xfId="3754" xr:uid="{366E0A9A-3218-4F5A-BF4D-2375349104AF}"/>
    <cellStyle name="Normal 2 2 2 2" xfId="2559" xr:uid="{B017ECAE-9000-4357-9C27-337ED185FBB4}"/>
    <cellStyle name="Normal 2 2 2 2 2" xfId="2560" xr:uid="{E93D3E97-BC50-48BE-A393-50443403767A}"/>
    <cellStyle name="Normal 2 2 2 3" xfId="2561" xr:uid="{51C0CFBE-BE2B-4030-B7A3-8A2AFB360260}"/>
    <cellStyle name="Normal 2 2 2 4" xfId="2562" xr:uid="{FB7582CE-5F79-4713-B1E1-76002AE2EE4A}"/>
    <cellStyle name="Normal 2 2 2 5" xfId="2563" xr:uid="{108AB19C-B1B6-4091-B237-F0BB7CFCE347}"/>
    <cellStyle name="Normal 2 2 2 6" xfId="2564" xr:uid="{8070D735-097C-4484-B997-D6D37B17BA12}"/>
    <cellStyle name="Normal 2 2 2 7" xfId="2565" xr:uid="{309DA442-D99E-4D24-8677-AA078A384BAB}"/>
    <cellStyle name="Normal 2 2 2 8" xfId="2566" xr:uid="{3065B24B-A27E-49F6-A5B8-09BABB3EE8BC}"/>
    <cellStyle name="Normal 2 2 2 9" xfId="2567" xr:uid="{61D2BB0E-097F-4500-B63A-A2A6F754E20F}"/>
    <cellStyle name="Normal 2 2 2_BP17.09_ LEAD10" xfId="2568" xr:uid="{19629982-0588-4C2B-849C-127E1A8A201B}"/>
    <cellStyle name="Normal 2 2 3" xfId="2569" xr:uid="{2408D8A8-7292-461E-8F42-441194665119}"/>
    <cellStyle name="Normal 2 2 3 2" xfId="2570" xr:uid="{728F9F06-7380-4AE5-B9F4-F775FBFB6DE3}"/>
    <cellStyle name="Normal 2 2 3_wp2010 ingTFFC2" xfId="2571" xr:uid="{CACD94C6-0ED1-443E-909E-E30C75DC2CF6}"/>
    <cellStyle name="Normal 2 2 4" xfId="2572" xr:uid="{A2FFC173-AAFB-4A1B-8B1A-0929EF997110}"/>
    <cellStyle name="Normal 2 2 5" xfId="2573" xr:uid="{7AFD9D6C-4EF8-4373-B7BB-18B3938F8161}"/>
    <cellStyle name="Normal 2 2 6" xfId="2574" xr:uid="{644161CA-F200-4197-9233-4C53A9E5FBCE}"/>
    <cellStyle name="Normal 2 2 7" xfId="2575" xr:uid="{ADCC12B1-4B4F-424E-BD23-40EDD2E38A92}"/>
    <cellStyle name="Normal 2 2 8" xfId="2576" xr:uid="{0F5D8E15-E7FC-488D-90E2-E8C50A4F41BA}"/>
    <cellStyle name="Normal 2 2 9" xfId="2577" xr:uid="{101FA020-479C-425D-ABDB-4F5E20452C74}"/>
    <cellStyle name="Normal 2 2_Book1" xfId="2578" xr:uid="{5AB2385F-ED34-4AA4-AD37-43D08FCE82D3}"/>
    <cellStyle name="Normal 2 20" xfId="2579" xr:uid="{A3A506A3-6140-4565-A610-DE6CDDA024FA}"/>
    <cellStyle name="Normal 2 21" xfId="2580" xr:uid="{126A5E47-A883-4BBE-9F1C-FF3559A791AB}"/>
    <cellStyle name="Normal 2 22" xfId="2581" xr:uid="{A433CCFB-DD28-43A4-A1C6-F5A1D2F99EE3}"/>
    <cellStyle name="Normal 2 23" xfId="2582" xr:uid="{C546A331-03EB-4454-82D9-FC8A17DD9D5E}"/>
    <cellStyle name="Normal 2 24" xfId="2583" xr:uid="{DC580CE3-7C5E-402E-BD4C-8B420085C865}"/>
    <cellStyle name="Normal 2 25" xfId="2584" xr:uid="{495AC100-A6F4-4A74-8A88-1083077D1C3B}"/>
    <cellStyle name="Normal 2 26" xfId="2585" xr:uid="{BD459898-4392-4AC4-8D0D-B93BD434281D}"/>
    <cellStyle name="Normal 2 27" xfId="2586" xr:uid="{D1E1E49E-01AD-485F-A5CD-3584D2392EC8}"/>
    <cellStyle name="Normal 2 28" xfId="2587" xr:uid="{A58A9335-7CB3-420A-A6ED-53EAEE09CDFD}"/>
    <cellStyle name="Normal 2 29" xfId="2588" xr:uid="{32694246-D564-458A-A4E3-F90970388F32}"/>
    <cellStyle name="Normal 2 3" xfId="222" xr:uid="{AD44542E-A6DB-425C-A555-A9830CC3D694}"/>
    <cellStyle name="Normal 2 3 2" xfId="2589" xr:uid="{8D66C068-6870-4687-A41E-877589E33254}"/>
    <cellStyle name="Normal 2 3 2 2" xfId="3755" xr:uid="{600E41AD-D088-4A7A-BD9D-B2D127BDAD95}"/>
    <cellStyle name="Normal 2 3 3" xfId="2590" xr:uid="{458F2253-0D0B-4880-8DD6-1AEAE4B6535C}"/>
    <cellStyle name="Normal 2 3 4" xfId="2591" xr:uid="{C2C75FE2-E4E7-4291-94D0-E003DD606454}"/>
    <cellStyle name="Normal 2 3 5" xfId="3490" xr:uid="{2D324FBE-6F5C-4B49-A695-EDD6E9DB178D}"/>
    <cellStyle name="Normal 2 30" xfId="2592" xr:uid="{790049A2-50F5-4023-9028-79DF7263277E}"/>
    <cellStyle name="Normal 2 31" xfId="3469" xr:uid="{A64127FE-8B83-4A10-8A56-CF73F5E3C0B5}"/>
    <cellStyle name="Normal 2 32" xfId="3484" xr:uid="{6E77A1DF-0F3C-47F3-AC14-18EB774E2B96}"/>
    <cellStyle name="Normal 2 33" xfId="3555" xr:uid="{BA36A4C3-273C-4EC5-9EA8-253F27629788}"/>
    <cellStyle name="Normal 2 34" xfId="3873" xr:uid="{582F402B-8D1C-4368-829F-383BAC5E5ADA}"/>
    <cellStyle name="Normal 2 35" xfId="221" xr:uid="{E137D440-9163-4D82-8473-35079783A5B3}"/>
    <cellStyle name="Normal 2 36" xfId="3881" xr:uid="{E75CA55C-C1D5-44EC-8D8C-193564D96D26}"/>
    <cellStyle name="Normal 2 37" xfId="3883" xr:uid="{3D730643-967E-48DF-B285-4C1AD7F47EC9}"/>
    <cellStyle name="Normal 2 4" xfId="7" xr:uid="{00000000-0005-0000-0000-000003000000}"/>
    <cellStyle name="Normal 2 4 2" xfId="2593" xr:uid="{C0B880C5-81EA-4ADE-B321-8420C3C9C467}"/>
    <cellStyle name="Normal 2 4 2 2" xfId="3782" xr:uid="{E624FF65-7A98-433A-8871-5D99A91B0688}"/>
    <cellStyle name="Normal 2 4 3" xfId="3753" xr:uid="{0CF1BF05-18A4-4ACE-A468-E10B538BD9DB}"/>
    <cellStyle name="Normal 2 5" xfId="2594" xr:uid="{DC6419AE-0124-4678-99B2-48669E95BBC9}"/>
    <cellStyle name="Normal 2 6" xfId="2595" xr:uid="{E4ADDB29-A153-44BA-A55E-E0A8BC46B178}"/>
    <cellStyle name="Normal 2 7" xfId="12" xr:uid="{802B796B-B2BE-4973-AC48-37481E708275}"/>
    <cellStyle name="Normal 2 7 2" xfId="3795" xr:uid="{6ADAC987-524A-4039-8AB6-D7974B94AB0B}"/>
    <cellStyle name="Normal 2 7 3" xfId="2596" xr:uid="{0369B86F-6355-4CD4-AD61-76C6E0BD4F06}"/>
    <cellStyle name="Normal 2 8" xfId="2597" xr:uid="{068EC1DC-FDE9-422B-9866-EB2FA5A4FFDA}"/>
    <cellStyle name="Normal 2 9" xfId="2598" xr:uid="{1AD5E959-0A28-47AE-B8CB-C4D3D590BFEA}"/>
    <cellStyle name="Normal 2_Book1" xfId="2599" xr:uid="{35AD52B7-3C00-4EB7-8487-2FD2236D64E3}"/>
    <cellStyle name="Normal 20" xfId="223" xr:uid="{A69FAD33-9F27-4DC2-B4EC-E896EB428855}"/>
    <cellStyle name="Normal 20 2" xfId="2600" xr:uid="{A8F9A3D7-7235-4DDB-BA6B-41902C857904}"/>
    <cellStyle name="Normal 21" xfId="224" xr:uid="{30ADC441-0D4C-4206-B471-9FF228AF60EE}"/>
    <cellStyle name="Normal 21 2" xfId="3543" xr:uid="{63C88ED9-8F74-4EF2-BF46-5C09F3CDFF4B}"/>
    <cellStyle name="Normal 22" xfId="225" xr:uid="{C0BFA82D-EF2E-49FF-A181-8375E6D45980}"/>
    <cellStyle name="Normal 22 2" xfId="3544" xr:uid="{6EC6C518-571A-4128-96FE-B9F9ADD2E9E7}"/>
    <cellStyle name="Normal 23" xfId="2601" xr:uid="{6057E264-2BBD-419C-B15B-97FAEEF1A2F1}"/>
    <cellStyle name="Normal 24" xfId="9" xr:uid="{BB74426C-523B-45B0-AFD8-5AA9D7423DA2}"/>
    <cellStyle name="Normal 24 2" xfId="14" xr:uid="{3A5F25BF-866F-496E-ACF7-2064C2B1CCCA}"/>
    <cellStyle name="Normal 24 2 2" xfId="3366" xr:uid="{3CDAB69C-DB5A-4E57-8423-9253C773033A}"/>
    <cellStyle name="Normal 25" xfId="2602" xr:uid="{3B9FDB76-B4DB-450B-8F36-EE2D4552465C}"/>
    <cellStyle name="Normal 25 2" xfId="3367" xr:uid="{DA102120-FBC7-4F2E-8856-FA1E3C042431}"/>
    <cellStyle name="Normal 25 3" xfId="3368" xr:uid="{B25B6022-0601-4B8B-96BF-A53D5702E52E}"/>
    <cellStyle name="Normal 26" xfId="2603" xr:uid="{C8B22C36-40B4-41EB-807E-7A09D476D851}"/>
    <cellStyle name="Normal 26 2" xfId="2604" xr:uid="{DC869C10-C0AC-4E45-8B96-9AE6F524A2BE}"/>
    <cellStyle name="Normal 26 2 2" xfId="3568" xr:uid="{79CF4366-812C-4CDD-BEDF-E37469EFAC16}"/>
    <cellStyle name="Normal 26 3" xfId="2605" xr:uid="{5E473908-A6D9-4D52-A2E8-A4A33CC95682}"/>
    <cellStyle name="Normal 26 4" xfId="2606" xr:uid="{B41227BA-AD2D-4258-A431-E3B96FDE781C}"/>
    <cellStyle name="Normal 27" xfId="2607" xr:uid="{1CFD5C2B-72D0-40C0-AF78-D80A9A42C2CD}"/>
    <cellStyle name="Normal 27 2" xfId="3770" xr:uid="{D022715A-2807-405C-B530-0C790EAC578A}"/>
    <cellStyle name="Normal 28" xfId="2608" xr:uid="{79A83723-4E41-4A80-BC7E-D549D2DDB7A2}"/>
    <cellStyle name="Normal 28 2" xfId="3559" xr:uid="{21D24AA1-85D7-4D3A-A3AB-98936E0E5934}"/>
    <cellStyle name="Normal 29" xfId="2609" xr:uid="{CFE41DC6-2EF5-4AEA-A979-CA97044AC7C8}"/>
    <cellStyle name="Normal 29 2" xfId="3558" xr:uid="{527FDBDF-67FB-4CD0-94EF-D6EF6890A31C}"/>
    <cellStyle name="Normal 3" xfId="226" xr:uid="{B172AEB0-67EE-460B-8225-279B28B607E7}"/>
    <cellStyle name="Normal 3 10" xfId="2610" xr:uid="{05567259-1F3C-434E-B70F-A0732560B4F0}"/>
    <cellStyle name="Normal 3 11" xfId="2611" xr:uid="{6548DDF6-1AE6-48AA-9DE9-2120DED5D844}"/>
    <cellStyle name="Normal 3 12" xfId="3489" xr:uid="{A58CC701-41A8-43BD-91D2-CE8278109233}"/>
    <cellStyle name="Normal 3 2" xfId="2612" xr:uid="{438BBBEE-5A67-43B0-AE5A-920AB283458E}"/>
    <cellStyle name="Normal 3 2 10" xfId="3411" xr:uid="{D4B38025-8387-4C4E-8A81-D6BA4334515B}"/>
    <cellStyle name="Normal 3 2 11" xfId="3756" xr:uid="{09B9A675-ECA5-46C4-8FB3-39DDF35BBE6C}"/>
    <cellStyle name="Normal 3 2 2" xfId="2613" xr:uid="{1F03B7A5-B8D5-4B8B-B6F8-D346B4281154}"/>
    <cellStyle name="Normal 3 2 2 2" xfId="3412" xr:uid="{6B9F51B6-C119-48DA-8CBB-9A4CB4BB8F57}"/>
    <cellStyle name="Normal 3 2 3" xfId="2614" xr:uid="{DEACEA23-1438-466A-842E-245B3A4E408A}"/>
    <cellStyle name="Normal 3 2 4" xfId="2615" xr:uid="{6320CA94-552E-4467-A27E-6594FC4A3F4B}"/>
    <cellStyle name="Normal 3 2 5" xfId="2616" xr:uid="{2C73AA97-FCD5-4758-A9B3-1E209AF93D45}"/>
    <cellStyle name="Normal 3 2 6" xfId="2617" xr:uid="{4065C9E7-1E17-417C-98E0-16E11C180B29}"/>
    <cellStyle name="Normal 3 2 7" xfId="2618" xr:uid="{1515E556-486B-4C60-8FDD-51791F8B603F}"/>
    <cellStyle name="Normal 3 2 8" xfId="2619" xr:uid="{4028BC7C-09EA-46E2-9D80-CAAA81318665}"/>
    <cellStyle name="Normal 3 2 9" xfId="2620" xr:uid="{D936E033-9A77-442B-BEA7-C73C72D5064B}"/>
    <cellStyle name="Normal 3 2_Book1" xfId="2621" xr:uid="{9671A6FE-61A3-4135-A64E-F1C3DD356415}"/>
    <cellStyle name="Normal 3 3" xfId="2622" xr:uid="{6C32302A-148E-419B-8EDE-4DD8A3A83152}"/>
    <cellStyle name="Normal 3 3 2" xfId="2623" xr:uid="{A43F2C22-44F1-445A-9526-46626234CD29}"/>
    <cellStyle name="Normal 3 3 2 2" xfId="3414" xr:uid="{87D4A241-13A3-41D0-9DDA-034357E72216}"/>
    <cellStyle name="Normal 3 3 3" xfId="2624" xr:uid="{10DE59CB-20CB-4C95-B54D-E4E7B91F463B}"/>
    <cellStyle name="Normal 3 3 4" xfId="2625" xr:uid="{634A0226-EF80-40E1-88CC-50E29CFC7D51}"/>
    <cellStyle name="Normal 3 3 5" xfId="3413" xr:uid="{6E4D77BB-0AB0-479F-93A1-51967D18CB01}"/>
    <cellStyle name="Normal 3 3 6" xfId="3479" xr:uid="{B5503D83-5B87-4D77-BE4C-562E4202A8D3}"/>
    <cellStyle name="Normal 3 4" xfId="2626" xr:uid="{43FE057C-1262-4B11-B4B9-AEBB94515455}"/>
    <cellStyle name="Normal 3 4 2" xfId="2627" xr:uid="{F139DEAA-E13A-4876-ADB9-B20E40930B31}"/>
    <cellStyle name="Normal 3 4 3" xfId="3415" xr:uid="{2F1FE735-94A8-424E-8D03-DC1BAA6CD49B}"/>
    <cellStyle name="Normal 3 4_Lead 31.08.10_MSI #9" xfId="2628" xr:uid="{A140A469-EEA1-4CA5-B459-CA75B02CB824}"/>
    <cellStyle name="Normal 3 5" xfId="2629" xr:uid="{3CE8799D-27C4-464E-8FE7-504FF312C706}"/>
    <cellStyle name="Normal 3 6" xfId="2630" xr:uid="{A7173892-C5FF-4993-9BF8-2AD12C2E6D4E}"/>
    <cellStyle name="Normal 3 7" xfId="2631" xr:uid="{8E691193-A8E3-420C-AD21-937776EC778B}"/>
    <cellStyle name="Normal 3 8" xfId="2632" xr:uid="{89048519-E0CD-4DD4-A69E-B9160A887F33}"/>
    <cellStyle name="Normal 3 9" xfId="2633" xr:uid="{AA1BF82C-4838-4BF4-B23C-308047182EBB}"/>
    <cellStyle name="Normal 3_Book1" xfId="2634" xr:uid="{6B8D8095-20C0-4786-8D7C-4E602F93487C}"/>
    <cellStyle name="Normal 30" xfId="2635" xr:uid="{492A2906-7E73-4C31-AF7E-42942E039BAA}"/>
    <cellStyle name="Normal 30 2" xfId="3560" xr:uid="{28D5C269-A776-478A-B366-77119DF58BFF}"/>
    <cellStyle name="Normal 31" xfId="2636" xr:uid="{C16FF28D-A621-4F00-84AC-803E82A6B934}"/>
    <cellStyle name="Normal 31 2" xfId="3362" xr:uid="{248896B4-7F87-4E3F-A6D0-494614EB8223}"/>
    <cellStyle name="Normal 32" xfId="2637" xr:uid="{52E4F699-29D2-4FE7-AB9E-ACD0AD7790EC}"/>
    <cellStyle name="Normal 32 2" xfId="3563" xr:uid="{DB516C84-6A9D-4168-85A3-A8C99E1E1E46}"/>
    <cellStyle name="Normal 33" xfId="2638" xr:uid="{F0A5BC2D-7B19-4743-B15C-1053460BFF15}"/>
    <cellStyle name="Normal 33 2" xfId="3569" xr:uid="{074A2E78-1A35-4ADA-9BC7-871B0F4FCDEA}"/>
    <cellStyle name="Normal 34" xfId="2639" xr:uid="{AEB4BCA0-A873-45B9-AF6C-431DEF78E9A3}"/>
    <cellStyle name="Normal 34 2" xfId="3570" xr:uid="{710A9BEF-0DE4-4DAD-A0D6-2276E2B3BB1A}"/>
    <cellStyle name="Normal 35" xfId="2640" xr:uid="{D988E0D4-13D3-4CB7-9BBE-FCC9324C19BC}"/>
    <cellStyle name="Normal 35 2" xfId="3571" xr:uid="{BD2F2BEF-0F1A-42E9-8B69-A65EEC588BD0}"/>
    <cellStyle name="Normal 36" xfId="2641" xr:uid="{402990C0-93CA-40D5-9514-0797EA63413E}"/>
    <cellStyle name="Normal 36 2" xfId="2642" xr:uid="{634FAD50-212C-42B0-BF9B-0D0175ECAEED}"/>
    <cellStyle name="Normal 36 3" xfId="3379" xr:uid="{9335095E-187F-42D6-8016-C5C43F29DB6C}"/>
    <cellStyle name="Normal 37" xfId="2643" xr:uid="{05402A4D-AE36-4FCE-B968-098D9A3A595A}"/>
    <cellStyle name="Normal 37 2" xfId="3372" xr:uid="{8ABAC7B2-8695-424C-81E6-675CACFC87EF}"/>
    <cellStyle name="Normal 37 2 2" xfId="3446" xr:uid="{9E953D46-C032-4B35-8BC9-92B8A58DAA95}"/>
    <cellStyle name="Normal 38" xfId="2644" xr:uid="{9FBC5F53-A9FC-4B0A-A5C8-CE5FEED771D0}"/>
    <cellStyle name="Normal 38 2" xfId="3631" xr:uid="{29AA48B4-E222-4526-9A2A-5A52B49859A5}"/>
    <cellStyle name="Normal 39" xfId="2645" xr:uid="{91A07C08-0017-4912-B80B-458F8B44E2CC}"/>
    <cellStyle name="Normal 39 2" xfId="3632" xr:uid="{FCE82E80-CE04-48B6-86EE-D1C1A6F563EC}"/>
    <cellStyle name="Normal 4" xfId="227" xr:uid="{445CC3EA-6908-4C48-AF7A-C26075DD8885}"/>
    <cellStyle name="Normal 4 10" xfId="2646" xr:uid="{5AE611D8-CEEA-47B8-8006-FD6C84237A37}"/>
    <cellStyle name="Normal 4 11" xfId="3493" xr:uid="{92395929-B42A-4A66-B945-9E011394BFEB}"/>
    <cellStyle name="Normal 4 2" xfId="2647" xr:uid="{DCF77A85-8F0D-4791-94E0-DCD10C58F949}"/>
    <cellStyle name="Normal 4 2 2" xfId="2648" xr:uid="{A9DFCA68-4C3B-47D8-80F6-905AFDCFCC55}"/>
    <cellStyle name="Normal 4 2 3" xfId="2649" xr:uid="{5D632050-342C-4C4E-ACFD-DF5E2BA5FBD3}"/>
    <cellStyle name="Normal 4 2 4" xfId="2650" xr:uid="{8EA608B0-FD2B-4183-840F-5429D8BF4BA7}"/>
    <cellStyle name="Normal 4 2_Lead 31.08.10_MSI #9" xfId="2651" xr:uid="{24D11878-D322-4443-AA59-3863015BCA48}"/>
    <cellStyle name="Normal 4 3" xfId="2652" xr:uid="{82730B80-D8B7-4451-9E79-AB833EC47E18}"/>
    <cellStyle name="Normal 4 3 2" xfId="3757" xr:uid="{D1DD83D3-F4C2-4537-861E-C09CE4497034}"/>
    <cellStyle name="Normal 4 4" xfId="2653" xr:uid="{3F55649E-C9A5-4CEC-9278-55CD4E9A6DF4}"/>
    <cellStyle name="Normal 4 5" xfId="2654" xr:uid="{4010508F-3F72-4767-AD3D-42AC2784340E}"/>
    <cellStyle name="Normal 4 6" xfId="2655" xr:uid="{A2EDFAB5-7636-42AA-A85A-CDC5D4022339}"/>
    <cellStyle name="Normal 4 7" xfId="2656" xr:uid="{2C407DAE-BF6E-49D3-8EF9-A92A562221D6}"/>
    <cellStyle name="Normal 4 8" xfId="2657" xr:uid="{E013346E-2837-461E-BA68-8B9CB940E569}"/>
    <cellStyle name="Normal 4 9" xfId="2658" xr:uid="{7700C02D-199E-4E61-9AFE-9FC1D0A03F2C}"/>
    <cellStyle name="Normal 4 9 2" xfId="3416" xr:uid="{C2F819C7-128D-4C48-818C-FCC4E0D7644A}"/>
    <cellStyle name="Normal 4_Book1" xfId="2659" xr:uid="{C0223EA5-377C-4A9D-8DDD-8D597F7EAE9F}"/>
    <cellStyle name="Normal 40" xfId="2660" xr:uid="{1BF58E1C-9E05-4CDF-807E-442FF18D197E}"/>
    <cellStyle name="Normal 40 2" xfId="3633" xr:uid="{89C07FD0-5706-4C4E-A1B0-1A4E0D00CE23}"/>
    <cellStyle name="Normal 41" xfId="2661" xr:uid="{33D1D32D-4A7C-4D30-B24A-F8E183DC3528}"/>
    <cellStyle name="Normal 41 2" xfId="2662" xr:uid="{222D796A-6793-4367-990C-22A52CD4C3D1}"/>
    <cellStyle name="Normal 41 2 2" xfId="3417" xr:uid="{252B39B7-9BB9-49A5-94D2-CCB2D27BE7EC}"/>
    <cellStyle name="Normal 41 3" xfId="3634" xr:uid="{68A19E11-76F4-4E57-B6AD-0F853942227D}"/>
    <cellStyle name="Normal 42" xfId="2663" xr:uid="{8C264AC9-40FE-490F-AD14-F211EED43104}"/>
    <cellStyle name="Normal 42 2" xfId="3386" xr:uid="{66FBF0E9-6272-4BF4-9990-FE637CA55F94}"/>
    <cellStyle name="Normal 43" xfId="2664" xr:uid="{39853343-A386-4505-8185-9A1F13EC108E}"/>
    <cellStyle name="Normal 43 2" xfId="3693" xr:uid="{05831E6D-3AF8-4015-B57E-1CE8AF847474}"/>
    <cellStyle name="Normal 44" xfId="2665" xr:uid="{C0A2C1F1-D715-4374-A476-11AE6C1D72AC}"/>
    <cellStyle name="Normal 44 2" xfId="3694" xr:uid="{03BE1731-9735-4DAD-B2D4-325E7949073E}"/>
    <cellStyle name="Normal 45" xfId="2666" xr:uid="{0BF833FF-D4FF-4865-9BDE-EA1C9880966A}"/>
    <cellStyle name="Normal 45 2" xfId="3695" xr:uid="{D5884683-E70C-438B-8BEE-9BA850BDA81B}"/>
    <cellStyle name="Normal 46" xfId="2667" xr:uid="{20148E46-4256-45AB-9B54-852233506674}"/>
    <cellStyle name="Normal 46 2" xfId="3696" xr:uid="{8EA482FB-5885-4C5E-AE52-9275B8C49B18}"/>
    <cellStyle name="Normal 47" xfId="3359" xr:uid="{3A3597F5-EE22-4A1C-A6D4-193920334D1F}"/>
    <cellStyle name="Normal 47 2" xfId="3699" xr:uid="{4D654002-7023-4F3C-A212-D255E0B21249}"/>
    <cellStyle name="Normal 48" xfId="3363" xr:uid="{D6A1CAFE-B724-48E7-8DC2-6B29209AA907}"/>
    <cellStyle name="Normal 48 2" xfId="3442" xr:uid="{6BCD64C0-60D7-4095-BFCB-F0532F854914}"/>
    <cellStyle name="Normal 48 3" xfId="3700" xr:uid="{CD41E7F9-41E0-4A82-A041-4835899A12F8}"/>
    <cellStyle name="Normal 49" xfId="3369" xr:uid="{66267E3F-612F-40C5-BFA4-02953F04FD9D}"/>
    <cellStyle name="Normal 49 2" xfId="3701" xr:uid="{796A525B-AC3C-4A7D-B556-1B90DE8366DD}"/>
    <cellStyle name="Normal 5" xfId="228" xr:uid="{F62F9D10-606D-4E6A-B753-23AB693C355A}"/>
    <cellStyle name="Normal 5 10" xfId="2668" xr:uid="{B925A64D-E3AB-44A7-ADC2-01E67FF6E5E1}"/>
    <cellStyle name="Normal 5 11" xfId="2669" xr:uid="{E22D28B7-CA57-4D5F-8730-D0F8C2E078A3}"/>
    <cellStyle name="Normal 5 12" xfId="2670" xr:uid="{836228B1-56E9-42DF-8DEC-97D7D51FBC46}"/>
    <cellStyle name="Normal 5 13" xfId="2671" xr:uid="{BBD47741-232B-4957-A71C-85DDD9B755E5}"/>
    <cellStyle name="Normal 5 14" xfId="3384" xr:uid="{95130E31-74C7-4926-B4BC-C576C571D9D7}"/>
    <cellStyle name="Normal 5 2" xfId="2672" xr:uid="{453B5CE2-2D9A-4258-AED1-00B734AF9E26}"/>
    <cellStyle name="Normal 5 2 2" xfId="3758" xr:uid="{F2507B63-96FD-465E-941B-0152DBAF0806}"/>
    <cellStyle name="Normal 5 3" xfId="2673" xr:uid="{60430C6D-83F0-440B-A543-74F85CC3093B}"/>
    <cellStyle name="Normal 5 3 2" xfId="3777" xr:uid="{24E14F51-74C6-4947-8E8F-71D68D6A7A22}"/>
    <cellStyle name="Normal 5 4" xfId="2674" xr:uid="{5F934ADD-1DFC-40E5-94A0-D8FFF7A88D5A}"/>
    <cellStyle name="Normal 5 4 2" xfId="3783" xr:uid="{5F5CB563-E1B2-43D0-8877-B309747DC783}"/>
    <cellStyle name="Normal 5 5" xfId="2675" xr:uid="{B97AF9AC-4752-498F-8EFF-C677F0CD4272}"/>
    <cellStyle name="Normal 5 6" xfId="2676" xr:uid="{DFB49717-32CE-403E-ADDD-5B9C2198ACB2}"/>
    <cellStyle name="Normal 5 7" xfId="2677" xr:uid="{59BA0CBA-0538-46D0-A888-592C841FE29F}"/>
    <cellStyle name="Normal 5 8" xfId="2678" xr:uid="{65A5E500-DD3A-4CE6-8B75-98173FC79CCB}"/>
    <cellStyle name="Normal 5 9" xfId="2679" xr:uid="{40E7FFEC-9BB8-4EC7-A327-9308DB26A23A}"/>
    <cellStyle name="Normal 5_Book1" xfId="2680" xr:uid="{5F878000-C518-48C6-B9BE-8E7D787F856F}"/>
    <cellStyle name="Normal 50" xfId="3381" xr:uid="{D3D0DE80-1FEE-4C5F-8BB2-9CA0169A2D75}"/>
    <cellStyle name="Normal 50 2" xfId="3451" xr:uid="{8537408A-0D8F-42CE-9E2A-B6E36750A76B}"/>
    <cellStyle name="Normal 50 3" xfId="3702" xr:uid="{CA9ADFDD-2119-47F4-8671-380BB4EE41DB}"/>
    <cellStyle name="Normal 51" xfId="3382" xr:uid="{68EB2CB3-DC9C-46C0-B72F-887B7CA1B074}"/>
    <cellStyle name="Normal 51 2" xfId="3452" xr:uid="{37EC2C1A-8FBC-42DE-B135-C544A829C5F9}"/>
    <cellStyle name="Normal 51 3" xfId="3703" xr:uid="{224A4C9A-C37C-45DE-8905-B6FC98E9B9EB}"/>
    <cellStyle name="Normal 52" xfId="3400" xr:uid="{C7B1D657-58E1-4C10-BE25-5B03DC0B3B86}"/>
    <cellStyle name="Normal 52 2" xfId="3704" xr:uid="{59AF4A96-4198-48A1-BAAE-AB73FA7A9B2D}"/>
    <cellStyle name="Normal 53" xfId="3402" xr:uid="{20C8C1FA-1AF1-460D-9215-309526A37C05}"/>
    <cellStyle name="Normal 53 2" xfId="3705" xr:uid="{FB49A1E9-0EB8-4C45-BF5A-CF7D7ED47DC4}"/>
    <cellStyle name="Normal 54" xfId="3466" xr:uid="{60E6218C-40EE-421B-9AF5-2CEDE5552F3C}"/>
    <cellStyle name="Normal 54 2" xfId="3786" xr:uid="{2DB2ECE5-1F84-4983-BA49-D18081803A69}"/>
    <cellStyle name="Normal 55" xfId="3456" xr:uid="{6920BE3F-A70E-486B-90E7-CB54D6E930B3}"/>
    <cellStyle name="Normal 55 2" xfId="3773" xr:uid="{85FBDADE-1585-4811-96CC-0FB3B7B85F98}"/>
    <cellStyle name="Normal 56" xfId="3464" xr:uid="{CDF45463-5CE0-4458-826C-7245330EC6A5}"/>
    <cellStyle name="Normal 56 2" xfId="3774" xr:uid="{4CB41F62-1D1B-4672-9961-E47434E02E37}"/>
    <cellStyle name="Normal 57" xfId="3458" xr:uid="{344F1D30-9B52-4E90-BBC6-2DEE6DF1BDD5}"/>
    <cellStyle name="Normal 57 2" xfId="3775" xr:uid="{EF47A8DD-A63F-4897-94D3-6B40E8E9AE45}"/>
    <cellStyle name="Normal 58" xfId="3455" xr:uid="{2F860FB7-A632-4FF7-9B5A-681525C87F16}"/>
    <cellStyle name="Normal 58 2" xfId="3776" xr:uid="{058AA9D4-5FE7-4B9E-98E4-346F2FEC8E93}"/>
    <cellStyle name="Normal 59" xfId="3463" xr:uid="{F81C82AE-97F3-44F0-91B3-7757F41E9F6A}"/>
    <cellStyle name="Normal 6" xfId="229" xr:uid="{1277C38D-0E55-43ED-8791-59D24FF63127}"/>
    <cellStyle name="Normal 6 2" xfId="2681" xr:uid="{AC5B005D-95B9-421E-865F-78228CE92026}"/>
    <cellStyle name="Normal 6 2 2" xfId="3759" xr:uid="{BF3A647C-DDD0-4B7E-9D59-F0731AD5F869}"/>
    <cellStyle name="Normal 6 3" xfId="2682" xr:uid="{ABA4DA06-B7A7-4864-A576-508F418835B5}"/>
    <cellStyle name="Normal 6 4" xfId="2683" xr:uid="{543A6350-E5F2-41E2-BEE2-CAF09CA44FE4}"/>
    <cellStyle name="Normal 6 5" xfId="3485" xr:uid="{12F12C7E-B52A-4D4E-9FAC-F142DD10704C}"/>
    <cellStyle name="Normal 6_TMF_TRAN" xfId="2684" xr:uid="{5A1E0473-878B-4AAF-89AC-88E7588DAAAF}"/>
    <cellStyle name="Normal 60" xfId="3460" xr:uid="{FDC3B2FC-9325-41C7-96AC-1443383FFFCB}"/>
    <cellStyle name="Normal 61" xfId="3387" xr:uid="{6725AAF2-48E9-4BE9-B48B-D5770F0A7A80}"/>
    <cellStyle name="Normal 61 2" xfId="3788" xr:uid="{7A5E5EDA-482D-4D90-84AC-38F7EE688E9D}"/>
    <cellStyle name="Normal 62" xfId="3434" xr:uid="{B6A2F8EA-2C4A-4DA5-85E2-906113156FBF}"/>
    <cellStyle name="Normal 62 2" xfId="3789" xr:uid="{98DF7FF0-AE19-454A-AE9C-58B5DCA3FECA}"/>
    <cellStyle name="Normal 63" xfId="3472" xr:uid="{46A2F4D6-7B30-40F4-88F4-D225F83F6D38}"/>
    <cellStyle name="Normal 63 2" xfId="3790" xr:uid="{E0A7CC42-53CC-40ED-8399-2FA578EEFD38}"/>
    <cellStyle name="Normal 64" xfId="3475" xr:uid="{9366E398-4F12-41EB-8A3B-54D4E1A3FCBE}"/>
    <cellStyle name="Normal 64 2" xfId="3792" xr:uid="{D4B7963C-B423-41BB-A12D-DE4203173606}"/>
    <cellStyle name="Normal 65" xfId="3477" xr:uid="{53152C09-E5B4-46A8-8A04-5FF02A5530F1}"/>
    <cellStyle name="Normal 65 2" xfId="3793" xr:uid="{978973AD-3AA7-4E3B-99DA-6E8850AB0BD6}"/>
    <cellStyle name="Normal 66" xfId="3481" xr:uid="{E21B3E49-4362-490C-A0F9-40612D2B28D4}"/>
    <cellStyle name="Normal 66 2" xfId="3791" xr:uid="{338619A5-C575-44F2-989C-F9A099ACCCC6}"/>
    <cellStyle name="Normal 67" xfId="3796" xr:uid="{B7B2BBB6-E9A3-4771-9A60-CB5FCC765DAF}"/>
    <cellStyle name="Normal 68" xfId="3799" xr:uid="{F89D3CD4-4A0F-4D97-951F-48DBCF2545C1}"/>
    <cellStyle name="Normal 69" xfId="3800" xr:uid="{FFFA5AAC-F1FD-465E-94D7-05CEA52179B9}"/>
    <cellStyle name="Normal 7" xfId="4" xr:uid="{00000000-0005-0000-0000-000004000000}"/>
    <cellStyle name="Normal 7 2" xfId="2685" xr:uid="{CEE32116-3483-40F9-AB2B-55BCCF627438}"/>
    <cellStyle name="Normal 7 3" xfId="2686" xr:uid="{D80E523B-910E-4930-9558-919A472E0020}"/>
    <cellStyle name="Normal 7 3 2" xfId="3760" xr:uid="{C4DC8C42-1E84-482C-B49B-3365498348AC}"/>
    <cellStyle name="Normal 7 4" xfId="2687" xr:uid="{FE740865-E9FD-4C89-94B3-A033C81DD5CD}"/>
    <cellStyle name="Normal 7 5" xfId="2688" xr:uid="{2733A2E1-462C-401F-84E2-BE83177E1B59}"/>
    <cellStyle name="Normal 7_ING TGEM - DIV  Lead  31.08.2010" xfId="2689" xr:uid="{90E5A631-5B49-4E26-8251-27B2A6457A9A}"/>
    <cellStyle name="Normal 70" xfId="3801" xr:uid="{4EF58A83-F689-4AE4-B01B-B97D2F31EA36}"/>
    <cellStyle name="Normal 71" xfId="3802" xr:uid="{3A675AAB-786F-40FA-9DEE-242200591974}"/>
    <cellStyle name="Normal 72" xfId="3803" xr:uid="{91E38DB2-3279-47E6-BA52-264F9C539ED7}"/>
    <cellStyle name="Normal 73" xfId="3804" xr:uid="{C3F6D70E-2EA7-4839-B81D-4F17ABDE7ADF}"/>
    <cellStyle name="Normal 74" xfId="3805" xr:uid="{2D4F8BA5-7BE8-45D8-B60A-40C66D5E18EB}"/>
    <cellStyle name="Normal 75" xfId="3806" xr:uid="{E0B1175E-27C8-4CC5-950C-B56356235428}"/>
    <cellStyle name="Normal 76" xfId="3849" xr:uid="{1821D454-7BFA-48A7-9E9E-E573D4D43C28}"/>
    <cellStyle name="Normal 77" xfId="3862" xr:uid="{64063BAA-E718-4DBF-B00E-FC13AE6DBE9E}"/>
    <cellStyle name="Normal 78" xfId="3863" xr:uid="{DA8BB6F5-5AC4-41AA-BD97-01FBCA82585E}"/>
    <cellStyle name="Normal 79" xfId="3864" xr:uid="{DBCE216A-8FE2-4A23-85C7-D13C8001946A}"/>
    <cellStyle name="Normal 8" xfId="291" xr:uid="{98E00EF2-2D79-48C1-BA69-598E1F91FE8C}"/>
    <cellStyle name="Normal 8 2" xfId="2690" xr:uid="{7D05D3D0-A162-41FA-BEF8-DBF30D39163C}"/>
    <cellStyle name="Normal 8 3" xfId="2691" xr:uid="{FE2924B0-B50B-4189-95E2-C1EAE10D2C64}"/>
    <cellStyle name="Normal 8 4" xfId="2692" xr:uid="{5B0D7103-4474-42C6-B5CB-D22AF7CA842A}"/>
    <cellStyle name="Normal 8 5" xfId="2693" xr:uid="{2EF58ACD-CB70-4FFB-9EFC-A2D353B762F6}"/>
    <cellStyle name="Normal 8 6" xfId="3404" xr:uid="{72BA4280-1D7A-4BE6-A01A-709824B930D5}"/>
    <cellStyle name="Normal 8 7" xfId="3545" xr:uid="{0B103F48-2FA1-4059-A402-4A177AEDECAA}"/>
    <cellStyle name="Normal 8_Book1" xfId="2694" xr:uid="{0F48D535-A6B2-4540-AB1C-B8D6DF84944E}"/>
    <cellStyle name="Normal 80" xfId="3865" xr:uid="{29107B14-6AD2-42F0-A9ED-4EA7DB706F65}"/>
    <cellStyle name="Normal 81" xfId="3866" xr:uid="{CBA547FC-A8DB-408B-AA86-8851FE74E6D6}"/>
    <cellStyle name="Normal 82" xfId="3867" xr:uid="{4F8F46A0-DA90-4282-A7C9-352EB36CC75B}"/>
    <cellStyle name="Normal 83" xfId="3868" xr:uid="{B5316A56-EC44-452E-AB44-4C7E7FD92454}"/>
    <cellStyle name="Normal 84" xfId="3869" xr:uid="{B0C41A74-7C32-4811-95CB-965EDC626BD9}"/>
    <cellStyle name="Normal 85" xfId="3870" xr:uid="{C06712C9-BA00-4672-84A4-8F56B8F73CE3}"/>
    <cellStyle name="Normal 86" xfId="3482" xr:uid="{D443B386-D060-4BD9-99FB-2A7E089A9686}"/>
    <cellStyle name="Normal 87" xfId="3557" xr:uid="{4B8CCC8A-B1B8-47A0-B33C-FDF908EC664F}"/>
    <cellStyle name="Normal 88" xfId="3875" xr:uid="{FD16CDD6-EF90-466A-BE1D-BF1067A6D38C}"/>
    <cellStyle name="Normal 9" xfId="293" xr:uid="{1C2B1059-2EAC-4424-B140-4B57722D0349}"/>
    <cellStyle name="Normal 9 2" xfId="2695" xr:uid="{DC720B32-756A-4C74-A121-CB87684A66D7}"/>
    <cellStyle name="Normal 9 3" xfId="2696" xr:uid="{E44B72E3-1EF2-489F-B719-225AECAA1C57}"/>
    <cellStyle name="Normal 9 4" xfId="2697" xr:uid="{ACE7459A-6FF7-404E-88CA-5F4FEAC8AE67}"/>
    <cellStyle name="Normal 9 4 2" xfId="3418" xr:uid="{DF513D36-DE30-4E38-BF3A-76AFE4CA08EB}"/>
    <cellStyle name="Normal 9 5" xfId="2698" xr:uid="{1E7FEDF3-3443-4515-B645-815B77CED99B}"/>
    <cellStyle name="Normal 9 5 2" xfId="3419" xr:uid="{FAEA989C-9338-4077-BF81-9F9F6D59D755}"/>
    <cellStyle name="Normal 9 6" xfId="3406" xr:uid="{DC7A206C-8927-49F5-8DC2-8BFD556AA62D}"/>
    <cellStyle name="Normal 9 7" xfId="3546" xr:uid="{D6420401-433E-41B2-BBA3-FE439AA66440}"/>
    <cellStyle name="Normal M" xfId="230" xr:uid="{7F04950F-2350-4F9D-AD39-C3697A05366B}"/>
    <cellStyle name="Normal T" xfId="231" xr:uid="{5633BBB6-88DA-411F-B489-FEF7155C80E7}"/>
    <cellStyle name="Normal W" xfId="232" xr:uid="{DB157D95-4108-4421-8153-560B9907E593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  <cellStyle name="NormalGB" xfId="233" xr:uid="{29F6B101-236F-4BD7-8C23-D4C0FD13A820}"/>
    <cellStyle name="NormalGB 2" xfId="2699" xr:uid="{ED11FC57-9503-4E10-99FB-50B2659FA47C}"/>
    <cellStyle name="Note 10" xfId="2700" xr:uid="{F7AF7304-6C04-4F34-ADEA-323EA9EAEFF4}"/>
    <cellStyle name="Note 11" xfId="2701" xr:uid="{F25B86BC-608B-402A-9DFA-D6BE7D960B13}"/>
    <cellStyle name="Note 12" xfId="2702" xr:uid="{6A4D71A3-E8BC-47C1-9947-B22811079D5F}"/>
    <cellStyle name="Note 13" xfId="2703" xr:uid="{61F4DF8D-6E10-40AF-BFAA-575C9512A60E}"/>
    <cellStyle name="Note 14" xfId="2704" xr:uid="{266A857F-355D-43B3-824D-3AA761B4EBD9}"/>
    <cellStyle name="Note 15" xfId="2705" xr:uid="{84482302-82EF-4C55-9E85-25C2425E6F74}"/>
    <cellStyle name="Note 16" xfId="2706" xr:uid="{9292C2CC-1FA3-4E9B-84EB-FD2E2094A57F}"/>
    <cellStyle name="Note 17" xfId="2707" xr:uid="{EECBDF86-8AC4-4D55-BFBC-F77E38DFAE50}"/>
    <cellStyle name="Note 18" xfId="2708" xr:uid="{BDE684EF-3543-4985-9172-294A01EF2016}"/>
    <cellStyle name="Note 19" xfId="2709" xr:uid="{3F05AF46-FEB6-481F-8710-72F7ACA316AD}"/>
    <cellStyle name="Note 2" xfId="234" xr:uid="{5EDE8843-E1B8-4000-859C-5A5ADB4D0D32}"/>
    <cellStyle name="Note 2 10" xfId="2710" xr:uid="{91246F6A-0363-42AC-ADB0-6E1EA5475C6D}"/>
    <cellStyle name="Note 2 11" xfId="2711" xr:uid="{92EA6EFC-ACA4-4CB1-81A2-6516491336F6}"/>
    <cellStyle name="Note 2 12" xfId="2712" xr:uid="{287DCDE4-F453-4BFA-BD35-338A7B2D9FA9}"/>
    <cellStyle name="Note 2 13" xfId="2713" xr:uid="{AC720C16-9FFE-4B09-93CB-E022220478C3}"/>
    <cellStyle name="Note 2 14" xfId="2714" xr:uid="{ADB09646-135E-40C1-97E2-EA2A4C1783B1}"/>
    <cellStyle name="Note 2 15" xfId="2715" xr:uid="{21C7E0EC-981D-4174-844A-A8F35B899927}"/>
    <cellStyle name="Note 2 16" xfId="2716" xr:uid="{186E047C-3DBD-47A0-AC87-756D2ED8DAAE}"/>
    <cellStyle name="Note 2 17" xfId="2717" xr:uid="{8AC55828-6865-43C5-97E9-6A18AAF63FE2}"/>
    <cellStyle name="Note 2 18" xfId="2718" xr:uid="{63CB42DD-24DE-4B27-9036-218FA91B0D29}"/>
    <cellStyle name="Note 2 19" xfId="2719" xr:uid="{6D9A4D09-887B-4E2A-BFFB-DC60C724CF57}"/>
    <cellStyle name="Note 2 2" xfId="2720" xr:uid="{D4175FB6-4035-4EF1-B464-F364AC121F07}"/>
    <cellStyle name="Note 2 2 2" xfId="2721" xr:uid="{DB7C2EA0-92AE-4743-B428-1E1C82FCD818}"/>
    <cellStyle name="Note 2 2 2 2" xfId="2722" xr:uid="{AFF3C911-C548-4347-B62B-077B31DDD50D}"/>
    <cellStyle name="Note 2 2 2 3" xfId="2723" xr:uid="{E8FA59AD-D092-4C84-924B-8CF638A0A3DD}"/>
    <cellStyle name="Note 2 2 2 4" xfId="2724" xr:uid="{A55424E4-BB9C-46DB-B81F-BA1CFCB3F5DE}"/>
    <cellStyle name="Note 2 2 3" xfId="2725" xr:uid="{18238775-ECC1-43D0-8CC9-0F76496F74E6}"/>
    <cellStyle name="Note 2 2 4" xfId="2726" xr:uid="{01FB9473-4E1B-4080-B2AB-78F4ACD2B02A}"/>
    <cellStyle name="Note 2 2 5" xfId="2727" xr:uid="{EE766F2B-205B-4120-B753-01877702E833}"/>
    <cellStyle name="Note 2 2 6" xfId="2728" xr:uid="{D3D6C273-BBF5-429B-B289-254B27859728}"/>
    <cellStyle name="Note 2 2 7" xfId="3624" xr:uid="{8B57BA48-9D26-4F21-9D23-4FAA762300B5}"/>
    <cellStyle name="Note 2 20" xfId="2729" xr:uid="{340E4B8E-20C1-4C84-A4A2-552246A2FA91}"/>
    <cellStyle name="Note 2 21" xfId="2730" xr:uid="{2B1C8066-B438-4CA6-A41D-86AE16F0C01C}"/>
    <cellStyle name="Note 2 22" xfId="2731" xr:uid="{4C673258-C9BB-4F16-A382-C6046E9C040C}"/>
    <cellStyle name="Note 2 23" xfId="2732" xr:uid="{679F48FB-407A-4788-A7A1-5A7124E92562}"/>
    <cellStyle name="Note 2 24" xfId="2733" xr:uid="{96AF1D7F-AD8F-45E5-B8BD-8C83924CEFC3}"/>
    <cellStyle name="Note 2 25" xfId="2734" xr:uid="{89611646-9DB2-4C5A-84AA-212BAF8C959B}"/>
    <cellStyle name="Note 2 26" xfId="2735" xr:uid="{27E0BEFC-16AD-4158-8DFF-07B0885DEEF5}"/>
    <cellStyle name="Note 2 27" xfId="2736" xr:uid="{EE6EE4AD-ACFA-4D14-BDBE-D55D4CE7F1ED}"/>
    <cellStyle name="Note 2 28" xfId="2737" xr:uid="{296B2AC4-8B7A-4E7B-BC04-B8A00E091D9E}"/>
    <cellStyle name="Note 2 29" xfId="2738" xr:uid="{E5C27F3F-56A5-4DE7-AEDD-FB5142ADD657}"/>
    <cellStyle name="Note 2 3" xfId="2739" xr:uid="{31351F26-05DE-4835-BB02-E5BFA71C5C5F}"/>
    <cellStyle name="Note 2 3 2" xfId="2740" xr:uid="{B10EFA2C-A9F7-4F94-925D-B2491DFCD2A0}"/>
    <cellStyle name="Note 2 3 3" xfId="2741" xr:uid="{F3DAC143-5306-456B-B79E-8EB583844006}"/>
    <cellStyle name="Note 2 3 4" xfId="2742" xr:uid="{7ABEC2C7-B114-47F8-A020-5329CBD8E4B4}"/>
    <cellStyle name="Note 2 3 5" xfId="3761" xr:uid="{9B3A229B-04EC-475B-9A35-7E4E797ABFC3}"/>
    <cellStyle name="Note 2 30" xfId="2743" xr:uid="{C53D6ED1-6BB7-461D-B892-7E9EDFE09AC5}"/>
    <cellStyle name="Note 2 31" xfId="3531" xr:uid="{49F5C29F-E5F2-4603-BA9E-62B1955A0F9E}"/>
    <cellStyle name="Note 2 4" xfId="2744" xr:uid="{56CF93D1-9B41-4B09-B6C6-96ED677F162F}"/>
    <cellStyle name="Note 2 4 2" xfId="2745" xr:uid="{FB929989-2990-4915-B745-8BFAC81402A9}"/>
    <cellStyle name="Note 2 4 3" xfId="2746" xr:uid="{4E272D86-118F-4A2F-9227-A913B3811028}"/>
    <cellStyle name="Note 2 4 4" xfId="2747" xr:uid="{277C8886-78AD-442B-A668-E28ABF1CE7B4}"/>
    <cellStyle name="Note 2 5" xfId="2748" xr:uid="{3FF2447C-599A-4032-912D-4BDBCAB91CD7}"/>
    <cellStyle name="Note 2 6" xfId="2749" xr:uid="{CEFED5F3-01CA-404C-8FDB-8F40B5CEB2FF}"/>
    <cellStyle name="Note 2 7" xfId="2750" xr:uid="{F551B591-77E9-4132-875E-512B4F19FE37}"/>
    <cellStyle name="Note 2 8" xfId="2751" xr:uid="{BBDEDD3C-0F08-4B5B-8149-E7F8BD95F802}"/>
    <cellStyle name="Note 2 9" xfId="2752" xr:uid="{529E7F73-0396-4E37-9A98-01093A03C541}"/>
    <cellStyle name="Note 20" xfId="2753" xr:uid="{748F64DC-538A-4A2D-8925-148EFFCBC32D}"/>
    <cellStyle name="Note 21" xfId="2754" xr:uid="{4FC62A42-6CB4-486F-8C6B-A9D42A6651E8}"/>
    <cellStyle name="Note 22" xfId="2755" xr:uid="{82B2E48D-35A5-45AA-8672-4CCC895B79FF}"/>
    <cellStyle name="Note 23" xfId="2756" xr:uid="{7FEBC7AF-F0CA-432D-9444-CF2A1CF7E568}"/>
    <cellStyle name="Note 3" xfId="294" xr:uid="{C5B8BE06-202C-49F1-90D1-C92FAAD995A5}"/>
    <cellStyle name="Note 3 2" xfId="2757" xr:uid="{EDB8F74F-86D1-42B5-B11A-12C51B6D87F8}"/>
    <cellStyle name="Note 3 3" xfId="2758" xr:uid="{E6FAF7F3-3778-4EF5-834A-9C04B11CF7C2}"/>
    <cellStyle name="Note 3 4" xfId="2759" xr:uid="{13746EB9-3533-41CD-91CF-EBB9D4CAC233}"/>
    <cellStyle name="Note 3 5" xfId="2760" xr:uid="{97EF97BB-B808-4FC9-BB65-C47A0E00DDA0}"/>
    <cellStyle name="Note 3 6" xfId="3407" xr:uid="{59638683-9A92-4DCD-BB60-CD8F9325D9B8}"/>
    <cellStyle name="Note 3 7" xfId="3625" xr:uid="{0AA1AD9F-0185-4106-A64B-1EC56E792002}"/>
    <cellStyle name="Note 4" xfId="2761" xr:uid="{1A987E2E-3EA4-4AEC-AB86-851ADEA3442E}"/>
    <cellStyle name="Note 4 2" xfId="2762" xr:uid="{4FDEE626-731A-4D9C-9D22-2FA7C49268B3}"/>
    <cellStyle name="Note 4 3" xfId="2763" xr:uid="{BF14CF08-A2A3-423C-890D-459CA7F693A7}"/>
    <cellStyle name="Note 4 4" xfId="2764" xr:uid="{26051A54-8265-44CD-B2E0-C6443C3737BA}"/>
    <cellStyle name="Note 4 5" xfId="3626" xr:uid="{E3B213E8-80B4-46C7-BB4D-3CD157C00D60}"/>
    <cellStyle name="Note 5" xfId="2765" xr:uid="{13A441D8-E354-4D38-8E1D-DFAFB5510E99}"/>
    <cellStyle name="Note 5 2" xfId="2766" xr:uid="{38E10D4E-5C04-4CFB-9A50-6ECF89F7B17A}"/>
    <cellStyle name="Note 5 3" xfId="2767" xr:uid="{4E5F15C6-7BD6-43BE-8B85-62232881F73D}"/>
    <cellStyle name="Note 5 4" xfId="2768" xr:uid="{0EE6FE8A-57F8-4205-B9F2-2840D9735235}"/>
    <cellStyle name="Note 5 5" xfId="3627" xr:uid="{DD4A5DC5-F052-4CC6-98C4-EC4E0213D547}"/>
    <cellStyle name="Note 6" xfId="2769" xr:uid="{10039425-16F2-4AA8-A56E-7C3FBA3391ED}"/>
    <cellStyle name="Note 6 2" xfId="2770" xr:uid="{4BAAD9AA-60E6-464F-93C1-A99413D0187D}"/>
    <cellStyle name="Note 6 3" xfId="2771" xr:uid="{18009F74-6121-4547-A2F2-7EC10BE0060B}"/>
    <cellStyle name="Note 6 4" xfId="2772" xr:uid="{5A070AFA-D771-45EE-AABA-25D45B984541}"/>
    <cellStyle name="Note 6 5" xfId="3628" xr:uid="{3355882F-8923-4883-B0DB-6F83F7C4C06F}"/>
    <cellStyle name="Note 7" xfId="2773" xr:uid="{682ECBD9-3B5D-463E-ABDA-916F325BDE62}"/>
    <cellStyle name="Note 7 2" xfId="3629" xr:uid="{22217D24-D595-48E9-B88E-8CB19E04AF80}"/>
    <cellStyle name="Note 8" xfId="2774" xr:uid="{ACFBB90B-B11A-4FCC-87DF-BB156666613E}"/>
    <cellStyle name="Note 8 2" xfId="3820" xr:uid="{0DBA1027-74BD-4571-A8C4-F6E18D9F3BAE}"/>
    <cellStyle name="Note 9" xfId="2775" xr:uid="{21A42555-6C7D-4B18-AF84-407A75F53DE5}"/>
    <cellStyle name="Noᅲ" xfId="2776" xr:uid="{4EF68D44-1872-4B23-BE63-19E00F6E3E6B}"/>
    <cellStyle name="Number 1" xfId="2777" xr:uid="{ECD5C544-2D6B-4FFE-BA50-4DB97A39489B}"/>
    <cellStyle name="oft Excel]_x000d__x000a_Comment=The open=/f lines load custom functions into the Paste Function list._x000d__x000a_Maximized=3_x000d__x000a_Basics=1_x000d__x000a_A" xfId="2778" xr:uid="{4A00A90E-433B-4D64-8577-1A6B5DB1655B}"/>
    <cellStyle name="Output 10" xfId="2779" xr:uid="{ACBFA6AD-5C99-4C44-B9CE-4BF8A759C80B}"/>
    <cellStyle name="Output 11" xfId="2780" xr:uid="{3A8E612E-4131-4F47-91D2-DDFC36DB22CB}"/>
    <cellStyle name="Output 12" xfId="2781" xr:uid="{A472A296-F7B4-4C0F-AB64-A07CF4D48779}"/>
    <cellStyle name="Output 13" xfId="2782" xr:uid="{E4653941-0F04-4951-9C08-F81E99850EEA}"/>
    <cellStyle name="Output 14" xfId="2783" xr:uid="{0718AA20-3E99-4F8E-8515-9127DEEC4CC9}"/>
    <cellStyle name="Output 15" xfId="27" xr:uid="{CCB4E9F6-B798-4097-BC46-55A991C4F2F3}"/>
    <cellStyle name="Output 2" xfId="235" xr:uid="{7023D9DD-8134-408F-8836-8A157E9224AA}"/>
    <cellStyle name="Output 2 10" xfId="2784" xr:uid="{015CE0FA-E09B-4724-99C6-72162544D587}"/>
    <cellStyle name="Output 2 11" xfId="2785" xr:uid="{E3C6ADAC-A1B6-42F2-8080-73341E24134E}"/>
    <cellStyle name="Output 2 12" xfId="2786" xr:uid="{7361D3F0-5310-40CB-A42A-691DF26F175E}"/>
    <cellStyle name="Output 2 13" xfId="3532" xr:uid="{1A1A4C43-6F94-4DF3-A892-5942ADA48C6F}"/>
    <cellStyle name="Output 2 2" xfId="2787" xr:uid="{EB13B180-626C-4725-93CE-1CE834BE0DF0}"/>
    <cellStyle name="Output 2 2 2" xfId="2788" xr:uid="{1296C8D4-1C59-4200-B3A7-0C3C86AF94EB}"/>
    <cellStyle name="Output 2 2 2 2" xfId="2789" xr:uid="{73901E36-1EDF-4E6C-BFCC-F1309C42FFF1}"/>
    <cellStyle name="Output 2 2 2 3" xfId="2790" xr:uid="{823FC2B4-92E2-4CB5-8456-A5E00184A563}"/>
    <cellStyle name="Output 2 2 2 4" xfId="2791" xr:uid="{96FD1B4D-2A25-4EED-AEB8-5FE733A02D2D}"/>
    <cellStyle name="Output 2 2 3" xfId="2792" xr:uid="{D011DB1F-CDB6-4D1E-878B-909105692D0D}"/>
    <cellStyle name="Output 2 2 4" xfId="2793" xr:uid="{31C0EC6F-87E1-4995-ACA4-7F326934D19F}"/>
    <cellStyle name="Output 2 2 5" xfId="2794" xr:uid="{AB567742-8B8C-46CD-964E-DCC2B4DEFEF7}"/>
    <cellStyle name="Output 2 2 6" xfId="2795" xr:uid="{410A1A18-5DA0-4CD7-9850-9E25B8732D15}"/>
    <cellStyle name="Output 2 2 7" xfId="3762" xr:uid="{D4B75CBD-E51E-4466-832D-68C795403F90}"/>
    <cellStyle name="Output 2 3" xfId="2796" xr:uid="{A230AEF0-4550-43BF-8298-FE3EFF8AAEC8}"/>
    <cellStyle name="Output 2 3 2" xfId="2797" xr:uid="{0901E5B1-219E-4AC6-9147-A94FE852CE42}"/>
    <cellStyle name="Output 2 3 3" xfId="2798" xr:uid="{930D728F-673B-4E4D-8E6F-AAA7E2284986}"/>
    <cellStyle name="Output 2 3 4" xfId="2799" xr:uid="{0F0F1B4B-A117-4F6D-92CB-4D5A61FE2686}"/>
    <cellStyle name="Output 2 4" xfId="2800" xr:uid="{5723B90E-8089-49F4-A069-5C7D165817C7}"/>
    <cellStyle name="Output 2 4 2" xfId="2801" xr:uid="{CD60033F-6732-4F51-B92A-B96D253FEFE4}"/>
    <cellStyle name="Output 2 4 3" xfId="2802" xr:uid="{AF5B459E-7DC1-4922-8503-214E5B188F0C}"/>
    <cellStyle name="Output 2 4 4" xfId="2803" xr:uid="{6985CC58-B177-486F-85E3-5C4418988A3A}"/>
    <cellStyle name="Output 2 5" xfId="2804" xr:uid="{2A4AF863-B8B1-4FDA-8260-F49BB8F2D64B}"/>
    <cellStyle name="Output 2 6" xfId="2805" xr:uid="{05F17E06-4B71-4270-A523-E0C764446A2E}"/>
    <cellStyle name="Output 2 7" xfId="2806" xr:uid="{24CA03A2-EA52-433F-93CD-801A8B6A4D5A}"/>
    <cellStyle name="Output 2 8" xfId="2807" xr:uid="{3F931799-F33A-4D31-9BB2-6A6E9817145C}"/>
    <cellStyle name="Output 2 9" xfId="2808" xr:uid="{EC0E8921-28E1-43CC-BF6B-524AD47ACCA0}"/>
    <cellStyle name="Output 2_wp2010 ingTFFC2" xfId="2809" xr:uid="{DF3B3846-6DB7-4264-AB2F-6C0907D037F0}"/>
    <cellStyle name="Output 3" xfId="2810" xr:uid="{36BA4B38-212B-43C2-8973-8BD59E6EB5D9}"/>
    <cellStyle name="Output 3 2" xfId="2811" xr:uid="{5CEE4A8F-FCF7-4F54-9029-FF862F3DF780}"/>
    <cellStyle name="Output 3 3" xfId="2812" xr:uid="{288D5234-A823-437E-98C0-708149F850F4}"/>
    <cellStyle name="Output 3 4" xfId="2813" xr:uid="{D7B2DF7B-AFA3-4D69-B6AE-FE088427F895}"/>
    <cellStyle name="Output 3 5" xfId="3683" xr:uid="{55ABFD96-F007-4188-B55E-0C74628091ED}"/>
    <cellStyle name="Output 3_Lead 31.08.10_MSI #9" xfId="2814" xr:uid="{9FBF5701-1EA0-4E8C-A009-372C65557E48}"/>
    <cellStyle name="Output 4" xfId="2815" xr:uid="{7A842F0E-76F1-4882-AF6A-E80181A9A633}"/>
    <cellStyle name="Output 4 2" xfId="2816" xr:uid="{A782BCF1-A1B8-4258-8B0D-C114540FDA1B}"/>
    <cellStyle name="Output 4 3" xfId="2817" xr:uid="{D836EED6-40DB-4263-87C3-D995F36A1D6E}"/>
    <cellStyle name="Output 4 4" xfId="2818" xr:uid="{A40D7F38-314A-4E0C-A94A-51389A1B0E69}"/>
    <cellStyle name="Output 4 5" xfId="3684" xr:uid="{F9457FA4-D919-4742-A354-DAEEF896C1C9}"/>
    <cellStyle name="Output 5" xfId="2819" xr:uid="{31685562-FCCA-4DCB-943C-F2AC2256BE5E}"/>
    <cellStyle name="Output 5 2" xfId="2820" xr:uid="{EA258D4A-7A4B-4BD8-B84C-71CF3356B126}"/>
    <cellStyle name="Output 5 3" xfId="2821" xr:uid="{FF137CC9-703F-48A4-8C4A-21501254838B}"/>
    <cellStyle name="Output 5 4" xfId="2822" xr:uid="{F8E7E47C-FBE4-4430-A201-2976204298AD}"/>
    <cellStyle name="Output 5 5" xfId="3815" xr:uid="{4B585D2A-8BD2-4233-876D-0EFF3281EB6B}"/>
    <cellStyle name="Output 6" xfId="2823" xr:uid="{B4F83817-3ECB-4253-8C99-6BC56D772539}"/>
    <cellStyle name="Output 7" xfId="2824" xr:uid="{C9C936C0-66DC-40E5-82FF-151F9801A6C1}"/>
    <cellStyle name="Output 8" xfId="2825" xr:uid="{A3981FB4-78B0-4305-A976-374C40EAC61C}"/>
    <cellStyle name="Output 9" xfId="2826" xr:uid="{98733672-A558-4D0F-8D36-99FBAB491BD7}"/>
    <cellStyle name="Page Number" xfId="236" xr:uid="{81875DCD-0FBD-4F52-ACA8-776C0269240F}"/>
    <cellStyle name="Page Number 2" xfId="2827" xr:uid="{50FFCB41-D95B-4983-8F9A-CCEC22F15A1F}"/>
    <cellStyle name="Percent (0%)" xfId="237" xr:uid="{B4A0DEF4-6C08-4E1B-B137-78105D9BEB00}"/>
    <cellStyle name="Percent (0%) 2" xfId="238" xr:uid="{0E934682-C856-4CA6-935A-0EE0D06A986B}"/>
    <cellStyle name="Percent (0%) 3" xfId="239" xr:uid="{7C4C92C1-31F8-4F79-86E8-8A3D587ED90A}"/>
    <cellStyle name="Percent (0.0%)" xfId="240" xr:uid="{B0ABD608-76E2-47B2-9736-B062FCD9B932}"/>
    <cellStyle name="Percent (0.0%) 2" xfId="241" xr:uid="{9E0CCAC2-0898-4605-9334-739095BFF36E}"/>
    <cellStyle name="Percent (0.0%) 3" xfId="242" xr:uid="{97119E07-575C-461E-A8DA-DCD2464B775C}"/>
    <cellStyle name="Percent (0.00%)" xfId="243" xr:uid="{5B42628B-A201-4FAB-9720-546CE6B24E57}"/>
    <cellStyle name="Percent (0.00%) 2" xfId="244" xr:uid="{92FA787B-AD83-4FBE-895D-9745E97FA6D0}"/>
    <cellStyle name="Percent (0.00%) 3" xfId="245" xr:uid="{0533C253-6349-4648-B6E0-1CD9D7DA537C}"/>
    <cellStyle name="Percent [2]" xfId="246" xr:uid="{B0086AD6-D8EA-4362-94EC-1711DAA9ED80}"/>
    <cellStyle name="Percent [2] 10" xfId="2828" xr:uid="{9E3E7F6D-2C71-4649-A051-19E36BE612C4}"/>
    <cellStyle name="Percent [2] 11" xfId="2829" xr:uid="{5E77991A-846F-4A46-B236-91307B007455}"/>
    <cellStyle name="Percent [2] 12" xfId="2830" xr:uid="{3B7D130B-14BB-4906-A760-9772149AA088}"/>
    <cellStyle name="Percent [2] 2" xfId="2831" xr:uid="{4CF38210-7EC0-479C-A502-6B4EC725BF9F}"/>
    <cellStyle name="Percent [2] 2 2" xfId="2832" xr:uid="{4506585C-491C-4821-A15E-6B24B955ADB7}"/>
    <cellStyle name="Percent [2] 2 3" xfId="2833" xr:uid="{01AD6D5E-4484-41E9-86F0-3A6E994A486F}"/>
    <cellStyle name="Percent [2] 2 4" xfId="2834" xr:uid="{2087792A-90A8-4413-AB26-AA0086912834}"/>
    <cellStyle name="Percent [2] 3" xfId="2835" xr:uid="{EBD92E71-1FDE-4468-AE74-991E21729F8E}"/>
    <cellStyle name="Percent [2] 4" xfId="2836" xr:uid="{4D0061CE-813D-40B3-A3A5-6914C1649EA1}"/>
    <cellStyle name="Percent [2] 5" xfId="2837" xr:uid="{0E9CA92C-1980-4045-B5D0-B5FE9CB07DAB}"/>
    <cellStyle name="Percent [2] 6" xfId="2838" xr:uid="{DDB8A4D9-A959-4843-95E9-C108AB317720}"/>
    <cellStyle name="Percent [2] 7" xfId="2839" xr:uid="{B20589A3-5B28-45B8-AD0D-04415BC4F4CC}"/>
    <cellStyle name="Percent [2] 8" xfId="2840" xr:uid="{896E935B-1E09-4BE9-8FA8-0A48C06C8AFD}"/>
    <cellStyle name="Percent [2] 9" xfId="2841" xr:uid="{F1A876BA-1479-4A18-B39C-DDE037DFF7F5}"/>
    <cellStyle name="Percent 10" xfId="2842" xr:uid="{9BCE6E27-9E9A-41B7-83F9-BF221F0E8216}"/>
    <cellStyle name="Percent 11" xfId="2843" xr:uid="{38E83DCA-DB9E-4C83-BE01-EC2CCB0E97CD}"/>
    <cellStyle name="Percent 11 2" xfId="2844" xr:uid="{C9783B2B-58CC-4764-8979-3B3FA1C86AD5}"/>
    <cellStyle name="Percent 12" xfId="2845" xr:uid="{65C7BDAE-984E-46B4-8A68-6941A5BAEEAF}"/>
    <cellStyle name="Percent 12 2" xfId="2846" xr:uid="{9137C0B2-3883-45C4-9E69-F60EF1BA01DA}"/>
    <cellStyle name="Percent 13" xfId="2847" xr:uid="{AC4A3621-F5FE-4E7B-8635-7F55FD324854}"/>
    <cellStyle name="Percent 14" xfId="2848" xr:uid="{DC4B8193-A76D-4DF5-8FCA-D3DCD9A10884}"/>
    <cellStyle name="Percent 14 2" xfId="2849" xr:uid="{E5B9C2CF-13BC-4A68-9D02-0A015BC0B0C4}"/>
    <cellStyle name="Percent 14 3" xfId="3420" xr:uid="{FFEAF77D-6B62-4482-8A67-10B3AAD18AC2}"/>
    <cellStyle name="Percent 14 4" xfId="3697" xr:uid="{8806AD4C-F5B1-458D-A05C-601ED671B913}"/>
    <cellStyle name="Percent 15" xfId="2850" xr:uid="{4E33B5BA-C735-47E8-8C95-ADF7BFE65D4B}"/>
    <cellStyle name="Percent 16" xfId="2851" xr:uid="{40850674-CEDD-4683-9713-9EF2414C3B00}"/>
    <cellStyle name="Percent 17" xfId="2852" xr:uid="{5E024E95-4920-4ACA-9DD8-87B77AC8A7A4}"/>
    <cellStyle name="Percent 17 2" xfId="2853" xr:uid="{3921C08C-472F-4D1E-B8A9-A4A8FDAF3411}"/>
    <cellStyle name="Percent 18" xfId="2854" xr:uid="{8B3D13A8-F81C-480D-A767-F26812A19059}"/>
    <cellStyle name="Percent 18 2" xfId="2855" xr:uid="{E3190A46-AB50-4074-A1A9-C4D99BD71778}"/>
    <cellStyle name="Percent 19" xfId="2856" xr:uid="{B0B41E7B-511A-43A2-9289-29F4A6984666}"/>
    <cellStyle name="Percent 2" xfId="247" xr:uid="{7F61FCBC-EE95-4073-9B8E-D6651F579163}"/>
    <cellStyle name="Percent 2 2" xfId="2857" xr:uid="{39E5BAD7-612F-4F26-B069-BBB4375B793E}"/>
    <cellStyle name="Percent 2 2 2" xfId="2858" xr:uid="{ED75CFC9-3C4A-4A67-A987-5121645D59FA}"/>
    <cellStyle name="Percent 2 2 2 2" xfId="2859" xr:uid="{FCF27A66-DFCF-4E70-88A9-E6E38FBA2BEB}"/>
    <cellStyle name="Percent 2 2 2 3" xfId="2860" xr:uid="{5F496CDA-3DCC-46B2-8BC9-E97EFB3C3ED1}"/>
    <cellStyle name="Percent 2 2 2 4" xfId="2861" xr:uid="{0D797426-31B7-4A18-9A47-93377C9B9172}"/>
    <cellStyle name="Percent 2 2 2 5" xfId="2862" xr:uid="{7391533A-CB0D-402D-8038-E9C351A51100}"/>
    <cellStyle name="Percent 2 2 2 6" xfId="2863" xr:uid="{72E86629-1E8B-4147-9181-45D8797836D6}"/>
    <cellStyle name="Percent 2 2 3" xfId="2864" xr:uid="{A8755468-A8F2-4EAF-A024-2CE6CED90B74}"/>
    <cellStyle name="Percent 2 2 4" xfId="2865" xr:uid="{AA2B0256-58BB-4C6B-8622-4B3B2C2DB3E0}"/>
    <cellStyle name="Percent 2 2 5" xfId="2866" xr:uid="{D55229F3-A4AF-4AE7-90B5-DE4698059C5C}"/>
    <cellStyle name="Percent 2 2 6" xfId="2867" xr:uid="{6992D590-8A48-4463-B42F-BB2DC60348C1}"/>
    <cellStyle name="Percent 2 2 7" xfId="2868" xr:uid="{1F5AB067-EBF7-4FFF-ACDE-143B6BAAFD03}"/>
    <cellStyle name="Percent 2 3" xfId="2869" xr:uid="{8593C8C2-C3F7-4848-B5DD-BB67800BB9BC}"/>
    <cellStyle name="Percent 2 4" xfId="2870" xr:uid="{AA43B89F-C8C7-4A49-923A-9165BD61A357}"/>
    <cellStyle name="Percent 2 5" xfId="2871" xr:uid="{48F6A3B8-3A7C-44D7-9E7D-4458B1789151}"/>
    <cellStyle name="Percent 20" xfId="2872" xr:uid="{5BD5098F-CC69-4F0E-A23F-CDDEEDAA76A6}"/>
    <cellStyle name="Percent 21" xfId="2873" xr:uid="{8BE1EE12-1F28-4CAE-93FF-C1F0140CFA7E}"/>
    <cellStyle name="Percent 22" xfId="2874" xr:uid="{60CF83F1-A980-4207-86E9-8F1640D72451}"/>
    <cellStyle name="Percent 23" xfId="2875" xr:uid="{B1E77AEA-15F9-45AD-B8CF-8AF0755A5F13}"/>
    <cellStyle name="Percent 24" xfId="2876" xr:uid="{B9CB983A-2093-447A-BFA5-7544D1BFBF1E}"/>
    <cellStyle name="Percent 25" xfId="2877" xr:uid="{7DB09760-ED65-4227-963C-C08951F801EB}"/>
    <cellStyle name="Percent 26" xfId="2878" xr:uid="{4F49A57E-9645-40B8-8CD9-7ED2557318B1}"/>
    <cellStyle name="Percent 27" xfId="3487" xr:uid="{CB98CF85-0900-49B4-9ACD-FE65C3C35886}"/>
    <cellStyle name="Percent 28" xfId="3550" xr:uid="{AD38894D-2F45-40B7-AADE-6229911AE9F8}"/>
    <cellStyle name="Percent 29" xfId="3877" xr:uid="{F974DD82-5232-44DA-8D39-2A481A58CFC7}"/>
    <cellStyle name="Percent 3" xfId="248" xr:uid="{0F932D1C-E70C-4726-B3CD-DF811F4F28A1}"/>
    <cellStyle name="Percent 3 2" xfId="2879" xr:uid="{B5E748E8-5A29-4F76-91AE-325D8BFA5A14}"/>
    <cellStyle name="Percent 3 2 2" xfId="2880" xr:uid="{0C835913-16B7-46F0-BCF6-8BD37AE8703F}"/>
    <cellStyle name="Percent 3 3" xfId="2881" xr:uid="{17AB178A-11AB-4E0D-8AB2-980FCECD079E}"/>
    <cellStyle name="Percent 3 4" xfId="2882" xr:uid="{199BA310-9C1B-4B1C-A102-8BE3D8DEB022}"/>
    <cellStyle name="Percent 3 5" xfId="2883" xr:uid="{6D56E742-103B-4A09-BDAF-AF7C08296342}"/>
    <cellStyle name="Percent 3 6" xfId="2884" xr:uid="{D4FD4A32-AD3D-44E6-8FF7-F1483C28834C}"/>
    <cellStyle name="Percent 3 7" xfId="2885" xr:uid="{75C1674F-22CC-4869-BD6B-915D5B7AAC8D}"/>
    <cellStyle name="Percent 3 8" xfId="2886" xr:uid="{84981757-769B-480C-9171-7A67658700CB}"/>
    <cellStyle name="Percent 4" xfId="249" xr:uid="{C0934FB4-A5FE-48BC-A74F-2B3519A632E0}"/>
    <cellStyle name="Percent 4 2" xfId="2887" xr:uid="{3D6E9944-A683-413C-B338-58ADEFC93FFE}"/>
    <cellStyle name="Percent 4 3" xfId="2888" xr:uid="{9FDCF49A-E915-49B5-B4B5-E5A827278602}"/>
    <cellStyle name="Percent 4 4" xfId="2889" xr:uid="{B7B90352-CB8C-460E-AEAD-473EDB3A3B3F}"/>
    <cellStyle name="Percent 5" xfId="250" xr:uid="{C4FBFCD8-2CF4-4E9D-B389-A857E333774E}"/>
    <cellStyle name="Percent 5 2" xfId="2890" xr:uid="{69195653-C69B-4438-94B1-650233727C84}"/>
    <cellStyle name="Percent 5 3" xfId="3547" xr:uid="{6DAC8E13-BB48-4365-93CC-6F5B32EA9558}"/>
    <cellStyle name="Percent 6" xfId="2891" xr:uid="{50A39C2C-0F4F-46F5-ABC5-EEA1ADD5AC78}"/>
    <cellStyle name="Percent 6 2" xfId="2892" xr:uid="{2A370E89-0C2A-4D38-8100-1A391F5E55AF}"/>
    <cellStyle name="Percent 7" xfId="2893" xr:uid="{5E6B7C1F-FFDA-4235-8816-C86AACFA4574}"/>
    <cellStyle name="Percent 7 2" xfId="2894" xr:uid="{5A10F65C-21B5-496B-B8E1-59921B9571F8}"/>
    <cellStyle name="Percent 7 2 2" xfId="2895" xr:uid="{79471482-DCF6-4361-A53C-E5172DC67299}"/>
    <cellStyle name="Percent 8" xfId="2896" xr:uid="{F87290BE-E017-4AF4-86DD-23326CC6A186}"/>
    <cellStyle name="Percent 8 2" xfId="2897" xr:uid="{ED43A827-730C-4949-9D76-64615F63E2D0}"/>
    <cellStyle name="Percent 8 3" xfId="2898" xr:uid="{7755AC15-63A2-4289-8CAF-B22D6E3D34AB}"/>
    <cellStyle name="Percent 8 4" xfId="2899" xr:uid="{BE05C46D-BBBF-4D3D-B41F-B5A378F38B6E}"/>
    <cellStyle name="Percent 9" xfId="2900" xr:uid="{5941BF66-C429-4D4C-BA12-72D347D8C88B}"/>
    <cellStyle name="Percent 9 2" xfId="2901" xr:uid="{EE7FD93E-2CF1-4161-BA37-6C57B127EB3D}"/>
    <cellStyle name="price" xfId="2902" xr:uid="{D0276055-95F2-4799-A83B-2A22399CAFA0}"/>
    <cellStyle name="pwstyle" xfId="2903" xr:uid="{1EF3B8DC-6143-405E-9A0B-C364E8761833}"/>
    <cellStyle name="Quantity" xfId="251" xr:uid="{3E7A5670-B1FE-4407-B8DA-3F8ECF1FB3C3}"/>
    <cellStyle name="Quantity 10" xfId="2904" xr:uid="{546B7D84-C41E-4A75-9C21-69119F75ED0C}"/>
    <cellStyle name="Quantity 11" xfId="2905" xr:uid="{6478A005-9F4A-44C9-8EE6-2E25A146D871}"/>
    <cellStyle name="Quantity 12" xfId="2906" xr:uid="{55F8047F-DED1-4E38-AFB8-1D104FE7A3BD}"/>
    <cellStyle name="Quantity 2" xfId="2907" xr:uid="{CD85068F-962C-441C-B93F-688F24B2E82C}"/>
    <cellStyle name="Quantity 2 2" xfId="2908" xr:uid="{641EF467-3576-4651-A8FB-BBAB5C510B61}"/>
    <cellStyle name="Quantity 2 3" xfId="2909" xr:uid="{C552D225-CCAD-44BE-BDE0-C626012DEF2D}"/>
    <cellStyle name="Quantity 2 4" xfId="2910" xr:uid="{21AA3561-F4A1-4156-8FBE-ED3B3D96D1B5}"/>
    <cellStyle name="Quantity 2_ธนสารพลัส 25.09  LEAD&amp;FS" xfId="2911" xr:uid="{702CA779-E47F-46EA-9352-1F2F7F4C0C34}"/>
    <cellStyle name="Quantity 3" xfId="2912" xr:uid="{70FC29E9-F4AB-4A77-9334-B4A27BE29560}"/>
    <cellStyle name="Quantity 4" xfId="2913" xr:uid="{81980D71-BA6A-4CD8-AD2D-22A5C84B9D1D}"/>
    <cellStyle name="Quantity 5" xfId="2914" xr:uid="{C452F708-03D5-44F3-A7D9-502C731BB49D}"/>
    <cellStyle name="Quantity 6" xfId="2915" xr:uid="{A8E47571-E280-44CF-B650-6DB49FC89621}"/>
    <cellStyle name="Quantity 7" xfId="2916" xr:uid="{4AA34AEA-AFAD-4397-A7CA-4F7E05DB8B7B}"/>
    <cellStyle name="Quantity 8" xfId="2917" xr:uid="{9175E1EC-781C-43B3-85E2-DB99F5449142}"/>
    <cellStyle name="Quantity 9" xfId="2918" xr:uid="{EB378212-A242-480A-A2E2-3E66E775CC20}"/>
    <cellStyle name="Quantity_Book1" xfId="2919" xr:uid="{7FF55914-73B1-439C-BBE4-E4107791EC5E}"/>
    <cellStyle name="revised" xfId="2920" xr:uid="{932B99C8-7315-4CD8-827C-3910C48BA9AB}"/>
    <cellStyle name="RevList" xfId="2921" xr:uid="{723DE780-F014-4E43-A0AE-23C4B6725CD0}"/>
    <cellStyle name="rowStyleNumber" xfId="2922" xr:uid="{12E1F56D-F09D-4305-990A-023CA9A47CFE}"/>
    <cellStyle name="rowStyleNumber 10" xfId="2923" xr:uid="{82D4BFC1-943A-48A7-A868-92AD7EFAEF0D}"/>
    <cellStyle name="rowStyleNumber 11" xfId="2924" xr:uid="{091CF9E2-B413-4AD6-98F5-AD9BF608ABF4}"/>
    <cellStyle name="rowStyleNumber 12" xfId="2925" xr:uid="{2B8F4EBC-7F79-4BB0-B207-5C78BDAE1356}"/>
    <cellStyle name="rowStyleNumber 2" xfId="2926" xr:uid="{08A21092-3CDE-4F13-80EB-913D58C1DFBE}"/>
    <cellStyle name="rowStyleNumber 2 2" xfId="2927" xr:uid="{C41D3A70-767E-4AE3-8483-D4E9EAA1BE4E}"/>
    <cellStyle name="rowStyleNumber 2 3" xfId="2928" xr:uid="{D696EEFB-2108-4926-8191-4C58D893006F}"/>
    <cellStyle name="rowStyleNumber 2 4" xfId="2929" xr:uid="{8CCE476B-4F6F-4DF9-98F1-D0FC7975BAA1}"/>
    <cellStyle name="rowStyleNumber 2_ธนสารพลัส 25.09  LEAD&amp;FS" xfId="2930" xr:uid="{A3C97C89-0AD8-4DD1-A5C6-501451E103A3}"/>
    <cellStyle name="rowStyleNumber 3" xfId="2931" xr:uid="{2C2D9DAD-941B-4962-8FC1-987A454B0034}"/>
    <cellStyle name="rowStyleNumber 4" xfId="2932" xr:uid="{B1D6D1F2-13AF-4E6E-A3DB-5C5A830E6EF3}"/>
    <cellStyle name="rowStyleNumber 5" xfId="2933" xr:uid="{AECBA76E-A953-4C93-9673-B77E35D2D26F}"/>
    <cellStyle name="rowStyleNumber 6" xfId="2934" xr:uid="{724229DA-4388-4EC9-937C-393BC65AA27C}"/>
    <cellStyle name="rowStyleNumber 7" xfId="2935" xr:uid="{19EA9486-7E52-40DF-871A-E1771CDB0D36}"/>
    <cellStyle name="rowStyleNumber 8" xfId="2936" xr:uid="{7248A384-D107-4E15-BF74-34DA9D2F85B5}"/>
    <cellStyle name="rowStyleNumber 9" xfId="2937" xr:uid="{93FFFEE5-BF8C-4881-BEE3-EBFBF873389D}"/>
    <cellStyle name="rowStyleNumber_Book1" xfId="2938" xr:uid="{35B7A4D9-6E81-401A-B994-E87E6475D2D9}"/>
    <cellStyle name="rowStyleStringLeft" xfId="2939" xr:uid="{E9B4174C-11F8-47DD-BF83-31732B7F5613}"/>
    <cellStyle name="rowStyleStringLeft 10" xfId="2940" xr:uid="{30C9C905-37BD-427A-A6E6-0CD866E6022B}"/>
    <cellStyle name="rowStyleStringLeft 11" xfId="2941" xr:uid="{CB2A4900-01A0-48F7-8DBF-688E483D7803}"/>
    <cellStyle name="rowStyleStringLeft 12" xfId="2942" xr:uid="{45246CD3-6F08-4083-A82E-A14B59E63BA9}"/>
    <cellStyle name="rowStyleStringLeft 2" xfId="2943" xr:uid="{0C1E0707-DC55-45D8-9FC6-40B5D69D732A}"/>
    <cellStyle name="rowStyleStringLeft 2 2" xfId="2944" xr:uid="{456476F4-F526-4BBB-923D-0C6175EE62E5}"/>
    <cellStyle name="rowStyleStringLeft 2 3" xfId="2945" xr:uid="{46E5403F-2A13-4181-83E6-89D008D5EA43}"/>
    <cellStyle name="rowStyleStringLeft 2 4" xfId="2946" xr:uid="{6081480B-CC62-4784-8A3E-F1711A54B2F0}"/>
    <cellStyle name="rowStyleStringLeft 2_ธนสารพลัส 25.09  LEAD&amp;FS" xfId="2947" xr:uid="{C8AFEA6C-8DBA-4F2E-A9FA-BF87095DD8B3}"/>
    <cellStyle name="rowStyleStringLeft 3" xfId="2948" xr:uid="{FCE8BB4F-FF84-4DD8-9222-42D1C8901608}"/>
    <cellStyle name="rowStyleStringLeft 4" xfId="2949" xr:uid="{7FD9C34D-38C1-40A7-AE2E-5111D0D8D69F}"/>
    <cellStyle name="rowStyleStringLeft 5" xfId="2950" xr:uid="{E4B723B1-E0D2-4B2E-A095-1B7CA97C4791}"/>
    <cellStyle name="rowStyleStringLeft 6" xfId="2951" xr:uid="{57299AB8-B910-4490-814E-A3B62FB939AA}"/>
    <cellStyle name="rowStyleStringLeft 7" xfId="2952" xr:uid="{13E13742-AA47-4E41-A06B-A139163F05CD}"/>
    <cellStyle name="rowStyleStringLeft 8" xfId="2953" xr:uid="{99F3C0FC-2B8F-411C-9136-68C767FE50F0}"/>
    <cellStyle name="rowStyleStringLeft 9" xfId="2954" xr:uid="{FE78ABE8-CD96-4BF9-B89D-3A59F12B3EBF}"/>
    <cellStyle name="rowStyleStringLeft_Book1" xfId="2955" xr:uid="{57CE9342-0EAF-4C1E-AE4B-FBE6B081979B}"/>
    <cellStyle name="S0" xfId="2956" xr:uid="{2D51383F-10A3-41F0-8DF3-C65E7A434680}"/>
    <cellStyle name="S1" xfId="2957" xr:uid="{27390585-76B3-4AF5-AD31-650E5B1AA246}"/>
    <cellStyle name="S10" xfId="2958" xr:uid="{E4B85A28-67D9-4891-B184-E66291E0AF5D}"/>
    <cellStyle name="S11" xfId="2959" xr:uid="{3011DDE6-6982-4C71-9AF5-C7586C863144}"/>
    <cellStyle name="S12" xfId="2960" xr:uid="{7264F7CC-0344-4749-A534-4D0730110080}"/>
    <cellStyle name="S13" xfId="2961" xr:uid="{B39ACC1B-320F-4B7D-ADCA-512DDEF2D6DA}"/>
    <cellStyle name="S14" xfId="2962" xr:uid="{A8732D66-C305-477F-AF00-CA387320E4A9}"/>
    <cellStyle name="S15" xfId="2963" xr:uid="{7735A53A-073C-4347-BE9A-A9A7C7F30870}"/>
    <cellStyle name="S16" xfId="2964" xr:uid="{5D853F7D-9040-4FB1-9398-110EAD6F27E1}"/>
    <cellStyle name="S17" xfId="2965" xr:uid="{1650FE5C-5992-4937-B83E-1DC435168A0F}"/>
    <cellStyle name="S18" xfId="2966" xr:uid="{9B9AAEEB-9792-4E21-92C5-DEF8D23648CB}"/>
    <cellStyle name="S19" xfId="2967" xr:uid="{B6A2A347-8E0B-4722-9EA6-D086E532F3DE}"/>
    <cellStyle name="S2" xfId="2968" xr:uid="{F30E6894-7AC7-4531-91E0-CEEAB2BDD4A2}"/>
    <cellStyle name="S20" xfId="2969" xr:uid="{18D7FC96-592E-4BB2-BD9A-8B5231291377}"/>
    <cellStyle name="S21" xfId="2970" xr:uid="{64C049E4-0B87-43F0-8577-A2D2C0489CAB}"/>
    <cellStyle name="S22" xfId="2971" xr:uid="{30CB6439-D785-4A1B-865B-D6A242EE54C8}"/>
    <cellStyle name="S23" xfId="2972" xr:uid="{5F26FC2F-94EE-4C41-BF2C-7C7D5CA0547C}"/>
    <cellStyle name="S24" xfId="2973" xr:uid="{041DB650-9991-4498-A269-283A0F678331}"/>
    <cellStyle name="S25" xfId="2974" xr:uid="{16C75F9E-C4F1-4567-BFAE-7A51EDCFC20D}"/>
    <cellStyle name="S26" xfId="2975" xr:uid="{4DA8E907-6DC2-45ED-B48C-2DBE21904AE8}"/>
    <cellStyle name="S27" xfId="2976" xr:uid="{7FFBD928-4D89-47B2-AE48-81F53B94A4D6}"/>
    <cellStyle name="S3" xfId="2977" xr:uid="{F050D6D9-ECB8-460A-B390-A0AB2A72AB6B}"/>
    <cellStyle name="S4" xfId="2978" xr:uid="{E281E67E-6613-4E3F-9B2D-F0C9E9B71BC0}"/>
    <cellStyle name="S5" xfId="2979" xr:uid="{7CBE7F79-9305-4130-A87E-A31FAA27D2CF}"/>
    <cellStyle name="S6" xfId="2980" xr:uid="{81492DD6-F175-45CB-92C3-C5510C6ED42E}"/>
    <cellStyle name="S7" xfId="2981" xr:uid="{67B21C0A-8266-420C-A6A4-5BF4DC08B49D}"/>
    <cellStyle name="S8" xfId="2982" xr:uid="{66F0FB43-B867-436A-B1F7-4E3051822679}"/>
    <cellStyle name="S9" xfId="2983" xr:uid="{5CF72B1B-FDD3-4F7A-A25A-0480CF0AC7AA}"/>
    <cellStyle name="Salomon Logo" xfId="252" xr:uid="{D67B29BB-DA8E-4AC0-9F00-BFB4C64FF17B}"/>
    <cellStyle name="Salomon Logo 2" xfId="2984" xr:uid="{0E02AADE-5270-4E83-B3C3-CFA53815F05A}"/>
    <cellStyle name="SAPBEXaggData" xfId="2985" xr:uid="{238A9E8E-357B-4102-B7F6-2E58A283B68D}"/>
    <cellStyle name="SAPBEXaggItem" xfId="2986" xr:uid="{5D6DABD4-80C9-4270-B866-38E71816E9D6}"/>
    <cellStyle name="SAPBEXchaText" xfId="2987" xr:uid="{F5549C77-2D3A-4F72-AD00-B2C426D0FE94}"/>
    <cellStyle name="SAPBEXfilterDrill" xfId="2988" xr:uid="{9F23E307-EA99-4907-A56E-06BB4C1BA375}"/>
    <cellStyle name="SAPBEXfilterItem" xfId="2989" xr:uid="{6C94739D-A926-4074-967F-CE737FE0EEAC}"/>
    <cellStyle name="SAPBEXheaderItem" xfId="2990" xr:uid="{249CB3BF-7C02-46DA-B1C2-2973A62AC6C6}"/>
    <cellStyle name="SAPBEXheaderText" xfId="2991" xr:uid="{C30E5676-39B0-4492-A506-BA4D462538A9}"/>
    <cellStyle name="SAPBEXstdData" xfId="2992" xr:uid="{0D4E3491-E85F-4E7C-8A8F-A96573DDCD89}"/>
    <cellStyle name="SAPBEXstdItem" xfId="2993" xr:uid="{51F0EF77-CD7D-48BF-93F2-87442F40C150}"/>
    <cellStyle name="SAPBEXstdItemX" xfId="2994" xr:uid="{8EAD8A72-9B07-4DD7-831F-F36F16FCD7A9}"/>
    <cellStyle name="SAPBEXtitle" xfId="2995" xr:uid="{562127DB-5228-453E-BFDB-A97C13936882}"/>
    <cellStyle name="section" xfId="2996" xr:uid="{30E5289E-094D-4469-AC03-CD6693A0D90D}"/>
    <cellStyle name="Standard_BS14" xfId="2997" xr:uid="{6D803472-F7D4-4435-A6FA-D86FB59D189D}"/>
    <cellStyle name="Style 1" xfId="2998" xr:uid="{7B360295-9544-4995-A795-8F6C5F6A2C09}"/>
    <cellStyle name="subhead" xfId="2999" xr:uid="{D165C51E-20AD-4E05-8F0A-64C357B8C16D}"/>
    <cellStyle name="Subtotal" xfId="3000" xr:uid="{C9218C27-932B-4355-807E-98AD5C0443C8}"/>
    <cellStyle name="Table Head" xfId="253" xr:uid="{AE471728-2B91-4810-85C4-1516216733B1}"/>
    <cellStyle name="Table Head 2" xfId="3001" xr:uid="{3F7CD00D-BE07-4FFF-BC47-3D10CB315207}"/>
    <cellStyle name="Table Source" xfId="254" xr:uid="{0CC51731-DA48-4F1F-8CC6-9E51B2063D3A}"/>
    <cellStyle name="Table Source 2" xfId="3002" xr:uid="{A02D165E-E8EC-4DAA-9C09-B28E8C5B8712}"/>
    <cellStyle name="Table Text" xfId="255" xr:uid="{FD011991-3E6A-4FFD-B5E1-015C3F49E091}"/>
    <cellStyle name="Table Title" xfId="256" xr:uid="{7782885D-E272-49B4-8081-CA871383D80E}"/>
    <cellStyle name="Table Title 2" xfId="3003" xr:uid="{2F384C3B-6652-4D6C-AE34-7C14E9D1F9E9}"/>
    <cellStyle name="Table Units" xfId="257" xr:uid="{42D7BEAC-8A77-4579-96BE-05A0211E5430}"/>
    <cellStyle name="Table Units 2" xfId="3004" xr:uid="{D4874817-C178-4095-80D1-56A1705D0CFC}"/>
    <cellStyle name="Text" xfId="258" xr:uid="{DA0E30B4-A51C-46D7-AE8D-716F236E486B}"/>
    <cellStyle name="Text 1" xfId="259" xr:uid="{006267E0-ABE5-465F-9FEC-84B5C2F30A18}"/>
    <cellStyle name="Text 1 2" xfId="3005" xr:uid="{03C319F5-A475-4294-82B8-E4E845C04883}"/>
    <cellStyle name="Text 2" xfId="260" xr:uid="{919EC65D-3246-4C26-BF7D-0C09385C97C0}"/>
    <cellStyle name="Text 2 2" xfId="3006" xr:uid="{7C99A2F7-7F23-4A13-BED7-70C34EA18C40}"/>
    <cellStyle name="Text 3" xfId="3007" xr:uid="{74F64B7D-C0F1-48E0-9FFF-84B0DE67B47D}"/>
    <cellStyle name="Text Head 1" xfId="261" xr:uid="{3C9E562A-2F26-47F4-A3EC-B9480EB4477B}"/>
    <cellStyle name="Text Head 1 2" xfId="3008" xr:uid="{754B16FF-4319-4CF4-BA38-0B95D0BD7D23}"/>
    <cellStyle name="Text Head 2" xfId="262" xr:uid="{92167B89-FD2E-4A06-8C20-15B9661F3714}"/>
    <cellStyle name="Text Head 2 2" xfId="3009" xr:uid="{6392E94D-EA94-411A-8D63-6D5F8F9C83F4}"/>
    <cellStyle name="Text Indent 1" xfId="263" xr:uid="{F5306271-C6F0-4897-B582-1640FCB01775}"/>
    <cellStyle name="Text Indent 1 2" xfId="3010" xr:uid="{CC0C3617-2785-40BB-83F2-47D06F24AACD}"/>
    <cellStyle name="Text Indent 2" xfId="264" xr:uid="{577F732C-A93F-495A-86E8-2071F1B1CBE5}"/>
    <cellStyle name="Text Indent 2 2" xfId="3011" xr:uid="{7E8D13B3-CEA1-41A8-B188-4CA4FF5B3874}"/>
    <cellStyle name="Text_6_Bond&amp;TB" xfId="3012" xr:uid="{8A0A4A76-DD45-46B9-B537-ADB6E4CE2783}"/>
    <cellStyle name="Title 10" xfId="3013" xr:uid="{9D21B76B-3930-44A2-8DCC-8C5BECC44A64}"/>
    <cellStyle name="Title 11" xfId="3014" xr:uid="{729CA808-0004-4C58-81AC-297E497D88F9}"/>
    <cellStyle name="Title 12" xfId="3015" xr:uid="{E717D2D8-FEA5-46C0-9358-777E62890F8F}"/>
    <cellStyle name="Title 13" xfId="3016" xr:uid="{82166329-1D49-4641-A5AE-FDC247A24C26}"/>
    <cellStyle name="Title 14" xfId="3017" xr:uid="{AEE0A264-471F-45F8-BFDD-6B7B9A9E7EF4}"/>
    <cellStyle name="Title 15" xfId="282" xr:uid="{818D1DDC-D90A-4D77-8EED-7F6A820C4ADB}"/>
    <cellStyle name="Title 2" xfId="265" xr:uid="{D63C1984-010F-4C9D-BCDE-E442B5EAFBE7}"/>
    <cellStyle name="Title 2 10" xfId="3018" xr:uid="{F838634E-597E-4AFD-A9DF-904F65AAA9EB}"/>
    <cellStyle name="Title 2 11" xfId="3019" xr:uid="{921367E4-1BF0-4ADD-973D-24B1DEF23B3E}"/>
    <cellStyle name="Title 2 12" xfId="3020" xr:uid="{8F0FB97B-9D20-4E12-A23B-C3F9648A67D1}"/>
    <cellStyle name="Title 2 13" xfId="3685" xr:uid="{7DCA744E-5E6B-472B-8007-7BC975E1B8E5}"/>
    <cellStyle name="Title 2 2" xfId="3021" xr:uid="{4D636766-AEEC-4006-BE75-9ACA7750F95A}"/>
    <cellStyle name="Title 2 2 2" xfId="3022" xr:uid="{14E04BD3-1D2A-4DE7-A5ED-023CE5A58CE7}"/>
    <cellStyle name="Title 2 2 2 2" xfId="3023" xr:uid="{E6C3F2E9-112E-4B6C-AB67-A0347D9D4BCD}"/>
    <cellStyle name="Title 2 2 2 3" xfId="3024" xr:uid="{B6D8D6C3-6CE8-47DD-A823-A29E48D48664}"/>
    <cellStyle name="Title 2 2 2 4" xfId="3025" xr:uid="{221AA3D7-2ED1-4C86-B8CD-10C48BF02AA3}"/>
    <cellStyle name="Title 2 2 3" xfId="3026" xr:uid="{C1E4072F-0D6D-4549-B348-9C55E4ED68B8}"/>
    <cellStyle name="Title 2 2 4" xfId="3027" xr:uid="{91D51F24-E0B8-4D7A-90DA-BF345C762A26}"/>
    <cellStyle name="Title 2 2 5" xfId="3028" xr:uid="{2C82B66A-C378-4CB5-9A4E-2A0ED53612E2}"/>
    <cellStyle name="Title 2 2 6" xfId="3029" xr:uid="{C22772D9-0270-4C2D-B570-91B7EE1CFF88}"/>
    <cellStyle name="Title 2 3" xfId="3030" xr:uid="{A9B33396-C7E9-428F-AC28-597A4A612425}"/>
    <cellStyle name="Title 2 3 2" xfId="3031" xr:uid="{1DE02492-EB51-40D2-83DB-64E532FF1937}"/>
    <cellStyle name="Title 2 3 3" xfId="3032" xr:uid="{C77E3DC0-4976-48E9-93B0-BFD8B4B5A79C}"/>
    <cellStyle name="Title 2 3 4" xfId="3033" xr:uid="{A9113B59-6802-4134-90FB-B40C4C010644}"/>
    <cellStyle name="Title 2 4" xfId="3034" xr:uid="{69D15BEB-BC77-48CE-B170-CDBE6D1010F2}"/>
    <cellStyle name="Title 2 4 2" xfId="3035" xr:uid="{F5985CC5-CC9A-46BD-806E-F84C32D29C8A}"/>
    <cellStyle name="Title 2 4 3" xfId="3036" xr:uid="{569F0697-8B9F-4C3E-9DE6-8399301E24A2}"/>
    <cellStyle name="Title 2 4 4" xfId="3037" xr:uid="{95DC4BF5-5C02-41C9-AB27-13132D9BA1AF}"/>
    <cellStyle name="Title 2 5" xfId="3038" xr:uid="{A58D600B-8F8E-4731-A1B3-21FD90E97B95}"/>
    <cellStyle name="Title 2 6" xfId="3039" xr:uid="{541355AC-3377-467B-9CF4-213B0B8E7ACD}"/>
    <cellStyle name="Title 2 7" xfId="3040" xr:uid="{FE5CA8D9-BA0E-45FE-AD67-74A887A1578A}"/>
    <cellStyle name="Title 2 8" xfId="3041" xr:uid="{286A209D-7908-4092-91D5-07510430942B}"/>
    <cellStyle name="Title 2 9" xfId="3042" xr:uid="{66AD036E-B42D-4B63-B9C6-A2E42168974F}"/>
    <cellStyle name="Title 2_wp2010 ingTFFC2" xfId="3043" xr:uid="{A97A1858-8FF6-4BB6-ABC2-A0C8B4E862A9}"/>
    <cellStyle name="Title 3" xfId="3044" xr:uid="{27B8CC19-A1F7-4D58-80AF-68F6557E2C25}"/>
    <cellStyle name="Title 3 2" xfId="3045" xr:uid="{9E2C0DED-2E8D-4D23-A6C8-31418669DB9A}"/>
    <cellStyle name="Title 3 3" xfId="3046" xr:uid="{C990EFBE-0640-4087-948F-A55D1ACAF09F}"/>
    <cellStyle name="Title 3 4" xfId="3047" xr:uid="{C90BB096-18DE-4249-B863-E5ECEE747DA7}"/>
    <cellStyle name="Title 3 5" xfId="3686" xr:uid="{EF6951F8-0F14-4486-92E4-9EF96D6E9775}"/>
    <cellStyle name="Title 3_Lead 31.08.10_MSI #9" xfId="3048" xr:uid="{74A6434A-E9AE-41F9-B7A2-67E6061726CD}"/>
    <cellStyle name="Title 4" xfId="3049" xr:uid="{F5543E82-115B-4FB8-ACE3-7AB143E18D0B}"/>
    <cellStyle name="Title 4 2" xfId="3050" xr:uid="{F36653E7-F21D-432F-9BB3-4691258D6956}"/>
    <cellStyle name="Title 4 3" xfId="3051" xr:uid="{C1AD5DF2-A7EA-4E24-BA9B-700D1A1F5008}"/>
    <cellStyle name="Title 4 4" xfId="3052" xr:uid="{62E97AFF-FDE9-4145-A2D0-9013B0FDA972}"/>
    <cellStyle name="Title 4 5" xfId="3687" xr:uid="{7D42086E-CE50-4525-A5AC-4C9CEE33E513}"/>
    <cellStyle name="Title 5" xfId="3053" xr:uid="{F3FE90C2-9C0C-4D98-94AE-C36B6D20701C}"/>
    <cellStyle name="Title 5 2" xfId="3054" xr:uid="{978816E5-7D2B-481E-87E8-2A4AF0C5AE0D}"/>
    <cellStyle name="Title 5 3" xfId="3055" xr:uid="{8E5679E8-BD07-4E13-9181-68255260C4BD}"/>
    <cellStyle name="Title 5 4" xfId="3056" xr:uid="{33C8E094-98A8-44E7-B8C2-E19BFA87459B}"/>
    <cellStyle name="Title 6" xfId="3057" xr:uid="{864AD778-90BF-4A59-8C8E-3FBF4D18F869}"/>
    <cellStyle name="Title 7" xfId="3058" xr:uid="{64F3FDD7-BEF7-4E3C-80BC-BE2EEA661F00}"/>
    <cellStyle name="Title 8" xfId="3059" xr:uid="{2D1D7546-2A5F-4743-81E0-D516FA6DD80E}"/>
    <cellStyle name="Title 9" xfId="3060" xr:uid="{CA2F416F-BACD-4AEE-83AA-CD15BD2CBAC8}"/>
    <cellStyle name="TOC 1" xfId="266" xr:uid="{249D692C-0527-4147-8C80-F5F3FBCB551D}"/>
    <cellStyle name="TOC 1 2" xfId="3061" xr:uid="{B7A7F236-7003-4211-9C06-6AE61DE89E13}"/>
    <cellStyle name="TOC 2" xfId="267" xr:uid="{14E6D862-E6DA-4E9E-90C8-8E20CB2F26A2}"/>
    <cellStyle name="TOC 2 2" xfId="3062" xr:uid="{69AA5812-C024-431A-8E2D-7A7AC5D46158}"/>
    <cellStyle name="Total 10" xfId="3063" xr:uid="{7637BF53-7401-4A1E-A72E-BC2C9A8D14BF}"/>
    <cellStyle name="Total 11" xfId="3064" xr:uid="{4CFDD358-EF57-4137-8098-09DB1A360E54}"/>
    <cellStyle name="Total 12" xfId="3065" xr:uid="{9EC50D16-C547-4AF6-9926-386FBB6AA7EC}"/>
    <cellStyle name="Total 13" xfId="3066" xr:uid="{E30706AB-A3B5-44D3-8A5E-68AB7A2AD0AC}"/>
    <cellStyle name="Total 14" xfId="3067" xr:uid="{0FDA0808-E7A4-421C-8C65-675525CE72BE}"/>
    <cellStyle name="Total 15" xfId="33" xr:uid="{504301E4-AA62-495A-A2FD-CEA36C7952C8}"/>
    <cellStyle name="Total 2" xfId="268" xr:uid="{88D28EAA-67B8-4F7A-BE2E-F02739E50D8D}"/>
    <cellStyle name="Total 2 10" xfId="3068" xr:uid="{9CDC6301-E052-4069-AE33-D77E241E3A4B}"/>
    <cellStyle name="Total 2 11" xfId="3069" xr:uid="{3528ED16-0EA7-46AB-81C1-E80DB9E3A08C}"/>
    <cellStyle name="Total 2 12" xfId="3070" xr:uid="{3A9562B1-3EF5-45CF-A1A9-D35ED4715003}"/>
    <cellStyle name="Total 2 13" xfId="3533" xr:uid="{CA377680-B618-49FD-B213-81C0905066EE}"/>
    <cellStyle name="Total 2 2" xfId="3071" xr:uid="{B27AD9FC-358B-4173-AC52-D4D200516D92}"/>
    <cellStyle name="Total 2 2 2" xfId="3072" xr:uid="{FBFC0AF1-080B-4670-AC54-B0229872B1BE}"/>
    <cellStyle name="Total 2 2 2 2" xfId="3073" xr:uid="{6936ED4C-502D-4F49-8ED1-8A2284F333F0}"/>
    <cellStyle name="Total 2 2 2 3" xfId="3074" xr:uid="{2147F149-DF38-4CDA-854C-E7ABEEF55F09}"/>
    <cellStyle name="Total 2 2 2 4" xfId="3075" xr:uid="{C08C29CB-448D-4F90-A7D3-F2093C63EDBA}"/>
    <cellStyle name="Total 2 2 3" xfId="3076" xr:uid="{7A32BB9B-1105-4903-AC12-2691EB83742A}"/>
    <cellStyle name="Total 2 2 4" xfId="3077" xr:uid="{94C90E19-8470-4DFA-A54E-261591E7C33D}"/>
    <cellStyle name="Total 2 2 5" xfId="3078" xr:uid="{F0C7143D-1423-4EAB-923C-EAABE12C41E1}"/>
    <cellStyle name="Total 2 2 6" xfId="3079" xr:uid="{53B78691-5293-4CC1-9FF2-1C223F8AD2E4}"/>
    <cellStyle name="Total 2 3" xfId="3080" xr:uid="{36A2322F-C082-432D-8E4C-1D7FF433C9FC}"/>
    <cellStyle name="Total 2 3 2" xfId="3081" xr:uid="{30E25717-26B5-453D-8C1B-133B763392D1}"/>
    <cellStyle name="Total 2 3 3" xfId="3082" xr:uid="{6128951F-6A5D-4A11-B4CD-D1B1105BF15F}"/>
    <cellStyle name="Total 2 3 4" xfId="3083" xr:uid="{79D81422-6316-4BF9-9C92-69FBD2588D56}"/>
    <cellStyle name="Total 2 3 5" xfId="3763" xr:uid="{53D78E7E-7D9A-46AF-BAB6-147FAC5F5DB7}"/>
    <cellStyle name="Total 2 4" xfId="3084" xr:uid="{371DD094-B409-4C42-8F2D-428420CE6A44}"/>
    <cellStyle name="Total 2 4 2" xfId="3085" xr:uid="{DD93134A-59CA-40EF-BCE9-E8A32321015E}"/>
    <cellStyle name="Total 2 4 3" xfId="3086" xr:uid="{24A12BB7-CD56-422C-9434-84E72F82A97B}"/>
    <cellStyle name="Total 2 4 4" xfId="3087" xr:uid="{29892E73-8490-4583-944B-5771103E0E19}"/>
    <cellStyle name="Total 2 5" xfId="3088" xr:uid="{6209AF14-6FD8-4C5F-B52B-6297AECA93B3}"/>
    <cellStyle name="Total 2 6" xfId="3089" xr:uid="{8A98FD40-855B-4534-9977-7071C877292C}"/>
    <cellStyle name="Total 2 7" xfId="3090" xr:uid="{3DC0C505-0890-4927-88FC-5443A4F243D1}"/>
    <cellStyle name="Total 2 8" xfId="3091" xr:uid="{F43FA04E-2B03-4882-8D22-2FAA0463DA7A}"/>
    <cellStyle name="Total 2 9" xfId="3092" xr:uid="{D38E3E2A-6016-4E6E-B7D1-612A909300E3}"/>
    <cellStyle name="Total 2_wp2010 ingTFFC2" xfId="3093" xr:uid="{66254D5D-CFA1-4BEE-B560-B26149D0AB55}"/>
    <cellStyle name="Total 3" xfId="3094" xr:uid="{656C72E3-F482-4A4F-8070-E231D0ECC5CC}"/>
    <cellStyle name="Total 3 2" xfId="3095" xr:uid="{F0ADAD61-9928-490D-B9C4-24E5B7AC864A}"/>
    <cellStyle name="Total 3 3" xfId="3096" xr:uid="{25819471-D301-428B-BDDB-F75818420E70}"/>
    <cellStyle name="Total 3 4" xfId="3097" xr:uid="{6EF8354E-942A-47BF-9DD1-79A5307E7709}"/>
    <cellStyle name="Total 3 5" xfId="3688" xr:uid="{5BDE3216-BC16-4716-8A0F-D8685698DF24}"/>
    <cellStyle name="Total 3_Lead 31.08.10_MSI #9" xfId="3098" xr:uid="{05A2E907-2B34-4182-A4B4-DA687C13BC0B}"/>
    <cellStyle name="Total 4" xfId="3099" xr:uid="{BB2C3903-087B-4B55-A46E-91F47E0231D9}"/>
    <cellStyle name="Total 4 2" xfId="3100" xr:uid="{20585BA2-3721-43B2-9E48-202179E63AC5}"/>
    <cellStyle name="Total 4 3" xfId="3101" xr:uid="{795D28D4-6AB4-4049-8840-379122EC82E9}"/>
    <cellStyle name="Total 4 4" xfId="3102" xr:uid="{27CBCA7A-1FC3-41B8-8ED0-030BA48EE400}"/>
    <cellStyle name="Total 4 5" xfId="3689" xr:uid="{F121A9AD-E6EA-4164-9FBF-124EC72693C9}"/>
    <cellStyle name="Total 5" xfId="3103" xr:uid="{2C14D260-D002-4D33-BDAD-BB4FD207F831}"/>
    <cellStyle name="Total 5 2" xfId="3104" xr:uid="{90AD0B89-B656-47FB-BF3C-6CAB445D4415}"/>
    <cellStyle name="Total 5 3" xfId="3105" xr:uid="{8158FEB6-CC5F-4C64-ACCA-1F97B5D2109E}"/>
    <cellStyle name="Total 5 4" xfId="3106" xr:uid="{D6BA1398-6672-4F72-8D2B-4011ECDD275D}"/>
    <cellStyle name="Total 5 5" xfId="3822" xr:uid="{CB6BEF54-3017-4C33-BDA2-C139015E2945}"/>
    <cellStyle name="Total 6" xfId="3107" xr:uid="{8EB15C67-2E0C-427B-831C-4093A14F59F0}"/>
    <cellStyle name="Total 7" xfId="3108" xr:uid="{1D8E0A41-C222-4A61-B9DC-B5F45F33A46C}"/>
    <cellStyle name="Total 8" xfId="3109" xr:uid="{1FC5B39C-6027-4393-8BB0-6A8CF449DE93}"/>
    <cellStyle name="Total 9" xfId="3110" xr:uid="{D0784420-37F0-48A9-A631-4B5C8055C669}"/>
    <cellStyle name="_x0002_V" xfId="3111" xr:uid="{D3657D65-6248-48B3-955A-BBD3A5F9BF32}"/>
    <cellStyle name="Warning Text 10" xfId="3112" xr:uid="{DB4292D8-DA4B-4900-B7DA-90382727D1CF}"/>
    <cellStyle name="Warning Text 11" xfId="3113" xr:uid="{E3208446-82BA-4BF5-8D6C-2FA1436FE2F8}"/>
    <cellStyle name="Warning Text 12" xfId="3114" xr:uid="{7217CDF7-733C-46C3-9D3E-F752610502C4}"/>
    <cellStyle name="Warning Text 13" xfId="3115" xr:uid="{936FA5FE-BF2E-4A21-87F1-C034004E2DFF}"/>
    <cellStyle name="Warning Text 14" xfId="3116" xr:uid="{90856B82-59A6-4FCF-B3C0-F5BB13101D67}"/>
    <cellStyle name="Warning Text 15" xfId="31" xr:uid="{2064B8F9-101C-46D4-8C34-995985B9950C}"/>
    <cellStyle name="Warning Text 2" xfId="269" xr:uid="{5251EA58-F145-44E6-B140-B1C98854AE96}"/>
    <cellStyle name="Warning Text 2 10" xfId="3117" xr:uid="{DC0D723A-B4B1-4949-BDEC-655FE430EB55}"/>
    <cellStyle name="Warning Text 2 11" xfId="3118" xr:uid="{F574125B-0E99-4A7B-9DC4-8CBF05A1B211}"/>
    <cellStyle name="Warning Text 2 12" xfId="3119" xr:uid="{7FACA572-23EF-49B3-A052-37CC60AF7E1B}"/>
    <cellStyle name="Warning Text 2 13" xfId="3534" xr:uid="{EE267F8D-FE23-4C80-A833-5CD4FC209431}"/>
    <cellStyle name="Warning Text 2 2" xfId="3120" xr:uid="{344999FD-CF88-4173-8032-7CAB81043225}"/>
    <cellStyle name="Warning Text 2 2 2" xfId="3121" xr:uid="{A4251034-D6AE-4E0B-AC33-A9C65C0D53CD}"/>
    <cellStyle name="Warning Text 2 2 2 2" xfId="3122" xr:uid="{7F10B4BD-2492-4395-B1AC-EACEEFA9B109}"/>
    <cellStyle name="Warning Text 2 2 2 3" xfId="3123" xr:uid="{18D00F56-2EC2-4E51-A60B-CB39C858EA2A}"/>
    <cellStyle name="Warning Text 2 2 2 4" xfId="3124" xr:uid="{19BD3E3C-FD73-40AE-92BA-FC06CFFA0483}"/>
    <cellStyle name="Warning Text 2 2 3" xfId="3125" xr:uid="{BEE1818A-65F5-4DB5-A63C-0C167FF8B377}"/>
    <cellStyle name="Warning Text 2 2 4" xfId="3126" xr:uid="{2BAE746F-1D9A-4479-BBBD-90683B706972}"/>
    <cellStyle name="Warning Text 2 2 5" xfId="3127" xr:uid="{D57673B5-0F42-440E-9444-22808C73A07B}"/>
    <cellStyle name="Warning Text 2 2 6" xfId="3128" xr:uid="{BB0EC551-3D26-4F30-AF98-27C839E82BFC}"/>
    <cellStyle name="Warning Text 2 2 7" xfId="3764" xr:uid="{FEA8BE59-7F4A-4AAA-8318-A4C50F88B0EA}"/>
    <cellStyle name="Warning Text 2 3" xfId="3129" xr:uid="{54D50F55-BDF8-46E8-A71A-7F35D7F142C2}"/>
    <cellStyle name="Warning Text 2 3 2" xfId="3130" xr:uid="{C49527DF-B465-45AB-B2E8-3C95A579FFC7}"/>
    <cellStyle name="Warning Text 2 3 3" xfId="3131" xr:uid="{A7D4B82A-F500-443A-B0E7-1CFB5AD753DD}"/>
    <cellStyle name="Warning Text 2 3 4" xfId="3132" xr:uid="{4343D3BC-93BB-4013-AE2B-EC34A44243EB}"/>
    <cellStyle name="Warning Text 2 4" xfId="3133" xr:uid="{856A6201-A439-4DE1-B3AB-4E3866B01B11}"/>
    <cellStyle name="Warning Text 2 4 2" xfId="3134" xr:uid="{4CB47635-EAB0-4125-9622-ECA3533C4B9E}"/>
    <cellStyle name="Warning Text 2 4 3" xfId="3135" xr:uid="{F507BE5E-6CDD-4AE0-968D-CF68DC282956}"/>
    <cellStyle name="Warning Text 2 4 4" xfId="3136" xr:uid="{ECAA95DC-D000-4916-B18A-337E15489747}"/>
    <cellStyle name="Warning Text 2 5" xfId="3137" xr:uid="{9C10529D-00AC-4E71-BD7D-733F3767369B}"/>
    <cellStyle name="Warning Text 2 6" xfId="3138" xr:uid="{0333397B-76A7-4DFC-9BCC-7961EB4A9E7D}"/>
    <cellStyle name="Warning Text 2 7" xfId="3139" xr:uid="{1C0FCF35-9641-4563-8563-D7192E7FFBE8}"/>
    <cellStyle name="Warning Text 2 8" xfId="3140" xr:uid="{12C42B34-3F1D-4A37-906F-94CBC4D4C73C}"/>
    <cellStyle name="Warning Text 2 9" xfId="3141" xr:uid="{6ADA226D-71CA-48B6-A10F-CDDCDDAA3B7F}"/>
    <cellStyle name="Warning Text 2_wp2010 ingTFFC2" xfId="3142" xr:uid="{50DD116D-6060-42D2-9661-C99A16A47C8E}"/>
    <cellStyle name="Warning Text 3" xfId="3143" xr:uid="{D954FC60-2C5C-48C4-8928-0183C2A399CD}"/>
    <cellStyle name="Warning Text 3 2" xfId="3144" xr:uid="{017D5D27-55DF-497F-B189-C23819401A94}"/>
    <cellStyle name="Warning Text 3 3" xfId="3145" xr:uid="{B687BDDE-E1CD-4BCC-95A3-42589E0A01D6}"/>
    <cellStyle name="Warning Text 3 4" xfId="3146" xr:uid="{8255681F-E532-4940-9B46-6C9E9E16CB5D}"/>
    <cellStyle name="Warning Text 3 5" xfId="3690" xr:uid="{5D2EBE87-09A3-45E7-A851-87DE4CFC6797}"/>
    <cellStyle name="Warning Text 3_Lead 31.08.10_MSI #9" xfId="3147" xr:uid="{CDF2B790-218F-4FE3-AADB-58382C12CCCF}"/>
    <cellStyle name="Warning Text 4" xfId="3148" xr:uid="{038CF776-88CE-4670-AED9-A3AB5F8B4CD7}"/>
    <cellStyle name="Warning Text 4 2" xfId="3149" xr:uid="{9DB145E3-D391-4318-9E50-7FBCF4FFF5CD}"/>
    <cellStyle name="Warning Text 4 3" xfId="3150" xr:uid="{9BA93C76-616B-4647-BDE8-2919FA2C5078}"/>
    <cellStyle name="Warning Text 4 4" xfId="3151" xr:uid="{ABBC9B90-B9BF-44EF-BFEE-C5CEF6C15B1B}"/>
    <cellStyle name="Warning Text 4 5" xfId="3691" xr:uid="{E2284D65-89C3-4B0E-A6F8-57CC3852E0AD}"/>
    <cellStyle name="Warning Text 5" xfId="3152" xr:uid="{2C95B3A9-C741-40F3-A6A8-DBB1641AE0DD}"/>
    <cellStyle name="Warning Text 5 2" xfId="3153" xr:uid="{A9CD401E-11FE-4F7B-8A91-A070CFC21C6E}"/>
    <cellStyle name="Warning Text 5 3" xfId="3154" xr:uid="{115A945C-77C4-4EFA-A53F-BA6D5393335C}"/>
    <cellStyle name="Warning Text 5 4" xfId="3155" xr:uid="{7EFE0411-9A74-4884-9925-18AC2633E92D}"/>
    <cellStyle name="Warning Text 5 5" xfId="3819" xr:uid="{0CC9379F-9765-4064-90E4-8F69329D91FF}"/>
    <cellStyle name="Warning Text 6" xfId="3156" xr:uid="{46F649C2-B1D5-45C6-851A-CCF84E5162B3}"/>
    <cellStyle name="Warning Text 7" xfId="3157" xr:uid="{61DD3623-607A-4F90-99BF-3C329FD5B55F}"/>
    <cellStyle name="Warning Text 8" xfId="3158" xr:uid="{B2BA88BE-2FDB-45EE-AC56-5DE48AC6D49C}"/>
    <cellStyle name="Warning Text 9" xfId="3159" xr:uid="{2ED307D4-1923-4A6E-97D9-58FC03754AA1}"/>
    <cellStyle name="เครื่องหมายจุลภาค [0]" xfId="270" xr:uid="{97CB84E9-4E3E-4104-B01E-9CD1419B1B8A}"/>
    <cellStyle name="เครื่องหมายจุลภาค 2" xfId="3169" xr:uid="{9EF28E16-D24F-493E-ABBE-22C570927A49}"/>
    <cellStyle name="เครื่องหมายจุลภาค 2 2" xfId="3170" xr:uid="{6F618DD4-0DFA-4E9B-9B94-A7A52BF0ED1B}"/>
    <cellStyle name="เครื่องหมายจุลภาค 2 2 2" xfId="3171" xr:uid="{60F942AE-E109-4F3E-8C55-D275A0A0D7CD}"/>
    <cellStyle name="เครื่องหมายจุลภาค 2 2 3" xfId="3172" xr:uid="{4F9B1ADD-3E80-4CFB-A4B7-224BB0CDABB5}"/>
    <cellStyle name="เครื่องหมายจุลภาค 2 2 4" xfId="3173" xr:uid="{D6E32E51-4AAC-482E-9D40-3FDBF64FCA3B}"/>
    <cellStyle name="เครื่องหมายจุลภาค 2 2_TISCO ทรัพย์สมดุล lead 08" xfId="3174" xr:uid="{8B70DD24-177E-41D9-8406-04F61366006B}"/>
    <cellStyle name="เครื่องหมายจุลภาค 2 3" xfId="3175" xr:uid="{28D14D66-3264-4A72-A630-5EB17BC47E03}"/>
    <cellStyle name="เครื่องหมายจุลภาค 2 3 2" xfId="3435" xr:uid="{EED1788C-9F93-4FC8-81B3-51C8A286FBF8}"/>
    <cellStyle name="เครื่องหมายจุลภาค 2 4" xfId="3176" xr:uid="{BC210DFD-EE46-4163-8B28-742D9CC20449}"/>
    <cellStyle name="เครื่องหมายจุลภาค 2 4 2" xfId="3436" xr:uid="{65F57968-FD89-42C0-B0BB-695DC7157664}"/>
    <cellStyle name="เครื่องหมายจุลภาค 2 5" xfId="3177" xr:uid="{26DF185F-5FA5-49B2-84E0-51151B495E2F}"/>
    <cellStyle name="เครื่องหมายจุลภาค 2 6" xfId="3178" xr:uid="{B52C9394-2006-4A28-9A06-4F1D868EC0C3}"/>
    <cellStyle name="เครื่องหมายจุลภาค 2_Copy of UOB S 36.1 LEAD จุ๋ม" xfId="3179" xr:uid="{B115CB96-FC29-4C7C-BC53-C9E8667FBEA5}"/>
    <cellStyle name="เครื่องหมายจุลภาค 3" xfId="3180" xr:uid="{2CD5DDFB-3E49-45C6-AADD-78C46E28C934}"/>
    <cellStyle name="เครื่องหมายจุลภาค 3 2" xfId="3181" xr:uid="{CA8E3E2D-E83E-4DD6-B3DA-BF6DBDCEFB99}"/>
    <cellStyle name="เครื่องหมายจุลภาค 3 2 2" xfId="3182" xr:uid="{130DE0D3-9A9E-4D89-810A-9955D0047E12}"/>
    <cellStyle name="เครื่องหมายจุลภาค 3 2 3" xfId="3183" xr:uid="{272DBF52-0472-4F33-935A-27EA44CC7B71}"/>
    <cellStyle name="เครื่องหมายจุลภาค 3 3" xfId="3184" xr:uid="{D29F0DBB-A303-40AE-AAB5-46451763C937}"/>
    <cellStyle name="เครื่องหมายจุลภาค 3 4" xfId="3185" xr:uid="{DCAE0FA7-5FAF-463A-9ADF-DE97F439128B}"/>
    <cellStyle name="เครื่องหมายจุลภาค 3 5" xfId="3186" xr:uid="{93DA3447-482F-41AA-8FF1-5C609DBF0C56}"/>
    <cellStyle name="เครื่องหมายจุลภาค 3_Copy of UOB S 36.1 LEAD จุ๋ม" xfId="3187" xr:uid="{D6817DDF-648A-4E15-AD47-9ACB43C569E5}"/>
    <cellStyle name="เครื่องหมายจุลภาค 4" xfId="3188" xr:uid="{F6BCFF38-49D1-4A78-A766-A906C230F8F1}"/>
    <cellStyle name="เครื่องหมายจุลภาค 4 2" xfId="3189" xr:uid="{6D941A9B-C309-4799-A895-BF6F9907C272}"/>
    <cellStyle name="เครื่องหมายจุลภาค 4 3" xfId="3190" xr:uid="{58460E57-2C99-4071-AF2F-DADA876D7351}"/>
    <cellStyle name="เครื่องหมายจุลภาค 5" xfId="3191" xr:uid="{84E9E4B0-3836-4605-896E-31565EABA957}"/>
    <cellStyle name="เครื่องหมายจุลภาค 5 2" xfId="3192" xr:uid="{EF078E76-B470-406B-8A97-E27D32B46427}"/>
    <cellStyle name="เครื่องหมายจุลภาค 5 2 2" xfId="3193" xr:uid="{F4E172B3-DA2A-41B0-8547-6B03CF22DB09}"/>
    <cellStyle name="เครื่องหมายจุลภาค 5 2 3" xfId="3194" xr:uid="{418340E8-67BE-4BE0-A925-0BDFC2AD7F85}"/>
    <cellStyle name="เครื่องหมายจุลภาค 5 3" xfId="3195" xr:uid="{26BF287F-B837-44A3-9450-951C4CF5A276}"/>
    <cellStyle name="เครื่องหมายจุลภาค 5 4" xfId="3196" xr:uid="{C65FAC1D-B0CB-4552-8964-0B7C928F108E}"/>
    <cellStyle name="เครื่องหมายจุลภาค 5_Copy of UOB S 36.1 LEAD จุ๋ม" xfId="3197" xr:uid="{50FDCCEF-1F50-45CC-AE2F-72D3DFC72377}"/>
    <cellStyle name="เครื่องหมายจุลภาค 6" xfId="3198" xr:uid="{F54EDDAD-556E-4219-AF3D-4C6666138D7A}"/>
    <cellStyle name="เครื่องหมายจุลภาค 6 10" xfId="3199" xr:uid="{25A5487A-DE51-4303-8792-6DB08E87C1BD}"/>
    <cellStyle name="เครื่องหมายจุลภาค 6 11" xfId="3200" xr:uid="{CC636710-9339-4B82-AACE-48B2AC782C70}"/>
    <cellStyle name="เครื่องหมายจุลภาค 6 12" xfId="3201" xr:uid="{87EAB290-7040-4F56-8199-6D6311022172}"/>
    <cellStyle name="เครื่องหมายจุลภาค 6 2" xfId="3202" xr:uid="{C6BB26C8-23F0-43F2-8AD8-A133FA10C5EB}"/>
    <cellStyle name="เครื่องหมายจุลภาค 6 2 2" xfId="3203" xr:uid="{C0996440-985C-41DC-9742-1656F918D0D0}"/>
    <cellStyle name="เครื่องหมายจุลภาค 6 2 3" xfId="3204" xr:uid="{C9827E85-CFD5-444B-8AD9-6F05EB593BE9}"/>
    <cellStyle name="เครื่องหมายจุลภาค 6 2 4" xfId="3205" xr:uid="{B95B6037-077F-4AB7-8586-A911DB2AE466}"/>
    <cellStyle name="เครื่องหมายจุลภาค 6 3" xfId="3206" xr:uid="{468319D3-FCE5-4C36-BB1C-8E705103079C}"/>
    <cellStyle name="เครื่องหมายจุลภาค 6 4" xfId="3207" xr:uid="{2E451AB1-8F0F-4D80-A860-495C88E66E32}"/>
    <cellStyle name="เครื่องหมายจุลภาค 6 5" xfId="3208" xr:uid="{C0005086-4040-44A6-A778-27B8ADE171A6}"/>
    <cellStyle name="เครื่องหมายจุลภาค 6 6" xfId="3209" xr:uid="{E6B0F593-CA36-4574-98C8-89DBAE3BF8B3}"/>
    <cellStyle name="เครื่องหมายจุลภาค 6 7" xfId="3210" xr:uid="{94BD606C-1BBF-48F2-94AC-993845C1E401}"/>
    <cellStyle name="เครื่องหมายจุลภาค 6 8" xfId="3211" xr:uid="{FADF0EFD-4D1E-438F-9472-1E72AC4615AF}"/>
    <cellStyle name="เครื่องหมายจุลภาค 6 9" xfId="3212" xr:uid="{9A55CDE0-BCA0-4C4F-A07E-50819CF6BEFB}"/>
    <cellStyle name="เครื่องหมายจุลภาค 7" xfId="3213" xr:uid="{EF939B66-D95E-453E-97F4-A6B015C1189B}"/>
    <cellStyle name="เครื่องหมายจุลภาค 7 2" xfId="3214" xr:uid="{2D93C8B9-4616-48C6-A26F-081F518FECBA}"/>
    <cellStyle name="เครื่องหมายจุลภาค 7 2 2" xfId="3215" xr:uid="{3437D0D6-AAB0-4CA8-95F7-90117E04F2D8}"/>
    <cellStyle name="เครื่องหมายจุลภาค 7 2 3" xfId="3216" xr:uid="{F5B76B1B-8F23-43AF-A965-9ED7D38D4C3C}"/>
    <cellStyle name="เครื่องหมายจุลภาค 7 3" xfId="3217" xr:uid="{3C62FA8C-C269-485D-A132-384BECAACBFF}"/>
    <cellStyle name="เครื่องหมายจุลภาค 7 4" xfId="3218" xr:uid="{1B97F791-CD03-45AE-9FA2-13B3BC68CC69}"/>
    <cellStyle name="เครื่องหมายจุลภาค 7_Copy of UOB S 36.1 LEAD จุ๋ม" xfId="3219" xr:uid="{0527A73D-ABCA-4412-99B7-4CD0D2030C86}"/>
    <cellStyle name="เครื่องหมายจุลภาค 8" xfId="3220" xr:uid="{8A51193C-03BE-4B46-BD60-C4161EACACE0}"/>
    <cellStyle name="เครื่องหมายจุลภาค 8 10" xfId="3221" xr:uid="{F6195FDE-EF7E-4849-AACC-ACEF1DEF68EA}"/>
    <cellStyle name="เครื่องหมายจุลภาค 8 11" xfId="3222" xr:uid="{A856A5B1-8BFA-420A-A1C1-A98984058FDD}"/>
    <cellStyle name="เครื่องหมายจุลภาค 8 12" xfId="3223" xr:uid="{7EE620CF-E55F-408E-8CD1-5F96A9B3A732}"/>
    <cellStyle name="เครื่องหมายจุลภาค 8 2" xfId="3224" xr:uid="{6F9282D3-3C85-4A3D-AA9B-56A83C8A2084}"/>
    <cellStyle name="เครื่องหมายจุลภาค 8 2 2" xfId="3225" xr:uid="{19BA17D1-CE4C-4B2D-9463-FB62DA2A792D}"/>
    <cellStyle name="เครื่องหมายจุลภาค 8 2 3" xfId="3226" xr:uid="{B8847B41-052E-4F3E-A7DD-9EB4338E7A3F}"/>
    <cellStyle name="เครื่องหมายจุลภาค 8 2 4" xfId="3227" xr:uid="{A5818381-68C5-44BF-956F-9868C672556D}"/>
    <cellStyle name="เครื่องหมายจุลภาค 8 3" xfId="3228" xr:uid="{D9743A2C-07E8-43B8-8C84-E387B8662B70}"/>
    <cellStyle name="เครื่องหมายจุลภาค 8 4" xfId="3229" xr:uid="{4CAD35FE-D69D-47B4-92AE-83CB3B085B65}"/>
    <cellStyle name="เครื่องหมายจุลภาค 8 5" xfId="3230" xr:uid="{A2D9DCBE-AE80-4524-A4B5-3FF3C154CD52}"/>
    <cellStyle name="เครื่องหมายจุลภาค 8 6" xfId="3231" xr:uid="{9F82C314-C924-48F0-9C1C-7CA1CA1E5161}"/>
    <cellStyle name="เครื่องหมายจุลภาค 8 7" xfId="3232" xr:uid="{D4612AF8-9076-402E-A266-F25046ABF140}"/>
    <cellStyle name="เครื่องหมายจุลภาค 8 8" xfId="3233" xr:uid="{6C6BE65A-1440-4D8B-B07C-3974E7C596CB}"/>
    <cellStyle name="เครื่องหมายจุลภาค 8 9" xfId="3234" xr:uid="{9468CECB-4F32-4652-B5A2-840A472335DF}"/>
    <cellStyle name="เครื่องหมายจุลภาค 9" xfId="3235" xr:uid="{6D452C1C-DF47-4A27-978E-0D04636B854E}"/>
    <cellStyle name="เครื่องหมายจุลภาค_%E0%B8%81%E0%B8%B3%E0%B9%84%E0%B8%A3%E0%B8%88%E0%B8%B2%E0%B8%81%E0%B8%81%E0%B8%B2%E0%B8%A3%E0%B8%97%E0%B8%B3%20Heding(1)" xfId="3236" xr:uid="{791949D6-0CAF-4128-89ED-610FF7C08853}"/>
    <cellStyle name="เครื่องหมายสกุลเงิน [0]" xfId="271" xr:uid="{B8A55821-65BB-4569-B9EC-04B9819982ED}"/>
    <cellStyle name="เครื่องหมายสกุลเงิน_Apr'02" xfId="3237" xr:uid="{3C176578-2456-4134-924A-0A1E4EE37D19}"/>
    <cellStyle name="เชื่อมโยงหลายมิติ" xfId="272" xr:uid="{BC742EEC-D19D-4874-B82D-4169E2D0777A}"/>
    <cellStyle name="เชื่อมโยงหลายมิติ 2" xfId="3241" xr:uid="{8A7574A4-9430-42DB-8DF2-35CF98BAB05A}"/>
    <cellStyle name="เชื่อมโยงหลายมิติ 3" xfId="3551" xr:uid="{DFB0FA57-AE1B-48A7-959A-E0E181F6CE37}"/>
    <cellStyle name="เซลล์ตรวจสอบ" xfId="3242" xr:uid="{859A8512-E37A-42D2-A5EA-0BE573DE859D}"/>
    <cellStyle name="เซลล์ตรวจสอบ 2" xfId="3243" xr:uid="{4D49148E-10F6-4B07-B2B9-A93895F90868}"/>
    <cellStyle name="เซลล์ตรวจสอบ 3" xfId="3244" xr:uid="{F67C367B-6E14-4812-BB60-8A317617B0C7}"/>
    <cellStyle name="เซลล์ที่มีการเชื่อมโยง" xfId="3245" xr:uid="{9CDEB60A-F41F-4D3F-9680-61217898E39F}"/>
    <cellStyle name="เซลล์ที่มีการเชื่อมโยง 2" xfId="3246" xr:uid="{91AB7702-2FA8-4989-8B8F-90E6B0B94359}"/>
    <cellStyle name="เซลล์ที่มีการเชื่อมโยง 3" xfId="3247" xr:uid="{16620D8F-F53B-47CE-8BFC-233DD40DB6F8}"/>
    <cellStyle name="เปอร์เซ็นต์ 2" xfId="3283" xr:uid="{EF216984-175C-484B-B729-8FFA43E880C7}"/>
    <cellStyle name="เปอร์เซ็นต์ 2 2" xfId="3284" xr:uid="{D5CFE2E7-A1C6-4D15-90C1-68D6340CA242}"/>
    <cellStyle name="เปอร์เซ็นต์ 2 2 2" xfId="3285" xr:uid="{0066F71D-3AC6-426B-B507-7A91C3B30D03}"/>
    <cellStyle name="เปอร์เซ็นต์ 2 2 3" xfId="3286" xr:uid="{FD688451-AD3F-4296-B6B7-B75CD7708892}"/>
    <cellStyle name="เปอร์เซ็นต์ 2 3" xfId="3287" xr:uid="{FBD093AA-C434-432D-824C-250300A40D63}"/>
    <cellStyle name="เปอร์เซ็นต์ 2 4" xfId="3288" xr:uid="{A3D410DB-74B1-4797-92B9-096E16A3DB74}"/>
    <cellStyle name="เปอร์เซ็นต์ 2 5" xfId="3289" xr:uid="{AD5BD0CE-780C-4E07-A0BC-A67EA08A17DF}"/>
    <cellStyle name="เปอร์เซ็นต์ 3" xfId="3290" xr:uid="{50AEF9E5-F4B1-46CC-B27A-70DCD347113A}"/>
    <cellStyle name="เปอร์เซ็นต์ 3 2" xfId="3291" xr:uid="{DF8E8006-A4E9-443C-AC78-F2BF93B5D9B6}"/>
    <cellStyle name="เปอร์เซ็นต์ 3 3" xfId="3292" xr:uid="{A77D716F-3BA2-4F16-AB4E-454E5CC89810}"/>
    <cellStyle name="เปอร์เซ็นต์ 4" xfId="3293" xr:uid="{941F6A95-8905-4A2E-9589-EACEBD55C094}"/>
    <cellStyle name="เปอร์เซ็นต์ 4 2" xfId="3294" xr:uid="{37DA7AC2-5FB5-4CFB-B538-8120E7D3176A}"/>
    <cellStyle name="เปอร์เซ็นต์ 4 2 2" xfId="3295" xr:uid="{F9165264-DB57-4798-AEA6-9EF1C2E59C37}"/>
    <cellStyle name="เปอร์เซ็นต์ 4 2 3" xfId="3296" xr:uid="{3C7BADB2-B103-42D6-8EAF-8DEDDFB62977}"/>
    <cellStyle name="เปอร์เซ็นต์ 4 3" xfId="3297" xr:uid="{AA7C2FC3-295F-4FAE-83EA-BC4B258247D2}"/>
    <cellStyle name="เปอร์เซ็นต์ 4 4" xfId="3298" xr:uid="{96076A71-5E0A-4AA9-9BFB-69694BBB9B3A}"/>
    <cellStyle name="แย่" xfId="3302" xr:uid="{42C68948-5265-408E-9810-56DD98A4DA7E}"/>
    <cellStyle name="แย่ 2" xfId="3303" xr:uid="{66182376-A8E8-4D79-8562-135D7E7BE9CA}"/>
    <cellStyle name="แย่ 3" xfId="3304" xr:uid="{A19D79E7-0F0B-4710-AFC9-E2664611A19E}"/>
    <cellStyle name="แสดงผล" xfId="3329" xr:uid="{0CD4757C-046F-4D72-8360-078D01E29F69}"/>
    <cellStyle name="แสดงผล 2" xfId="3330" xr:uid="{0CD30E60-823B-46A1-BA33-80D74E7C6E97}"/>
    <cellStyle name="แสดงผล 3" xfId="3331" xr:uid="{6A54436A-B84E-4BDB-9D72-FB37AE42CD49}"/>
    <cellStyle name="การคำนวณ" xfId="3160" xr:uid="{5C1FB9F3-1E45-4508-93E8-CDE8B1FBD78E}"/>
    <cellStyle name="การคำนวณ 2" xfId="3161" xr:uid="{A3E1BD06-DD1F-431A-AF35-988257706D77}"/>
    <cellStyle name="การคำนวณ 3" xfId="3162" xr:uid="{C139572F-1993-4F71-B567-E153B0C964F3}"/>
    <cellStyle name="ข้อความเตือน" xfId="3163" xr:uid="{AB026807-A6F5-4023-944D-D6D01DED5592}"/>
    <cellStyle name="ข้อความเตือน 2" xfId="3164" xr:uid="{E839D991-5C1A-42AC-88E3-81BECBA8B089}"/>
    <cellStyle name="ข้อความเตือน 3" xfId="3165" xr:uid="{A5CDF034-885E-4526-A59E-03A999849114}"/>
    <cellStyle name="ข้อความอธิบาย" xfId="3166" xr:uid="{444BA073-2AA2-4AC7-9EF5-9E005A9D2BB5}"/>
    <cellStyle name="ข้อความอธิบาย 2" xfId="3167" xr:uid="{7ADA4922-C7F5-4AEC-9F46-C0679B2D5FA7}"/>
    <cellStyle name="ข้อความอธิบาย 3" xfId="3168" xr:uid="{BAF110E2-3786-407C-A87A-B916383BE2FB}"/>
    <cellStyle name="ค@ฏ๋_1111D2111DQ2" xfId="273" xr:uid="{8C06B03E-A8C4-4F79-BE73-C9CCE63D5E4D}"/>
    <cellStyle name="คdคภฆ์[0]_1111D2111DQ2" xfId="274" xr:uid="{CDD222AB-91E8-4C31-A678-12DBC9B5F317}"/>
    <cellStyle name="คdคภฆ์_1111D2111DQ1" xfId="275" xr:uid="{99741CCE-F0CF-4E32-AACC-393AD365D14A}"/>
    <cellStyle name="ชื่อเรื่อง" xfId="3238" xr:uid="{5208D268-56BF-43E3-9265-588975F58D52}"/>
    <cellStyle name="ชื่อเรื่อง 2" xfId="3239" xr:uid="{541CCAAD-D28F-44A5-9ECA-17BD55ADB1AC}"/>
    <cellStyle name="ชื่อเรื่อง 3" xfId="3240" xr:uid="{CD43AF13-FDB6-4722-B5CF-372D169FB644}"/>
    <cellStyle name="ณfน๔ [0]_Book1" xfId="276" xr:uid="{D4AFCED2-B475-4231-BB31-98C9B0B2ECCB}"/>
    <cellStyle name="ณfน๔_Book1" xfId="277" xr:uid="{58023854-525C-469E-A944-12D7231A0BFD}"/>
    <cellStyle name="ดี" xfId="3248" xr:uid="{73241D39-734D-4D41-B4AB-DEE4252F9514}"/>
    <cellStyle name="ดี 2" xfId="3249" xr:uid="{53E9CB84-8760-426E-B552-A46862C56B0C}"/>
    <cellStyle name="ดี 3" xfId="3250" xr:uid="{4FD07BDA-69F6-4BF8-BB87-2870E0DEEC8E}"/>
    <cellStyle name="ตามการเชื่อมโยงหลายมิติ" xfId="278" xr:uid="{56A15ED8-C43F-4C31-B3FC-94C25A38C229}"/>
    <cellStyle name="ตามการเชื่อมโยงหลายมิติ 2" xfId="3251" xr:uid="{7AC58789-1F7F-4C52-BCDC-FF133E6F8435}"/>
    <cellStyle name="ตามการเชื่อมโยงหลายมิติ 3" xfId="3552" xr:uid="{BDF05595-3A98-43FD-98F8-44F03262E295}"/>
    <cellStyle name="น้บะภฒ_95" xfId="3252" xr:uid="{B26152CA-BD2F-47CB-AB6A-009D91233553}"/>
    <cellStyle name="ปกติ 2" xfId="3253" xr:uid="{9F156468-D653-4E9A-AA13-98C0C1EE03CF}"/>
    <cellStyle name="ปกติ 2 2" xfId="3254" xr:uid="{5C4AE571-9C34-410D-B03E-E11491AEDE82}"/>
    <cellStyle name="ปกติ 2 2 2" xfId="3255" xr:uid="{42B81573-BCD8-40E2-8327-F8AAF180E327}"/>
    <cellStyle name="ปกติ 2 2 3" xfId="3256" xr:uid="{CBB841B5-204D-475A-9E65-5C8F5823F5DC}"/>
    <cellStyle name="ปกติ 2 2 4" xfId="3257" xr:uid="{6CD89267-25CA-41FE-B0AF-D7AC8DB0C9A4}"/>
    <cellStyle name="ปกติ 2 2_Lead - ING TFFC 14-3- 2010 " xfId="3258" xr:uid="{E7D706A3-3382-4F7B-84C2-3A31DFE61E3F}"/>
    <cellStyle name="ปกติ 2 3" xfId="3259" xr:uid="{897E6B1D-E166-4D80-A504-F15005E86139}"/>
    <cellStyle name="ปกติ 2 3 2" xfId="3260" xr:uid="{B2664542-BEB8-47D6-A5A2-C84E4D143CED}"/>
    <cellStyle name="ปกติ 2 3 3" xfId="3261" xr:uid="{FD88E8FE-79CA-4B6C-A9AF-D1421B73C448}"/>
    <cellStyle name="ปกติ 2 3 4" xfId="3437" xr:uid="{19062660-6584-4A34-93C4-6DE2C8B87D06}"/>
    <cellStyle name="ปกติ 2 3_ING TGEM - DIV  Lead  31.08.2010" xfId="3262" xr:uid="{768C747A-4903-4380-A2F8-CABB7C83ACE7}"/>
    <cellStyle name="ปกติ 2 4" xfId="3263" xr:uid="{29B52DC9-2B47-481D-BAE9-6B97AB5B97EE}"/>
    <cellStyle name="ปกติ 2 4 2" xfId="3438" xr:uid="{4DAEB0D3-F26D-4330-B61E-A540EEEA0840}"/>
    <cellStyle name="ปกติ 2 5" xfId="3264" xr:uid="{06582FD3-0C1F-4AFD-9681-89FEF942C0B2}"/>
    <cellStyle name="ปกติ 2 6" xfId="3265" xr:uid="{7195B42E-615A-4805-8825-5CF08DAF616A}"/>
    <cellStyle name="ปกติ 2_2y1 Working Paper Vee" xfId="3266" xr:uid="{3424C80B-10A2-4C53-8455-CCB36852985B}"/>
    <cellStyle name="ปกติ 3" xfId="3267" xr:uid="{57426747-3595-4612-B843-DA1E312CFA9E}"/>
    <cellStyle name="ปกติ 3 2" xfId="3268" xr:uid="{C762A640-F1CF-40A4-A78F-D4D5CDC5275B}"/>
    <cellStyle name="ปกติ 3 2 2" xfId="3269" xr:uid="{FBA0C4B2-AA63-4683-8677-6771E3980D46}"/>
    <cellStyle name="ปกติ 3 2 3" xfId="3270" xr:uid="{C7283115-8BC0-4A66-BF8B-CC2D45E66C00}"/>
    <cellStyle name="ปกติ 3 3" xfId="3271" xr:uid="{38B30930-E277-4AEA-9BD7-7FEC54D19675}"/>
    <cellStyle name="ปกติ 3 4" xfId="3272" xr:uid="{5DB707C1-F456-4080-84DC-81801FE4CD64}"/>
    <cellStyle name="ปกติ 3_25%" xfId="3273" xr:uid="{1AB78885-1CF3-4230-ADD1-883AE0E6EC56}"/>
    <cellStyle name="ปกติ 7" xfId="3274" xr:uid="{A6E83B64-DF63-4DA2-AAAC-3E976B1B2EC4}"/>
    <cellStyle name="ปกติ 8" xfId="3275" xr:uid="{0E928DFB-464D-4995-A945-FD3C43D60D84}"/>
    <cellStyle name="ปกติ 9" xfId="3276" xr:uid="{FB644AD2-6965-4BA7-8BF3-5CA7467FD527}"/>
    <cellStyle name="ปกติ_ BS re ตาม auditor" xfId="279" xr:uid="{09F41041-19D1-41DA-B8A4-0E341859497E}"/>
    <cellStyle name="ป้อนค่า" xfId="3277" xr:uid="{1C527471-E0AA-4AF6-AA05-AFB85D5200F1}"/>
    <cellStyle name="ป้อนค่า 2" xfId="3278" xr:uid="{6FEB8192-34D9-471A-80BD-56484D0DE859}"/>
    <cellStyle name="ป้อนค่า 3" xfId="3279" xr:uid="{48AD3985-7677-46B7-9C33-8AAA3685477A}"/>
    <cellStyle name="ปานกลาง" xfId="3280" xr:uid="{164C6C1D-17E5-4707-B731-C8E820862697}"/>
    <cellStyle name="ปานกลาง 2" xfId="3281" xr:uid="{CF33FF09-20D6-44C5-8605-DF056022F56D}"/>
    <cellStyle name="ปานกลาง 3" xfId="3282" xr:uid="{07D8D021-E65F-49EB-B1A9-AFA4F9AC90FC}"/>
    <cellStyle name="ผลรวม" xfId="3299" xr:uid="{D696AB82-7E8B-4163-903D-AB2BEE2F7B58}"/>
    <cellStyle name="ผลรวม 2" xfId="3300" xr:uid="{FC6B7BC4-CF47-4A85-87E0-1BF0C7AB63F4}"/>
    <cellStyle name="ผลรวม 3" xfId="3301" xr:uid="{5BF7B7B6-F9B3-4DC2-856A-4277399E8428}"/>
    <cellStyle name="ฤธถ [0]_95" xfId="3305" xr:uid="{4E2356A4-13FA-4723-B126-23490518DB72}"/>
    <cellStyle name="ฤธถ_95" xfId="3306" xr:uid="{C08194ED-8E0A-44AD-82AF-D13FE59CB5B8}"/>
    <cellStyle name="ล๋ศญ [0]_95" xfId="3307" xr:uid="{824AA91A-4FA8-4057-A9A8-08AD7FDAAA67}"/>
    <cellStyle name="ล๋ศญ_95" xfId="3308" xr:uid="{2394962F-1521-4419-A16A-9DB915C491F8}"/>
    <cellStyle name="ลักษณะ 1" xfId="3309" xr:uid="{E18F9A3F-FE49-4383-9387-0CE3FE81FE1D}"/>
    <cellStyle name="วฅมุ_4ฟ๙ฝวภ๛" xfId="3310" xr:uid="{6B34B324-5077-4921-9D3A-A199F4C52F75}"/>
    <cellStyle name="ส่วนที่ถูกเน้น1" xfId="3311" xr:uid="{8D782DD5-B057-4356-877D-E0742AC35F66}"/>
    <cellStyle name="ส่วนที่ถูกเน้น1 2" xfId="3312" xr:uid="{58D6892E-D7AC-4124-A708-932289D14894}"/>
    <cellStyle name="ส่วนที่ถูกเน้น1 3" xfId="3313" xr:uid="{3DE01451-BA25-4CB0-B806-82DF7469D571}"/>
    <cellStyle name="ส่วนที่ถูกเน้น2" xfId="3314" xr:uid="{2D9F1E1C-4CD6-4D55-AF40-8B6AED9DDD72}"/>
    <cellStyle name="ส่วนที่ถูกเน้น2 2" xfId="3315" xr:uid="{657EFFB6-F235-497E-A6F8-4CE03534561D}"/>
    <cellStyle name="ส่วนที่ถูกเน้น2 3" xfId="3316" xr:uid="{ADBD2CBC-1A69-4ABB-9192-E228EC133AE9}"/>
    <cellStyle name="ส่วนที่ถูกเน้น3" xfId="3317" xr:uid="{1C7F168A-43F9-461C-9E8A-2EF164F7DA72}"/>
    <cellStyle name="ส่วนที่ถูกเน้น3 2" xfId="3318" xr:uid="{149B00DD-ADA1-422E-AF63-182D6526324F}"/>
    <cellStyle name="ส่วนที่ถูกเน้น3 3" xfId="3319" xr:uid="{5665C59B-A37D-4305-B0EA-E1B032075199}"/>
    <cellStyle name="ส่วนที่ถูกเน้น4" xfId="3320" xr:uid="{699EC7C1-45E0-4C7E-B942-23C44F5DC6E7}"/>
    <cellStyle name="ส่วนที่ถูกเน้น4 2" xfId="3321" xr:uid="{AA3E1FCA-1212-426C-83CA-4E819BFC80EF}"/>
    <cellStyle name="ส่วนที่ถูกเน้น4 3" xfId="3322" xr:uid="{0D54B296-DD38-4559-909E-BE4492485254}"/>
    <cellStyle name="ส่วนที่ถูกเน้น5" xfId="3323" xr:uid="{A3B9C753-B974-494B-90E0-599B3AF697C9}"/>
    <cellStyle name="ส่วนที่ถูกเน้น5 2" xfId="3324" xr:uid="{7AF3C93B-7243-4AC1-ADE6-F16430E1584D}"/>
    <cellStyle name="ส่วนที่ถูกเน้น5 3" xfId="3325" xr:uid="{5E37C557-03F6-4C9A-A3FB-1A301EEC0315}"/>
    <cellStyle name="ส่วนที่ถูกเน้น6" xfId="3326" xr:uid="{54171C68-9117-452A-A91B-AB73B1031061}"/>
    <cellStyle name="ส่วนที่ถูกเน้น6 2" xfId="3327" xr:uid="{DD406D60-A0E8-4248-96B2-F1356E95C19A}"/>
    <cellStyle name="ส่วนที่ถูกเน้น6 3" xfId="3328" xr:uid="{FE451E5A-F2C9-47C8-BBE1-960832ACEDF0}"/>
    <cellStyle name="หมายเหตุ" xfId="3332" xr:uid="{88B9054B-37EC-4957-9649-914F6892F74B}"/>
    <cellStyle name="หมายเหตุ 10" xfId="3333" xr:uid="{1285C62A-914A-40F6-BFE1-97ED19A26AF9}"/>
    <cellStyle name="หมายเหตุ 11" xfId="3334" xr:uid="{62155575-538D-4B28-A5BB-CCB711AB9407}"/>
    <cellStyle name="หมายเหตุ 2" xfId="3335" xr:uid="{AFC3F974-D6C8-4C88-AEB3-AAC272EC6DC0}"/>
    <cellStyle name="หมายเหตุ 3" xfId="3336" xr:uid="{90678637-28CC-42E6-B387-D3E1499799BF}"/>
    <cellStyle name="หมายเหตุ 4" xfId="3337" xr:uid="{787CA76A-F712-4CCC-AEFB-86C06665A846}"/>
    <cellStyle name="หมายเหตุ 5" xfId="3338" xr:uid="{C2BCBB65-5940-44E7-AF7A-2722F3D34158}"/>
    <cellStyle name="หมายเหตุ 6" xfId="3339" xr:uid="{2CC8DCF7-B37C-4CA3-BE96-41C4A0F5F8C0}"/>
    <cellStyle name="หมายเหตุ 7" xfId="3340" xr:uid="{AC3D1520-E6FF-43B5-B6F6-B2A6A5787D44}"/>
    <cellStyle name="หมายเหตุ 8" xfId="3341" xr:uid="{821BA3A7-AA51-4872-A5B0-E540983B7560}"/>
    <cellStyle name="หมายเหตุ 9" xfId="3342" xr:uid="{5BB9B18F-C31E-44E8-8DED-F7D51DBCC530}"/>
    <cellStyle name="หัวเรื่อง 1" xfId="3343" xr:uid="{69DC892B-E7D1-4A80-AB5E-7C8A101200AC}"/>
    <cellStyle name="หัวเรื่อง 1 2" xfId="3344" xr:uid="{33951780-1C75-49EE-854C-B8109CC76323}"/>
    <cellStyle name="หัวเรื่อง 1 3" xfId="3345" xr:uid="{02AB6937-19EC-4BBC-A0C4-7A7E6DC7A8DC}"/>
    <cellStyle name="หัวเรื่อง 2" xfId="3346" xr:uid="{649A34AA-5831-4230-9495-FFEF2EAACE6C}"/>
    <cellStyle name="หัวเรื่อง 2 2" xfId="3347" xr:uid="{FADD242E-81D6-4A35-9B44-8A070FBA5297}"/>
    <cellStyle name="หัวเรื่อง 2 3" xfId="3348" xr:uid="{CCB598EC-5396-4E78-BA54-B338ECB59310}"/>
    <cellStyle name="หัวเรื่อง 3" xfId="3349" xr:uid="{DDCC3621-1D83-465C-988C-C765643AC8EC}"/>
    <cellStyle name="หัวเรื่อง 3 2" xfId="3350" xr:uid="{6D3A82A2-5A34-4D56-91F9-C1528B81B946}"/>
    <cellStyle name="หัวเรื่อง 3 3" xfId="3351" xr:uid="{6430100F-85C3-46AB-B307-8563458EBA11}"/>
    <cellStyle name="หัวเรื่อง 4" xfId="3352" xr:uid="{5CA2DB07-5EF0-4AC3-95FB-B79C4F03CDF4}"/>
    <cellStyle name="หัวเรื่อง 4 2" xfId="3353" xr:uid="{DEB63E7D-9F88-4E69-B133-784039B07751}"/>
    <cellStyle name="หัวเรื่อง 4 3" xfId="3354" xr:uid="{1C12BAB2-759C-494D-97E5-FD585521ED60}"/>
    <cellStyle name="一般_Book1" xfId="280" xr:uid="{CFBA9EB0-ECA2-46FE-8BEB-079C78C51135}"/>
    <cellStyle name="標準_001SETUP(AP)" xfId="3355" xr:uid="{85BA2159-4F3B-4515-B165-B0147A51F615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view="pageBreakPreview" topLeftCell="A67" zoomScaleNormal="70" zoomScaleSheetLayoutView="100" workbookViewId="0">
      <selection activeCell="F48" sqref="F48"/>
    </sheetView>
  </sheetViews>
  <sheetFormatPr defaultColWidth="10.5703125" defaultRowHeight="21.75" customHeight="1"/>
  <cols>
    <col min="1" max="1" width="24.5703125" style="13" customWidth="1"/>
    <col min="2" max="2" width="14.42578125" style="13" customWidth="1"/>
    <col min="3" max="3" width="5.85546875" style="13" customWidth="1"/>
    <col min="4" max="4" width="7.5703125" style="48" customWidth="1"/>
    <col min="5" max="5" width="1.5703125" style="13" customWidth="1"/>
    <col min="6" max="6" width="16.42578125" style="13" customWidth="1"/>
    <col min="7" max="7" width="1.5703125" style="13" customWidth="1"/>
    <col min="8" max="8" width="15.42578125" style="13" customWidth="1"/>
    <col min="9" max="9" width="1.5703125" style="13" customWidth="1"/>
    <col min="10" max="10" width="17" style="13" bestFit="1" customWidth="1"/>
    <col min="11" max="11" width="1.42578125" style="13" customWidth="1"/>
    <col min="12" max="12" width="16.5703125" style="13" customWidth="1"/>
    <col min="13" max="13" width="1.85546875" style="13" customWidth="1"/>
    <col min="14" max="16384" width="10.5703125" style="13"/>
  </cols>
  <sheetData>
    <row r="1" spans="1:14" s="45" customFormat="1" ht="21.75" customHeight="1">
      <c r="A1" s="45" t="s">
        <v>152</v>
      </c>
      <c r="D1" s="84"/>
    </row>
    <row r="2" spans="1:14" s="45" customFormat="1" ht="21.75" customHeight="1">
      <c r="A2" s="45" t="s">
        <v>50</v>
      </c>
      <c r="D2" s="84"/>
    </row>
    <row r="3" spans="1:14" s="45" customFormat="1" ht="21.75" customHeight="1">
      <c r="A3" s="45" t="s">
        <v>182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57</v>
      </c>
    </row>
    <row r="5" spans="1:14" ht="21.75" customHeight="1">
      <c r="A5" s="46"/>
      <c r="B5" s="46"/>
      <c r="C5" s="46"/>
      <c r="E5" s="46"/>
      <c r="F5" s="110" t="s">
        <v>74</v>
      </c>
      <c r="G5" s="110"/>
      <c r="H5" s="110"/>
      <c r="I5" s="46"/>
      <c r="J5" s="110" t="s">
        <v>119</v>
      </c>
      <c r="K5" s="110"/>
      <c r="L5" s="110"/>
    </row>
    <row r="6" spans="1:14" ht="21.75" customHeight="1">
      <c r="A6" s="46"/>
      <c r="B6" s="46"/>
      <c r="C6" s="46"/>
      <c r="E6" s="46"/>
      <c r="F6" s="109" t="s">
        <v>73</v>
      </c>
      <c r="G6" s="109"/>
      <c r="H6" s="109"/>
      <c r="I6" s="25"/>
      <c r="J6" s="109" t="s">
        <v>118</v>
      </c>
      <c r="K6" s="109"/>
      <c r="L6" s="109"/>
    </row>
    <row r="7" spans="1:14" ht="21.75" customHeight="1">
      <c r="A7" s="46"/>
      <c r="B7" s="46"/>
      <c r="C7" s="46"/>
      <c r="D7" s="47" t="s">
        <v>0</v>
      </c>
      <c r="E7" s="46"/>
      <c r="F7" s="21" t="s">
        <v>183</v>
      </c>
      <c r="G7" s="46"/>
      <c r="H7" s="21" t="s">
        <v>169</v>
      </c>
      <c r="I7" s="22"/>
      <c r="J7" s="21" t="s">
        <v>183</v>
      </c>
      <c r="K7" s="46"/>
      <c r="L7" s="21" t="s">
        <v>169</v>
      </c>
    </row>
    <row r="8" spans="1:14" ht="21.75" customHeight="1">
      <c r="A8" s="46"/>
      <c r="B8" s="46"/>
      <c r="C8" s="46"/>
      <c r="E8" s="46"/>
      <c r="F8" s="48" t="s">
        <v>59</v>
      </c>
      <c r="G8" s="48"/>
      <c r="H8" s="48" t="s">
        <v>60</v>
      </c>
      <c r="I8" s="48"/>
      <c r="J8" s="48" t="s">
        <v>59</v>
      </c>
      <c r="K8" s="48"/>
      <c r="L8" s="48" t="s">
        <v>60</v>
      </c>
    </row>
    <row r="9" spans="1:14" ht="21.75" customHeight="1">
      <c r="A9" s="46"/>
      <c r="B9" s="46"/>
      <c r="C9" s="46"/>
      <c r="E9" s="46"/>
      <c r="F9" s="48" t="s">
        <v>61</v>
      </c>
      <c r="G9" s="48"/>
      <c r="H9" s="48"/>
      <c r="I9" s="48"/>
      <c r="J9" s="48" t="s">
        <v>61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114427</v>
      </c>
      <c r="G12" s="1"/>
      <c r="H12" s="14">
        <v>107588</v>
      </c>
      <c r="I12" s="1"/>
      <c r="J12" s="8">
        <v>72725</v>
      </c>
      <c r="K12" s="1"/>
      <c r="L12" s="14">
        <v>66711</v>
      </c>
    </row>
    <row r="13" spans="1:14" ht="21.75" customHeight="1">
      <c r="A13" s="50" t="s">
        <v>171</v>
      </c>
      <c r="D13" s="6" t="s">
        <v>143</v>
      </c>
      <c r="E13" s="6"/>
      <c r="F13" s="8">
        <v>173685</v>
      </c>
      <c r="G13" s="1"/>
      <c r="H13" s="14">
        <v>143058</v>
      </c>
      <c r="I13" s="1"/>
      <c r="J13" s="8">
        <v>158610</v>
      </c>
      <c r="K13" s="1"/>
      <c r="L13" s="14">
        <v>135608</v>
      </c>
    </row>
    <row r="14" spans="1:14" ht="21.75" customHeight="1">
      <c r="A14" s="50" t="s">
        <v>166</v>
      </c>
      <c r="D14" s="6">
        <v>2</v>
      </c>
      <c r="E14" s="6"/>
      <c r="F14" s="8">
        <v>2135</v>
      </c>
      <c r="G14" s="1"/>
      <c r="H14" s="14">
        <v>407</v>
      </c>
      <c r="I14" s="1"/>
      <c r="J14" s="8">
        <v>2135</v>
      </c>
      <c r="K14" s="1"/>
      <c r="L14" s="14">
        <v>5927</v>
      </c>
    </row>
    <row r="15" spans="1:14" ht="21.75" customHeight="1">
      <c r="A15" s="50" t="s">
        <v>85</v>
      </c>
      <c r="D15" s="6"/>
      <c r="E15" s="96"/>
      <c r="F15" s="8">
        <v>7804</v>
      </c>
      <c r="G15" s="1"/>
      <c r="H15" s="14">
        <v>5265</v>
      </c>
      <c r="I15" s="1"/>
      <c r="J15" s="8">
        <v>6446</v>
      </c>
      <c r="K15" s="1"/>
      <c r="L15" s="14">
        <v>3948</v>
      </c>
    </row>
    <row r="16" spans="1:14" ht="21.75" customHeight="1">
      <c r="A16" s="50" t="s">
        <v>122</v>
      </c>
      <c r="D16" s="6">
        <v>4</v>
      </c>
      <c r="E16" s="6"/>
      <c r="F16" s="8">
        <v>233837</v>
      </c>
      <c r="G16" s="1"/>
      <c r="H16" s="14">
        <v>348346</v>
      </c>
      <c r="I16" s="1"/>
      <c r="J16" s="8">
        <v>164935</v>
      </c>
      <c r="K16" s="1"/>
      <c r="L16" s="14">
        <v>262293</v>
      </c>
      <c r="N16" s="88"/>
    </row>
    <row r="17" spans="1:12" ht="21.75" customHeight="1">
      <c r="A17" s="50" t="s">
        <v>4</v>
      </c>
      <c r="D17" s="6"/>
      <c r="E17" s="9"/>
      <c r="F17" s="8">
        <v>10534</v>
      </c>
      <c r="G17" s="36"/>
      <c r="H17" s="14">
        <v>8642</v>
      </c>
      <c r="I17" s="1"/>
      <c r="J17" s="8">
        <v>2638</v>
      </c>
      <c r="K17" s="36"/>
      <c r="L17" s="14">
        <v>1644</v>
      </c>
    </row>
    <row r="18" spans="1:12" ht="21.75" customHeight="1">
      <c r="A18" s="49" t="s">
        <v>5</v>
      </c>
      <c r="D18" s="9"/>
      <c r="E18" s="9"/>
      <c r="F18" s="33">
        <f>SUM(F12:F17)</f>
        <v>542422</v>
      </c>
      <c r="G18" s="36"/>
      <c r="H18" s="33">
        <f>SUM(H12:H17)</f>
        <v>613306</v>
      </c>
      <c r="I18" s="36"/>
      <c r="J18" s="33">
        <f>SUM(J12:J17)</f>
        <v>407489</v>
      </c>
      <c r="K18" s="9"/>
      <c r="L18" s="33">
        <f>SUM(L12:L17)</f>
        <v>476131</v>
      </c>
    </row>
    <row r="19" spans="1:12" ht="21.75" customHeight="1">
      <c r="A19" s="49" t="s">
        <v>6</v>
      </c>
      <c r="D19" s="9"/>
      <c r="E19" s="9"/>
      <c r="F19" s="29"/>
      <c r="G19" s="36"/>
      <c r="H19" s="29"/>
      <c r="I19" s="36"/>
      <c r="J19" s="29"/>
      <c r="K19" s="9"/>
      <c r="L19" s="29"/>
    </row>
    <row r="20" spans="1:12" ht="21.75" customHeight="1">
      <c r="A20" s="13" t="s">
        <v>68</v>
      </c>
      <c r="D20" s="6"/>
      <c r="E20" s="6"/>
      <c r="F20" s="8">
        <v>14286</v>
      </c>
      <c r="G20" s="36"/>
      <c r="H20" s="1">
        <v>9482</v>
      </c>
      <c r="I20" s="36"/>
      <c r="J20" s="97">
        <v>7733</v>
      </c>
      <c r="K20" s="36"/>
      <c r="L20" s="14">
        <v>3094</v>
      </c>
    </row>
    <row r="21" spans="1:12" ht="21.75" customHeight="1">
      <c r="A21" s="50" t="s">
        <v>123</v>
      </c>
      <c r="D21" s="6">
        <v>5</v>
      </c>
      <c r="E21" s="6"/>
      <c r="F21" s="97">
        <v>23077</v>
      </c>
      <c r="G21" s="36"/>
      <c r="H21" s="1">
        <v>23077</v>
      </c>
      <c r="I21" s="36"/>
      <c r="J21" s="97">
        <v>23077</v>
      </c>
      <c r="K21" s="36"/>
      <c r="L21" s="14">
        <v>23077</v>
      </c>
    </row>
    <row r="22" spans="1:12" ht="21.75" customHeight="1">
      <c r="A22" s="13" t="s">
        <v>153</v>
      </c>
      <c r="D22" s="6"/>
      <c r="E22" s="6"/>
      <c r="F22" s="8">
        <v>0</v>
      </c>
      <c r="G22" s="36"/>
      <c r="H22" s="14">
        <v>0</v>
      </c>
      <c r="I22" s="8"/>
      <c r="J22" s="8">
        <v>98020</v>
      </c>
      <c r="K22" s="36"/>
      <c r="L22" s="14">
        <v>98020</v>
      </c>
    </row>
    <row r="23" spans="1:12" ht="21.75" customHeight="1">
      <c r="A23" s="13" t="s">
        <v>133</v>
      </c>
      <c r="D23" s="6"/>
      <c r="E23" s="6"/>
      <c r="F23" s="1">
        <v>82284</v>
      </c>
      <c r="G23" s="36"/>
      <c r="H23" s="1">
        <v>84627</v>
      </c>
      <c r="I23" s="36"/>
      <c r="J23" s="97">
        <v>82242</v>
      </c>
      <c r="K23" s="36"/>
      <c r="L23" s="14">
        <v>84484</v>
      </c>
    </row>
    <row r="24" spans="1:12" ht="21.75" customHeight="1">
      <c r="A24" s="13" t="s">
        <v>40</v>
      </c>
      <c r="D24" s="6"/>
      <c r="E24" s="6"/>
      <c r="F24" s="29">
        <v>34794</v>
      </c>
      <c r="G24" s="36"/>
      <c r="H24" s="1">
        <v>31741</v>
      </c>
      <c r="I24" s="36"/>
      <c r="J24" s="29">
        <v>30889</v>
      </c>
      <c r="K24" s="36"/>
      <c r="L24" s="14">
        <v>27617</v>
      </c>
    </row>
    <row r="25" spans="1:12" ht="21.75" customHeight="1">
      <c r="A25" s="13" t="s">
        <v>79</v>
      </c>
      <c r="D25" s="6"/>
      <c r="E25" s="6"/>
      <c r="F25" s="29">
        <v>7202</v>
      </c>
      <c r="G25" s="36"/>
      <c r="H25" s="1">
        <v>6594</v>
      </c>
      <c r="I25" s="36"/>
      <c r="J25" s="29">
        <v>7100</v>
      </c>
      <c r="K25" s="36"/>
      <c r="L25" s="14">
        <v>6522</v>
      </c>
    </row>
    <row r="26" spans="1:12" ht="21.75" customHeight="1">
      <c r="A26" s="50" t="s">
        <v>69</v>
      </c>
      <c r="D26" s="6"/>
      <c r="E26" s="6"/>
      <c r="F26" s="29">
        <v>1680</v>
      </c>
      <c r="G26" s="36"/>
      <c r="H26" s="1">
        <v>1583</v>
      </c>
      <c r="I26" s="36"/>
      <c r="J26" s="29">
        <v>1522</v>
      </c>
      <c r="K26" s="36"/>
      <c r="L26" s="14">
        <v>1425</v>
      </c>
    </row>
    <row r="27" spans="1:12" ht="21.75" customHeight="1">
      <c r="A27" s="49" t="s">
        <v>7</v>
      </c>
      <c r="D27" s="9"/>
      <c r="E27" s="9"/>
      <c r="F27" s="33">
        <f>SUM(F20:F26)</f>
        <v>163323</v>
      </c>
      <c r="G27" s="36"/>
      <c r="H27" s="33">
        <f>SUM(H20:H26)</f>
        <v>157104</v>
      </c>
      <c r="I27" s="36"/>
      <c r="J27" s="33">
        <f>SUM(J20:J26)</f>
        <v>250583</v>
      </c>
      <c r="K27" s="9"/>
      <c r="L27" s="33">
        <f>SUM(L20:L26)</f>
        <v>244239</v>
      </c>
    </row>
    <row r="28" spans="1:12" ht="21.75" customHeight="1" thickBot="1">
      <c r="A28" s="49" t="s">
        <v>8</v>
      </c>
      <c r="D28" s="7"/>
      <c r="E28" s="7"/>
      <c r="F28" s="37">
        <f>SUM(F18+F27)</f>
        <v>705745</v>
      </c>
      <c r="G28" s="1"/>
      <c r="H28" s="37">
        <f>SUM(H18+H27)</f>
        <v>770410</v>
      </c>
      <c r="I28" s="1"/>
      <c r="J28" s="37">
        <f>SUM(J18+J27)</f>
        <v>658072</v>
      </c>
      <c r="K28" s="7"/>
      <c r="L28" s="37">
        <f>SUM(L18+L27)</f>
        <v>720370</v>
      </c>
    </row>
    <row r="29" spans="1:12" ht="21.75" customHeight="1" thickTop="1">
      <c r="A29" s="49"/>
      <c r="F29" s="29"/>
      <c r="H29" s="31"/>
      <c r="I29" s="1"/>
      <c r="J29" s="31"/>
      <c r="K29" s="7"/>
      <c r="L29" s="31"/>
    </row>
    <row r="30" spans="1:12" ht="21.75" customHeight="1">
      <c r="H30" s="29"/>
      <c r="I30" s="36"/>
      <c r="J30" s="29"/>
      <c r="K30" s="9"/>
      <c r="L30" s="29"/>
    </row>
    <row r="31" spans="1:12" ht="21.75" customHeight="1">
      <c r="A31" s="13" t="s">
        <v>198</v>
      </c>
    </row>
    <row r="33" spans="1:12" ht="21.75" customHeight="1">
      <c r="A33" s="51"/>
      <c r="B33" s="51"/>
      <c r="I33" s="51"/>
      <c r="J33" s="51"/>
      <c r="K33" s="51"/>
      <c r="L33" s="51"/>
    </row>
    <row r="34" spans="1:12" ht="21.75" customHeight="1">
      <c r="A34" s="46" t="s">
        <v>9</v>
      </c>
      <c r="B34" s="46"/>
      <c r="I34" s="107" t="s">
        <v>104</v>
      </c>
      <c r="J34" s="107"/>
      <c r="K34" s="107"/>
      <c r="L34" s="107"/>
    </row>
    <row r="35" spans="1:12" ht="21.75" customHeight="1">
      <c r="A35" s="46" t="s">
        <v>10</v>
      </c>
      <c r="B35" s="46"/>
      <c r="I35" s="108" t="s">
        <v>10</v>
      </c>
      <c r="J35" s="108"/>
      <c r="K35" s="108"/>
      <c r="L35" s="108"/>
    </row>
    <row r="36" spans="1:12" s="45" customFormat="1" ht="21.75" customHeight="1">
      <c r="A36" s="45" t="s">
        <v>152</v>
      </c>
      <c r="D36" s="84"/>
    </row>
    <row r="37" spans="1:12" s="45" customFormat="1" ht="21.75" customHeight="1">
      <c r="A37" s="45" t="s">
        <v>51</v>
      </c>
      <c r="D37" s="84"/>
    </row>
    <row r="38" spans="1:12" s="45" customFormat="1" ht="21.75" customHeight="1">
      <c r="A38" s="45" t="s">
        <v>182</v>
      </c>
      <c r="D38" s="84"/>
    </row>
    <row r="39" spans="1:12" ht="21.75" customHeight="1">
      <c r="A39" s="46"/>
      <c r="B39" s="46"/>
      <c r="C39" s="46"/>
      <c r="E39" s="46"/>
      <c r="F39" s="46"/>
      <c r="G39" s="46"/>
      <c r="I39" s="46"/>
      <c r="L39" s="12" t="s">
        <v>57</v>
      </c>
    </row>
    <row r="40" spans="1:12" ht="21.75" customHeight="1">
      <c r="A40" s="46"/>
      <c r="B40" s="46"/>
      <c r="C40" s="46"/>
      <c r="E40" s="46"/>
      <c r="F40" s="110" t="s">
        <v>74</v>
      </c>
      <c r="G40" s="110"/>
      <c r="H40" s="110"/>
      <c r="I40" s="46"/>
      <c r="J40" s="110" t="s">
        <v>119</v>
      </c>
      <c r="K40" s="110"/>
      <c r="L40" s="110"/>
    </row>
    <row r="41" spans="1:12" ht="21.75" customHeight="1">
      <c r="A41" s="46"/>
      <c r="B41" s="46"/>
      <c r="C41" s="46"/>
      <c r="E41" s="46"/>
      <c r="F41" s="109" t="s">
        <v>73</v>
      </c>
      <c r="G41" s="109"/>
      <c r="H41" s="109"/>
      <c r="I41" s="25"/>
      <c r="J41" s="109" t="s">
        <v>118</v>
      </c>
      <c r="K41" s="109"/>
      <c r="L41" s="109"/>
    </row>
    <row r="42" spans="1:12" ht="21.75" customHeight="1">
      <c r="A42" s="46"/>
      <c r="B42" s="46"/>
      <c r="C42" s="46"/>
      <c r="D42" s="47" t="s">
        <v>0</v>
      </c>
      <c r="E42" s="46"/>
      <c r="F42" s="21" t="s">
        <v>183</v>
      </c>
      <c r="G42" s="46"/>
      <c r="H42" s="21" t="s">
        <v>169</v>
      </c>
      <c r="I42" s="22"/>
      <c r="J42" s="21" t="s">
        <v>183</v>
      </c>
      <c r="K42" s="46"/>
      <c r="L42" s="21" t="s">
        <v>169</v>
      </c>
    </row>
    <row r="43" spans="1:12" ht="21.75" customHeight="1">
      <c r="A43" s="46"/>
      <c r="B43" s="46"/>
      <c r="C43" s="46"/>
      <c r="E43" s="46"/>
      <c r="F43" s="48" t="s">
        <v>59</v>
      </c>
      <c r="G43" s="48"/>
      <c r="H43" s="48" t="s">
        <v>60</v>
      </c>
      <c r="I43" s="48"/>
      <c r="J43" s="48" t="s">
        <v>59</v>
      </c>
      <c r="K43" s="48"/>
      <c r="L43" s="48" t="s">
        <v>60</v>
      </c>
    </row>
    <row r="44" spans="1:12" ht="21.75" customHeight="1">
      <c r="A44" s="46"/>
      <c r="B44" s="46"/>
      <c r="C44" s="46"/>
      <c r="E44" s="46"/>
      <c r="F44" s="48" t="s">
        <v>61</v>
      </c>
      <c r="G44" s="48"/>
      <c r="H44" s="48"/>
      <c r="I44" s="48"/>
      <c r="J44" s="48" t="s">
        <v>61</v>
      </c>
      <c r="K44" s="48"/>
      <c r="L44" s="48"/>
    </row>
    <row r="45" spans="1:12" ht="21.75" customHeight="1">
      <c r="A45" s="45" t="s">
        <v>11</v>
      </c>
      <c r="H45" s="48"/>
      <c r="J45" s="48"/>
      <c r="L45" s="48"/>
    </row>
    <row r="46" spans="1:12" ht="21.75" customHeight="1">
      <c r="A46" s="49" t="s">
        <v>12</v>
      </c>
      <c r="H46" s="14"/>
      <c r="I46" s="14"/>
      <c r="J46" s="14"/>
      <c r="L46" s="14"/>
    </row>
    <row r="47" spans="1:12" ht="21.75" customHeight="1">
      <c r="A47" s="13" t="s">
        <v>172</v>
      </c>
      <c r="D47" s="6"/>
      <c r="E47" s="6"/>
      <c r="F47" s="1">
        <v>26004</v>
      </c>
      <c r="G47" s="1"/>
      <c r="H47" s="7">
        <v>13107</v>
      </c>
      <c r="I47" s="1"/>
      <c r="J47" s="1">
        <v>20770</v>
      </c>
      <c r="K47" s="1"/>
      <c r="L47" s="14">
        <v>8826</v>
      </c>
    </row>
    <row r="48" spans="1:12" ht="21.75" customHeight="1">
      <c r="A48" s="13" t="s">
        <v>13</v>
      </c>
      <c r="D48" s="6"/>
      <c r="E48" s="6"/>
      <c r="F48" s="1">
        <v>79492</v>
      </c>
      <c r="G48" s="1"/>
      <c r="H48" s="7">
        <v>100319</v>
      </c>
      <c r="I48" s="1"/>
      <c r="J48" s="1">
        <v>75466</v>
      </c>
      <c r="K48" s="1"/>
      <c r="L48" s="14">
        <v>96354</v>
      </c>
    </row>
    <row r="49" spans="1:12" ht="21.75" customHeight="1">
      <c r="A49" s="13" t="s">
        <v>78</v>
      </c>
      <c r="D49" s="6"/>
      <c r="E49" s="6"/>
      <c r="F49" s="1">
        <v>35942</v>
      </c>
      <c r="G49" s="1"/>
      <c r="H49" s="7">
        <v>22286</v>
      </c>
      <c r="I49" s="1"/>
      <c r="J49" s="1">
        <v>7733</v>
      </c>
      <c r="K49" s="1"/>
      <c r="L49" s="14">
        <v>3189</v>
      </c>
    </row>
    <row r="50" spans="1:12" ht="21.75" customHeight="1">
      <c r="A50" s="13" t="s">
        <v>124</v>
      </c>
      <c r="D50" s="6"/>
      <c r="E50" s="6"/>
      <c r="F50" s="1">
        <v>8032</v>
      </c>
      <c r="G50" s="1"/>
      <c r="H50" s="7">
        <v>5071</v>
      </c>
      <c r="I50" s="1"/>
      <c r="J50" s="1">
        <v>8032</v>
      </c>
      <c r="K50" s="1"/>
      <c r="L50" s="14">
        <v>5071</v>
      </c>
    </row>
    <row r="51" spans="1:12" ht="21.75" customHeight="1">
      <c r="A51" s="13" t="s">
        <v>14</v>
      </c>
      <c r="D51" s="6">
        <v>6</v>
      </c>
      <c r="E51" s="6"/>
      <c r="F51" s="1">
        <v>43262</v>
      </c>
      <c r="G51" s="1"/>
      <c r="H51" s="7">
        <v>32406</v>
      </c>
      <c r="I51" s="1"/>
      <c r="J51" s="1">
        <v>39031</v>
      </c>
      <c r="K51" s="1"/>
      <c r="L51" s="14">
        <v>30566</v>
      </c>
    </row>
    <row r="52" spans="1:12" ht="21.75" customHeight="1">
      <c r="A52" s="49" t="s">
        <v>15</v>
      </c>
      <c r="D52" s="6"/>
      <c r="E52" s="6"/>
      <c r="F52" s="3">
        <f>SUM(F45:F51)</f>
        <v>192732</v>
      </c>
      <c r="G52" s="38"/>
      <c r="H52" s="3">
        <f>SUM(H45:H51)</f>
        <v>173189</v>
      </c>
      <c r="I52" s="38"/>
      <c r="J52" s="3">
        <f>SUM(J45:J51)</f>
        <v>151032</v>
      </c>
      <c r="K52" s="6"/>
      <c r="L52" s="3">
        <f>SUM(L45:L51)</f>
        <v>144006</v>
      </c>
    </row>
    <row r="53" spans="1:12" ht="21.75" customHeight="1">
      <c r="A53" s="49" t="s">
        <v>16</v>
      </c>
      <c r="D53" s="6"/>
      <c r="E53" s="6"/>
      <c r="F53" s="1"/>
      <c r="G53" s="38"/>
      <c r="H53" s="1"/>
      <c r="I53" s="38"/>
      <c r="J53" s="1"/>
      <c r="K53" s="6"/>
      <c r="L53" s="1"/>
    </row>
    <row r="54" spans="1:12" ht="21.75" customHeight="1">
      <c r="A54" s="13" t="s">
        <v>125</v>
      </c>
      <c r="D54" s="6"/>
      <c r="E54" s="6"/>
      <c r="F54" s="29">
        <v>17824</v>
      </c>
      <c r="G54" s="38"/>
      <c r="H54" s="7">
        <v>15272</v>
      </c>
      <c r="I54" s="38"/>
      <c r="J54" s="29">
        <v>17824</v>
      </c>
      <c r="K54" s="38"/>
      <c r="L54" s="14">
        <v>15272</v>
      </c>
    </row>
    <row r="55" spans="1:12" ht="21.75" customHeight="1">
      <c r="A55" s="13" t="s">
        <v>173</v>
      </c>
      <c r="D55" s="7"/>
      <c r="E55" s="6"/>
      <c r="F55" s="29">
        <v>30579</v>
      </c>
      <c r="G55" s="38"/>
      <c r="H55" s="14">
        <v>27975</v>
      </c>
      <c r="I55" s="8"/>
      <c r="J55" s="8">
        <v>29294</v>
      </c>
      <c r="K55" s="38"/>
      <c r="L55" s="14">
        <v>26836</v>
      </c>
    </row>
    <row r="56" spans="1:12" ht="21.75" customHeight="1">
      <c r="A56" s="13" t="s">
        <v>91</v>
      </c>
      <c r="D56" s="6"/>
      <c r="E56" s="6"/>
      <c r="F56" s="29">
        <v>158</v>
      </c>
      <c r="G56" s="38"/>
      <c r="H56" s="7">
        <v>158</v>
      </c>
      <c r="I56" s="38"/>
      <c r="J56" s="8">
        <v>158</v>
      </c>
      <c r="K56" s="38"/>
      <c r="L56" s="14">
        <v>158</v>
      </c>
    </row>
    <row r="57" spans="1:12" ht="21.75" customHeight="1">
      <c r="A57" s="49" t="s">
        <v>17</v>
      </c>
      <c r="D57" s="6"/>
      <c r="E57" s="6"/>
      <c r="F57" s="3">
        <f>SUM(F54:F56)</f>
        <v>48561</v>
      </c>
      <c r="G57" s="38"/>
      <c r="H57" s="3">
        <f>SUM(H54:H56)</f>
        <v>43405</v>
      </c>
      <c r="I57" s="38"/>
      <c r="J57" s="3">
        <f>SUM(J54:J56)</f>
        <v>47276</v>
      </c>
      <c r="K57" s="38"/>
      <c r="L57" s="3">
        <f>SUM(L54:L56)</f>
        <v>42266</v>
      </c>
    </row>
    <row r="58" spans="1:12" ht="21.75" customHeight="1">
      <c r="A58" s="49" t="s">
        <v>18</v>
      </c>
      <c r="D58" s="6"/>
      <c r="E58" s="6"/>
      <c r="F58" s="3">
        <f>SUM(F52,F57)</f>
        <v>241293</v>
      </c>
      <c r="G58" s="38"/>
      <c r="H58" s="3">
        <f>SUM(H52,H57)</f>
        <v>216594</v>
      </c>
      <c r="I58" s="38"/>
      <c r="J58" s="3">
        <f>SUM(J52,J57)</f>
        <v>198308</v>
      </c>
      <c r="K58" s="9"/>
      <c r="L58" s="3">
        <f>SUM(L52,L57)</f>
        <v>186272</v>
      </c>
    </row>
    <row r="59" spans="1:12" ht="21.75" customHeight="1">
      <c r="A59" s="49" t="s">
        <v>19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3" t="s">
        <v>20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3" t="s">
        <v>52</v>
      </c>
      <c r="D61" s="6"/>
      <c r="E61" s="7"/>
      <c r="F61" s="6"/>
      <c r="G61" s="38"/>
      <c r="H61" s="1"/>
      <c r="I61" s="7"/>
      <c r="J61" s="7"/>
      <c r="K61" s="6"/>
      <c r="L61" s="1"/>
    </row>
    <row r="62" spans="1:12" ht="21.75" customHeight="1" thickBot="1">
      <c r="A62" s="13" t="s">
        <v>87</v>
      </c>
      <c r="D62" s="6"/>
      <c r="E62" s="6"/>
      <c r="F62" s="39">
        <v>200000</v>
      </c>
      <c r="G62" s="38"/>
      <c r="H62" s="39">
        <v>200000</v>
      </c>
      <c r="I62" s="38"/>
      <c r="J62" s="39">
        <v>200000</v>
      </c>
      <c r="K62" s="38"/>
      <c r="L62" s="39">
        <v>200000</v>
      </c>
    </row>
    <row r="63" spans="1:12" ht="21.75" customHeight="1" thickTop="1">
      <c r="A63" s="13" t="s">
        <v>70</v>
      </c>
      <c r="D63" s="6"/>
      <c r="E63" s="6"/>
      <c r="F63" s="1"/>
      <c r="G63" s="38"/>
      <c r="H63" s="1"/>
      <c r="I63" s="38"/>
      <c r="J63" s="1"/>
      <c r="K63" s="38"/>
      <c r="L63" s="1"/>
    </row>
    <row r="64" spans="1:12" ht="21.75" customHeight="1">
      <c r="A64" s="13" t="s">
        <v>87</v>
      </c>
      <c r="D64" s="9"/>
      <c r="E64" s="9"/>
      <c r="F64" s="1">
        <v>200000</v>
      </c>
      <c r="G64" s="38"/>
      <c r="H64" s="1">
        <v>200000</v>
      </c>
      <c r="I64" s="38"/>
      <c r="J64" s="1">
        <v>200000</v>
      </c>
      <c r="K64" s="38"/>
      <c r="L64" s="1">
        <v>200000</v>
      </c>
    </row>
    <row r="65" spans="1:12" ht="21.75" customHeight="1">
      <c r="A65" s="13" t="s">
        <v>95</v>
      </c>
      <c r="D65" s="9"/>
      <c r="E65" s="9"/>
      <c r="F65" s="38">
        <v>115341</v>
      </c>
      <c r="G65" s="1"/>
      <c r="H65" s="38">
        <v>115341</v>
      </c>
      <c r="I65" s="1"/>
      <c r="J65" s="38">
        <v>115341</v>
      </c>
      <c r="K65" s="1"/>
      <c r="L65" s="38">
        <v>115341</v>
      </c>
    </row>
    <row r="66" spans="1:12" ht="21.75" customHeight="1">
      <c r="A66" s="13" t="s">
        <v>105</v>
      </c>
      <c r="D66" s="6"/>
      <c r="E66" s="1"/>
      <c r="F66" s="14"/>
      <c r="G66" s="1"/>
      <c r="H66" s="14"/>
      <c r="I66" s="1"/>
      <c r="J66" s="14"/>
      <c r="K66" s="1"/>
      <c r="L66" s="8"/>
    </row>
    <row r="67" spans="1:12" ht="21.75" customHeight="1">
      <c r="A67" s="13" t="s">
        <v>106</v>
      </c>
      <c r="D67" s="6"/>
      <c r="E67" s="1"/>
      <c r="F67" s="14">
        <v>-76851</v>
      </c>
      <c r="G67" s="1"/>
      <c r="H67" s="14">
        <v>-76851</v>
      </c>
      <c r="I67" s="1"/>
      <c r="J67" s="14">
        <v>-54000</v>
      </c>
      <c r="K67" s="1"/>
      <c r="L67" s="8">
        <v>-54000</v>
      </c>
    </row>
    <row r="68" spans="1:12" ht="21.75" customHeight="1">
      <c r="A68" s="13" t="s">
        <v>21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3" t="s">
        <v>22</v>
      </c>
      <c r="D69" s="7"/>
      <c r="E69" s="7"/>
      <c r="F69" s="1"/>
      <c r="G69" s="1"/>
      <c r="H69" s="14"/>
      <c r="I69" s="1"/>
      <c r="J69" s="1"/>
      <c r="K69" s="1"/>
      <c r="L69" s="8"/>
    </row>
    <row r="70" spans="1:12" ht="21.75" customHeight="1">
      <c r="A70" s="13" t="s">
        <v>114</v>
      </c>
      <c r="D70" s="6"/>
      <c r="E70" s="6"/>
      <c r="F70" s="8">
        <v>20000</v>
      </c>
      <c r="G70" s="1"/>
      <c r="H70" s="14">
        <v>20000</v>
      </c>
      <c r="I70" s="1"/>
      <c r="J70" s="1">
        <v>20000</v>
      </c>
      <c r="K70" s="1"/>
      <c r="L70" s="14">
        <v>20000</v>
      </c>
    </row>
    <row r="71" spans="1:12" ht="21.75" customHeight="1">
      <c r="A71" s="13" t="s">
        <v>154</v>
      </c>
      <c r="D71" s="6"/>
      <c r="E71" s="6"/>
      <c r="F71" s="8">
        <v>5000</v>
      </c>
      <c r="G71" s="1"/>
      <c r="H71" s="14">
        <v>5000</v>
      </c>
      <c r="I71" s="1"/>
      <c r="J71" s="1" t="s">
        <v>193</v>
      </c>
      <c r="K71" s="1"/>
      <c r="L71" s="14">
        <v>0</v>
      </c>
    </row>
    <row r="72" spans="1:12" ht="21.75" customHeight="1">
      <c r="A72" s="13" t="s">
        <v>23</v>
      </c>
      <c r="D72" s="6"/>
      <c r="E72" s="6"/>
      <c r="F72" s="1">
        <v>201001</v>
      </c>
      <c r="G72" s="1"/>
      <c r="H72" s="7">
        <v>290365</v>
      </c>
      <c r="I72" s="1"/>
      <c r="J72" s="1">
        <v>178462</v>
      </c>
      <c r="K72" s="1"/>
      <c r="L72" s="14">
        <v>252796</v>
      </c>
    </row>
    <row r="73" spans="1:12" ht="21.75" customHeight="1">
      <c r="A73" s="23" t="s">
        <v>71</v>
      </c>
      <c r="D73" s="7"/>
      <c r="E73" s="7"/>
      <c r="F73" s="1">
        <v>-39</v>
      </c>
      <c r="G73" s="38"/>
      <c r="H73" s="7">
        <v>-39</v>
      </c>
      <c r="I73" s="38"/>
      <c r="J73" s="1">
        <v>-39</v>
      </c>
      <c r="K73" s="38"/>
      <c r="L73" s="1">
        <v>-39</v>
      </c>
    </row>
    <row r="74" spans="1:12" ht="21.75" customHeight="1">
      <c r="A74" s="24" t="s">
        <v>24</v>
      </c>
      <c r="D74" s="98"/>
      <c r="E74" s="6"/>
      <c r="F74" s="3">
        <f>SUM(F64:F73)</f>
        <v>464452</v>
      </c>
      <c r="G74" s="1"/>
      <c r="H74" s="3">
        <f>SUM(H64:H73)</f>
        <v>553816</v>
      </c>
      <c r="I74" s="1"/>
      <c r="J74" s="3">
        <f>SUM(J64:J73)</f>
        <v>459764</v>
      </c>
      <c r="K74" s="7"/>
      <c r="L74" s="3">
        <f>SUM(L64:L73)</f>
        <v>534098</v>
      </c>
    </row>
    <row r="75" spans="1:12" ht="21.75" customHeight="1" thickBot="1">
      <c r="A75" s="49" t="s">
        <v>25</v>
      </c>
      <c r="D75" s="7"/>
      <c r="E75" s="7"/>
      <c r="F75" s="39">
        <f>SUM(F74,F58)</f>
        <v>705745</v>
      </c>
      <c r="G75" s="1"/>
      <c r="H75" s="39">
        <f>SUM(H74,H58)</f>
        <v>770410</v>
      </c>
      <c r="I75" s="1"/>
      <c r="J75" s="39">
        <f>SUM(J74,J58)</f>
        <v>658072</v>
      </c>
      <c r="K75" s="7"/>
      <c r="L75" s="39">
        <f>SUM(L74,L58)</f>
        <v>720370</v>
      </c>
    </row>
    <row r="76" spans="1:12" ht="21.75" customHeight="1" thickTop="1">
      <c r="A76" s="49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9"/>
      <c r="I77" s="36"/>
      <c r="J77" s="29"/>
      <c r="K77" s="9"/>
      <c r="L77" s="29"/>
    </row>
    <row r="78" spans="1:12" ht="21.75" customHeight="1">
      <c r="A78" s="13" t="s">
        <v>198</v>
      </c>
    </row>
    <row r="80" spans="1:12" ht="21.75" customHeight="1">
      <c r="A80" s="51"/>
      <c r="B80" s="51"/>
      <c r="I80" s="51"/>
      <c r="J80" s="51"/>
      <c r="K80" s="51"/>
      <c r="L80" s="51"/>
    </row>
    <row r="81" spans="1:12" ht="21.75" customHeight="1">
      <c r="A81" s="46" t="s">
        <v>9</v>
      </c>
      <c r="B81" s="46"/>
      <c r="I81" s="107" t="s">
        <v>104</v>
      </c>
      <c r="J81" s="107"/>
      <c r="K81" s="107"/>
      <c r="L81" s="107"/>
    </row>
    <row r="82" spans="1:12" ht="21.75" customHeight="1">
      <c r="A82" s="46" t="s">
        <v>10</v>
      </c>
      <c r="B82" s="46"/>
      <c r="I82" s="108" t="s">
        <v>10</v>
      </c>
      <c r="J82" s="108"/>
      <c r="K82" s="108"/>
      <c r="L82" s="108"/>
    </row>
  </sheetData>
  <mergeCells count="12">
    <mergeCell ref="F5:H5"/>
    <mergeCell ref="J5:L5"/>
    <mergeCell ref="F40:H40"/>
    <mergeCell ref="J40:L40"/>
    <mergeCell ref="F41:H41"/>
    <mergeCell ref="J41:L41"/>
    <mergeCell ref="I81:L81"/>
    <mergeCell ref="I82:L82"/>
    <mergeCell ref="F6:H6"/>
    <mergeCell ref="J6:L6"/>
    <mergeCell ref="I34:L34"/>
    <mergeCell ref="I35:L3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showGridLines="0" view="pageBreakPreview" topLeftCell="A34" zoomScaleNormal="60" zoomScaleSheetLayoutView="100" workbookViewId="0">
      <selection activeCell="J21" sqref="J21"/>
    </sheetView>
  </sheetViews>
  <sheetFormatPr defaultColWidth="10.5703125" defaultRowHeight="21.6" customHeight="1"/>
  <cols>
    <col min="1" max="1" width="25.85546875" style="13" customWidth="1"/>
    <col min="2" max="2" width="25" style="13" customWidth="1"/>
    <col min="3" max="3" width="13.7109375" style="13" customWidth="1"/>
    <col min="4" max="4" width="7.28515625" style="48" customWidth="1"/>
    <col min="5" max="5" width="1.5703125" style="13" customWidth="1"/>
    <col min="6" max="6" width="14.85546875" style="13" customWidth="1"/>
    <col min="7" max="7" width="1.5703125" style="13" customWidth="1"/>
    <col min="8" max="8" width="15.42578125" style="13" customWidth="1"/>
    <col min="9" max="9" width="1.5703125" style="13" customWidth="1"/>
    <col min="10" max="10" width="15.42578125" style="13" customWidth="1"/>
    <col min="11" max="11" width="1.5703125" style="13" customWidth="1"/>
    <col min="12" max="12" width="15.140625" style="13" customWidth="1"/>
    <col min="13" max="13" width="1.42578125" style="13" customWidth="1"/>
    <col min="14" max="16384" width="10.5703125" style="13"/>
  </cols>
  <sheetData>
    <row r="1" spans="1:13" ht="21.6" customHeight="1">
      <c r="J1" s="12"/>
      <c r="M1" s="12" t="s">
        <v>62</v>
      </c>
    </row>
    <row r="2" spans="1:13" s="45" customFormat="1" ht="21.6" customHeight="1">
      <c r="A2" s="45" t="s">
        <v>152</v>
      </c>
      <c r="D2" s="84"/>
    </row>
    <row r="3" spans="1:13" s="45" customFormat="1" ht="21.6" customHeight="1">
      <c r="A3" s="45" t="s">
        <v>45</v>
      </c>
      <c r="D3" s="84"/>
    </row>
    <row r="4" spans="1:13" s="45" customFormat="1" ht="21.6" customHeight="1">
      <c r="A4" s="45" t="s">
        <v>184</v>
      </c>
      <c r="D4" s="84"/>
    </row>
    <row r="5" spans="1:13" ht="21.6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57</v>
      </c>
    </row>
    <row r="6" spans="1:13" ht="21.6" customHeight="1">
      <c r="A6" s="46"/>
      <c r="B6" s="46"/>
      <c r="C6" s="46"/>
      <c r="E6" s="46"/>
      <c r="F6" s="110" t="s">
        <v>74</v>
      </c>
      <c r="G6" s="110"/>
      <c r="H6" s="110"/>
      <c r="I6" s="46"/>
      <c r="J6" s="110" t="s">
        <v>75</v>
      </c>
      <c r="K6" s="110"/>
      <c r="L6" s="110"/>
    </row>
    <row r="7" spans="1:13" ht="21.6" customHeight="1">
      <c r="A7" s="46"/>
      <c r="B7" s="46"/>
      <c r="C7" s="46"/>
      <c r="E7" s="46"/>
      <c r="F7" s="111" t="s">
        <v>73</v>
      </c>
      <c r="G7" s="111"/>
      <c r="H7" s="111"/>
      <c r="I7" s="46"/>
      <c r="J7" s="111" t="s">
        <v>73</v>
      </c>
      <c r="K7" s="111"/>
      <c r="L7" s="111"/>
    </row>
    <row r="8" spans="1:13" ht="21.6" customHeight="1">
      <c r="A8" s="46"/>
      <c r="B8" s="46"/>
      <c r="C8" s="46"/>
      <c r="D8" s="47" t="s">
        <v>0</v>
      </c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.6" customHeight="1">
      <c r="A9" s="45" t="s">
        <v>139</v>
      </c>
      <c r="B9" s="46"/>
      <c r="C9" s="46"/>
      <c r="E9" s="46"/>
      <c r="F9" s="46"/>
      <c r="G9" s="46"/>
      <c r="H9" s="46"/>
      <c r="I9" s="46"/>
      <c r="J9" s="99"/>
      <c r="K9" s="46"/>
      <c r="L9" s="99"/>
    </row>
    <row r="10" spans="1:13" ht="21.6" customHeight="1">
      <c r="A10" s="13" t="s">
        <v>147</v>
      </c>
      <c r="B10" s="46"/>
      <c r="C10" s="46"/>
      <c r="D10" s="6">
        <v>2</v>
      </c>
      <c r="E10" s="10"/>
      <c r="F10" s="29">
        <v>205883</v>
      </c>
      <c r="G10" s="10"/>
      <c r="H10" s="29">
        <v>144866</v>
      </c>
      <c r="I10" s="10"/>
      <c r="J10" s="42">
        <v>187409</v>
      </c>
      <c r="K10" s="10"/>
      <c r="L10" s="42">
        <v>126661</v>
      </c>
    </row>
    <row r="11" spans="1:13" ht="21.6" customHeight="1">
      <c r="A11" s="13" t="s">
        <v>26</v>
      </c>
      <c r="B11" s="46"/>
      <c r="C11" s="46"/>
      <c r="D11" s="6"/>
      <c r="E11" s="10"/>
      <c r="F11" s="29">
        <v>-58164</v>
      </c>
      <c r="G11" s="10"/>
      <c r="H11" s="29">
        <v>-29393</v>
      </c>
      <c r="I11" s="10"/>
      <c r="J11" s="42">
        <v>-54792</v>
      </c>
      <c r="K11" s="10"/>
      <c r="L11" s="42">
        <v>-25509</v>
      </c>
    </row>
    <row r="12" spans="1:13" ht="21.6" customHeight="1">
      <c r="A12" s="49" t="s">
        <v>27</v>
      </c>
      <c r="B12" s="46"/>
      <c r="C12" s="46"/>
      <c r="D12" s="6"/>
      <c r="E12" s="10"/>
      <c r="F12" s="86">
        <f>SUM(F10:F11)</f>
        <v>147719</v>
      </c>
      <c r="G12" s="10"/>
      <c r="H12" s="86">
        <f>SUM(H10:H11)</f>
        <v>115473</v>
      </c>
      <c r="I12" s="10"/>
      <c r="J12" s="86">
        <f>SUM(J10:J11)</f>
        <v>132617</v>
      </c>
      <c r="K12" s="87"/>
      <c r="L12" s="86">
        <f>SUM(L10:L11)</f>
        <v>101152</v>
      </c>
    </row>
    <row r="13" spans="1:13" ht="21.6" customHeight="1">
      <c r="A13" s="13" t="s">
        <v>140</v>
      </c>
      <c r="B13" s="46"/>
      <c r="C13" s="46"/>
      <c r="D13" s="6">
        <v>2</v>
      </c>
      <c r="E13" s="10"/>
      <c r="F13" s="29" t="s">
        <v>194</v>
      </c>
      <c r="G13" s="10"/>
      <c r="H13" s="29">
        <v>0</v>
      </c>
      <c r="I13" s="10"/>
      <c r="J13" s="42">
        <v>6780</v>
      </c>
      <c r="K13" s="87"/>
      <c r="L13" s="42">
        <v>6000</v>
      </c>
    </row>
    <row r="14" spans="1:13" ht="21.6" customHeight="1">
      <c r="A14" s="13" t="s">
        <v>28</v>
      </c>
      <c r="B14" s="46"/>
      <c r="C14" s="46"/>
      <c r="D14" s="6">
        <v>2</v>
      </c>
      <c r="E14" s="10"/>
      <c r="F14" s="29">
        <v>1489</v>
      </c>
      <c r="G14" s="10"/>
      <c r="H14" s="29">
        <v>632</v>
      </c>
      <c r="I14" s="10"/>
      <c r="J14" s="29">
        <v>24426</v>
      </c>
      <c r="K14" s="10"/>
      <c r="L14" s="29">
        <v>38559</v>
      </c>
    </row>
    <row r="15" spans="1:13" ht="21.6" customHeight="1">
      <c r="A15" s="49" t="s">
        <v>29</v>
      </c>
      <c r="B15" s="46"/>
      <c r="C15" s="46"/>
      <c r="D15" s="7"/>
      <c r="E15" s="10"/>
      <c r="F15" s="86">
        <f>SUM(F12:F14)</f>
        <v>149208</v>
      </c>
      <c r="G15" s="10"/>
      <c r="H15" s="86">
        <f>SUM(H12:H14)</f>
        <v>116105</v>
      </c>
      <c r="I15" s="10"/>
      <c r="J15" s="86">
        <f>SUM(J12:J14)</f>
        <v>163823</v>
      </c>
      <c r="K15" s="87"/>
      <c r="L15" s="86">
        <f>SUM(L12:L14)</f>
        <v>145711</v>
      </c>
    </row>
    <row r="16" spans="1:13" ht="21.6" customHeight="1">
      <c r="A16" s="13" t="s">
        <v>30</v>
      </c>
      <c r="B16" s="46"/>
      <c r="C16" s="46"/>
      <c r="D16" s="6"/>
      <c r="E16" s="10"/>
      <c r="F16" s="29">
        <v>-17121</v>
      </c>
      <c r="G16" s="9"/>
      <c r="H16" s="29">
        <v>-17282</v>
      </c>
      <c r="I16" s="9"/>
      <c r="J16" s="29">
        <v>-14750</v>
      </c>
      <c r="K16" s="10"/>
      <c r="L16" s="29">
        <v>-15011</v>
      </c>
    </row>
    <row r="17" spans="1:15" ht="21.6" customHeight="1">
      <c r="A17" s="13" t="s">
        <v>80</v>
      </c>
      <c r="B17" s="46"/>
      <c r="C17" s="46"/>
      <c r="D17" s="6"/>
      <c r="E17" s="10"/>
      <c r="F17" s="29">
        <v>-37262</v>
      </c>
      <c r="G17" s="9"/>
      <c r="H17" s="29">
        <v>-29499</v>
      </c>
      <c r="I17" s="9"/>
      <c r="J17" s="29">
        <v>-36732</v>
      </c>
      <c r="K17" s="10"/>
      <c r="L17" s="29">
        <v>-27599</v>
      </c>
    </row>
    <row r="18" spans="1:15" ht="21.6" customHeight="1">
      <c r="A18" s="13" t="s">
        <v>161</v>
      </c>
      <c r="B18" s="46"/>
      <c r="C18" s="46"/>
      <c r="D18" s="6"/>
      <c r="E18" s="10"/>
      <c r="F18" s="29" t="s">
        <v>194</v>
      </c>
      <c r="G18" s="9"/>
      <c r="H18" s="29">
        <v>-672</v>
      </c>
      <c r="I18" s="9"/>
      <c r="J18" s="29" t="s">
        <v>194</v>
      </c>
      <c r="K18" s="10"/>
      <c r="L18" s="29">
        <v>-500</v>
      </c>
    </row>
    <row r="19" spans="1:15" ht="21.6" customHeight="1">
      <c r="A19" s="49" t="s">
        <v>134</v>
      </c>
      <c r="B19" s="46"/>
      <c r="C19" s="46"/>
      <c r="D19" s="6"/>
      <c r="E19" s="10"/>
      <c r="F19" s="86">
        <f>SUM(F15:F18)</f>
        <v>94825</v>
      </c>
      <c r="G19" s="9"/>
      <c r="H19" s="86">
        <f>SUM(H15:H18)</f>
        <v>68652</v>
      </c>
      <c r="I19" s="9"/>
      <c r="J19" s="86">
        <f>SUM(J15:J18)</f>
        <v>112341</v>
      </c>
      <c r="K19" s="87"/>
      <c r="L19" s="86">
        <f>SUM(L15:L18)</f>
        <v>102601</v>
      </c>
    </row>
    <row r="20" spans="1:15" ht="21.6" customHeight="1">
      <c r="A20" s="13" t="s">
        <v>132</v>
      </c>
      <c r="B20" s="46"/>
      <c r="C20" s="46"/>
      <c r="D20" s="6"/>
      <c r="E20" s="10"/>
      <c r="F20" s="29">
        <v>95</v>
      </c>
      <c r="G20" s="10"/>
      <c r="H20" s="29">
        <v>637</v>
      </c>
      <c r="I20" s="10"/>
      <c r="J20" s="29">
        <v>80</v>
      </c>
      <c r="K20" s="10"/>
      <c r="L20" s="29">
        <v>454</v>
      </c>
    </row>
    <row r="21" spans="1:15" ht="21.6" customHeight="1">
      <c r="A21" s="13" t="s">
        <v>131</v>
      </c>
      <c r="B21" s="46"/>
      <c r="C21" s="46"/>
      <c r="D21" s="6"/>
      <c r="E21" s="10"/>
      <c r="F21" s="32">
        <v>-461</v>
      </c>
      <c r="G21" s="10"/>
      <c r="H21" s="32">
        <v>-373</v>
      </c>
      <c r="I21" s="10"/>
      <c r="J21" s="32">
        <v>-461</v>
      </c>
      <c r="K21" s="10"/>
      <c r="L21" s="32">
        <v>-373</v>
      </c>
    </row>
    <row r="22" spans="1:15" ht="21.6" customHeight="1">
      <c r="A22" s="49" t="s">
        <v>49</v>
      </c>
      <c r="B22" s="46"/>
      <c r="C22" s="46"/>
      <c r="D22" s="100"/>
      <c r="E22" s="10"/>
      <c r="F22" s="29">
        <f>SUM(F19:F21)</f>
        <v>94459</v>
      </c>
      <c r="G22" s="10"/>
      <c r="H22" s="29">
        <f>SUM(H19:H21)</f>
        <v>68916</v>
      </c>
      <c r="I22" s="10"/>
      <c r="J22" s="29">
        <f>SUM(J19:J21)</f>
        <v>111960</v>
      </c>
      <c r="K22" s="30"/>
      <c r="L22" s="29">
        <f>SUM(L19:L21)</f>
        <v>102682</v>
      </c>
    </row>
    <row r="23" spans="1:15" ht="21.6" customHeight="1">
      <c r="A23" s="13" t="s">
        <v>149</v>
      </c>
      <c r="B23" s="46"/>
      <c r="C23" s="46"/>
      <c r="D23" s="100"/>
      <c r="E23" s="10"/>
      <c r="F23" s="29">
        <v>-18821</v>
      </c>
      <c r="G23" s="10"/>
      <c r="H23" s="29">
        <v>-15085</v>
      </c>
      <c r="I23" s="10"/>
      <c r="J23" s="32">
        <v>-18033</v>
      </c>
      <c r="K23" s="10"/>
      <c r="L23" s="32">
        <v>-13853</v>
      </c>
    </row>
    <row r="24" spans="1:15" ht="21.6" customHeight="1">
      <c r="A24" s="49" t="s">
        <v>86</v>
      </c>
      <c r="B24" s="46"/>
      <c r="C24" s="46"/>
      <c r="D24" s="100"/>
      <c r="E24" s="10"/>
      <c r="F24" s="33">
        <f>SUM(F22:F23)</f>
        <v>75638</v>
      </c>
      <c r="G24" s="10"/>
      <c r="H24" s="33">
        <f>SUM(H22:H23)</f>
        <v>53831</v>
      </c>
      <c r="I24" s="10"/>
      <c r="J24" s="33">
        <f>SUM(J22:J23)</f>
        <v>93927</v>
      </c>
      <c r="K24" s="30"/>
      <c r="L24" s="33">
        <f>SUM(L22:L23)</f>
        <v>88829</v>
      </c>
    </row>
    <row r="25" spans="1:15" ht="21.6" customHeight="1"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5" ht="21.6" customHeight="1">
      <c r="A26" s="49" t="s">
        <v>46</v>
      </c>
      <c r="B26" s="46"/>
      <c r="C26" s="46"/>
      <c r="D26" s="7"/>
      <c r="E26" s="10"/>
      <c r="F26" s="34"/>
      <c r="G26" s="10"/>
      <c r="H26" s="34"/>
      <c r="I26" s="10"/>
      <c r="J26" s="34"/>
      <c r="K26" s="10"/>
      <c r="L26" s="34"/>
    </row>
    <row r="27" spans="1:15" ht="21.6" customHeight="1">
      <c r="A27" s="85" t="s">
        <v>94</v>
      </c>
      <c r="B27" s="46"/>
      <c r="C27" s="46"/>
      <c r="D27" s="7"/>
      <c r="E27" s="10"/>
      <c r="F27" s="34"/>
      <c r="G27" s="10"/>
      <c r="H27" s="34"/>
      <c r="I27" s="10"/>
      <c r="J27" s="34"/>
      <c r="K27" s="10"/>
      <c r="L27" s="34"/>
    </row>
    <row r="28" spans="1:15" ht="21.6" customHeight="1">
      <c r="A28" s="85" t="s">
        <v>141</v>
      </c>
      <c r="B28" s="46"/>
      <c r="C28" s="46"/>
      <c r="D28" s="7"/>
      <c r="E28" s="10"/>
      <c r="F28" s="29"/>
      <c r="G28" s="10"/>
      <c r="H28" s="29"/>
      <c r="I28" s="10"/>
      <c r="J28" s="29"/>
      <c r="K28" s="10"/>
      <c r="L28" s="34"/>
    </row>
    <row r="29" spans="1:15" ht="21.6" customHeight="1">
      <c r="A29" s="13" t="s">
        <v>192</v>
      </c>
      <c r="B29" s="46"/>
      <c r="C29" s="46"/>
      <c r="O29" s="52"/>
    </row>
    <row r="30" spans="1:15" ht="21.6" customHeight="1">
      <c r="A30" s="13" t="s">
        <v>148</v>
      </c>
      <c r="B30" s="46"/>
      <c r="C30" s="46"/>
      <c r="D30" s="100"/>
      <c r="E30" s="10"/>
      <c r="F30" s="32" t="s">
        <v>194</v>
      </c>
      <c r="G30" s="10"/>
      <c r="H30" s="32">
        <v>-125</v>
      </c>
      <c r="I30" s="10"/>
      <c r="J30" s="32" t="s">
        <v>194</v>
      </c>
      <c r="K30" s="10"/>
      <c r="L30" s="32">
        <v>-87</v>
      </c>
      <c r="O30" s="89"/>
    </row>
    <row r="31" spans="1:15" ht="21.6" customHeight="1">
      <c r="A31" s="13" t="s">
        <v>126</v>
      </c>
      <c r="B31" s="46"/>
      <c r="C31" s="46"/>
      <c r="D31" s="100"/>
      <c r="E31" s="10"/>
      <c r="F31" s="7"/>
      <c r="G31" s="7"/>
      <c r="H31" s="7"/>
      <c r="I31" s="7"/>
      <c r="J31" s="7"/>
    </row>
    <row r="32" spans="1:15" ht="21.6" customHeight="1">
      <c r="A32" s="13" t="s">
        <v>127</v>
      </c>
      <c r="B32" s="46"/>
      <c r="C32" s="46"/>
      <c r="D32" s="100"/>
      <c r="E32" s="10"/>
      <c r="F32" s="32">
        <f>SUM(F30)</f>
        <v>0</v>
      </c>
      <c r="G32" s="10"/>
      <c r="H32" s="32">
        <f>SUM(H30)</f>
        <v>-125</v>
      </c>
      <c r="I32" s="10"/>
      <c r="J32" s="32">
        <f>SUM(J30)</f>
        <v>0</v>
      </c>
      <c r="K32" s="10"/>
      <c r="L32" s="32">
        <f>SUM(L30)</f>
        <v>-87</v>
      </c>
    </row>
    <row r="33" spans="1:15" ht="21.6" customHeight="1">
      <c r="B33" s="46"/>
      <c r="C33" s="46"/>
      <c r="D33" s="100"/>
      <c r="E33" s="10"/>
      <c r="F33" s="29"/>
      <c r="G33" s="10"/>
      <c r="H33" s="29"/>
      <c r="I33" s="10"/>
      <c r="J33" s="29"/>
      <c r="K33" s="10"/>
      <c r="L33" s="29"/>
    </row>
    <row r="34" spans="1:15" ht="21.6" customHeight="1">
      <c r="A34" s="85" t="s">
        <v>128</v>
      </c>
      <c r="B34" s="46"/>
      <c r="C34" s="46"/>
      <c r="D34" s="100"/>
      <c r="E34" s="10"/>
      <c r="F34" s="29"/>
      <c r="G34" s="10"/>
      <c r="H34" s="29"/>
      <c r="I34" s="10"/>
      <c r="J34" s="29"/>
      <c r="K34" s="10"/>
      <c r="L34" s="29"/>
    </row>
    <row r="35" spans="1:15" ht="21.6" customHeight="1">
      <c r="A35" s="85" t="s">
        <v>129</v>
      </c>
      <c r="B35" s="46"/>
      <c r="C35" s="46"/>
      <c r="D35" s="100"/>
      <c r="E35" s="10"/>
      <c r="F35" s="29"/>
      <c r="G35" s="10"/>
      <c r="H35" s="29"/>
      <c r="I35" s="10"/>
      <c r="J35" s="29"/>
      <c r="K35" s="10"/>
      <c r="L35" s="29"/>
    </row>
    <row r="36" spans="1:15" ht="21.6" customHeight="1">
      <c r="A36" s="13" t="s">
        <v>162</v>
      </c>
      <c r="B36" s="46"/>
      <c r="C36" s="46"/>
      <c r="D36" s="7"/>
      <c r="E36" s="10"/>
      <c r="F36" s="29"/>
      <c r="G36" s="10"/>
      <c r="H36" s="29"/>
      <c r="I36" s="10"/>
      <c r="J36" s="29"/>
      <c r="K36" s="10"/>
      <c r="L36" s="29"/>
      <c r="O36" s="46"/>
    </row>
    <row r="37" spans="1:15" ht="21.6" customHeight="1">
      <c r="A37" s="13" t="s">
        <v>145</v>
      </c>
      <c r="B37" s="46"/>
      <c r="C37" s="46"/>
      <c r="K37" s="10"/>
      <c r="L37" s="29"/>
      <c r="O37" s="46"/>
    </row>
    <row r="38" spans="1:15" ht="21.6" customHeight="1">
      <c r="A38" s="13" t="s">
        <v>146</v>
      </c>
      <c r="B38" s="46"/>
      <c r="C38" s="46"/>
      <c r="D38" s="100"/>
      <c r="E38" s="10"/>
      <c r="F38" s="32">
        <v>0</v>
      </c>
      <c r="G38" s="10"/>
      <c r="H38" s="32">
        <v>-652</v>
      </c>
      <c r="I38" s="10"/>
      <c r="J38" s="32">
        <v>0</v>
      </c>
      <c r="K38" s="10"/>
      <c r="L38" s="32">
        <v>-439</v>
      </c>
      <c r="O38" s="46"/>
    </row>
    <row r="39" spans="1:15" ht="21.6" customHeight="1">
      <c r="A39" s="13" t="s">
        <v>130</v>
      </c>
      <c r="B39" s="46"/>
      <c r="C39" s="46"/>
      <c r="D39" s="100"/>
      <c r="E39" s="10"/>
      <c r="F39" s="7"/>
      <c r="G39" s="7"/>
      <c r="H39" s="7"/>
      <c r="I39" s="7"/>
      <c r="J39" s="7"/>
      <c r="O39" s="46"/>
    </row>
    <row r="40" spans="1:15" ht="21.6" customHeight="1">
      <c r="A40" s="13" t="s">
        <v>127</v>
      </c>
      <c r="B40" s="46"/>
      <c r="C40" s="46"/>
      <c r="D40" s="100"/>
      <c r="E40" s="10"/>
      <c r="F40" s="32">
        <f>SUM(F36:F38)</f>
        <v>0</v>
      </c>
      <c r="G40" s="10"/>
      <c r="H40" s="32">
        <f>SUM(H36:H38)</f>
        <v>-652</v>
      </c>
      <c r="I40" s="10"/>
      <c r="J40" s="32">
        <f>SUM(J36:J38)</f>
        <v>0</v>
      </c>
      <c r="K40" s="10"/>
      <c r="L40" s="32">
        <f>SUM(L36:L38)</f>
        <v>-439</v>
      </c>
    </row>
    <row r="41" spans="1:15" ht="21.6" customHeight="1">
      <c r="A41" s="49" t="s">
        <v>46</v>
      </c>
      <c r="B41" s="46"/>
      <c r="C41" s="46"/>
      <c r="D41" s="100"/>
      <c r="E41" s="10"/>
      <c r="F41" s="33">
        <f>F32+F40</f>
        <v>0</v>
      </c>
      <c r="G41" s="10"/>
      <c r="H41" s="33">
        <f>H32+H40</f>
        <v>-777</v>
      </c>
      <c r="I41" s="10"/>
      <c r="J41" s="33">
        <f>J32+J40</f>
        <v>0</v>
      </c>
      <c r="K41" s="30"/>
      <c r="L41" s="33">
        <f>L32+L40</f>
        <v>-526</v>
      </c>
    </row>
    <row r="42" spans="1:15" ht="21.6" customHeight="1" thickBot="1">
      <c r="A42" s="49" t="s">
        <v>63</v>
      </c>
      <c r="B42" s="46"/>
      <c r="C42" s="46"/>
      <c r="D42" s="7"/>
      <c r="E42" s="10"/>
      <c r="F42" s="35">
        <f>F24+F41</f>
        <v>75638</v>
      </c>
      <c r="G42" s="10"/>
      <c r="H42" s="35">
        <f>H24+H41</f>
        <v>53054</v>
      </c>
      <c r="I42" s="10"/>
      <c r="J42" s="35">
        <f>J24+J41</f>
        <v>93927</v>
      </c>
      <c r="K42" s="10"/>
      <c r="L42" s="35">
        <f>L24+L41</f>
        <v>88303</v>
      </c>
    </row>
    <row r="43" spans="1:15" ht="21.6" customHeight="1" thickTop="1">
      <c r="A43" s="49"/>
      <c r="B43" s="46"/>
      <c r="C43" s="46"/>
      <c r="D43" s="10"/>
      <c r="E43" s="10"/>
      <c r="F43" s="34"/>
      <c r="G43" s="10"/>
      <c r="H43" s="34"/>
      <c r="I43" s="10"/>
      <c r="J43" s="34"/>
      <c r="K43" s="10"/>
      <c r="L43" s="34"/>
    </row>
    <row r="44" spans="1:15" ht="21.6" customHeight="1">
      <c r="B44" s="46"/>
      <c r="C44" s="46"/>
      <c r="D44" s="10"/>
      <c r="E44" s="10"/>
      <c r="F44" s="34"/>
      <c r="G44" s="10"/>
      <c r="H44" s="34"/>
      <c r="I44" s="10"/>
      <c r="J44" s="34"/>
      <c r="K44" s="46"/>
      <c r="L44" s="12" t="s">
        <v>65</v>
      </c>
    </row>
    <row r="45" spans="1:15" ht="21.6" customHeight="1">
      <c r="A45" s="49" t="s">
        <v>47</v>
      </c>
      <c r="B45" s="46"/>
      <c r="C45" s="46"/>
      <c r="D45" s="100"/>
      <c r="E45" s="101"/>
      <c r="F45" s="102"/>
      <c r="G45" s="101"/>
      <c r="H45" s="102"/>
      <c r="I45" s="101"/>
      <c r="J45" s="102"/>
      <c r="K45" s="46"/>
      <c r="L45" s="12"/>
    </row>
    <row r="46" spans="1:15" ht="21.6" customHeight="1">
      <c r="A46" s="13" t="s">
        <v>48</v>
      </c>
      <c r="B46" s="46"/>
      <c r="C46" s="46"/>
      <c r="D46" s="103"/>
      <c r="E46" s="104"/>
      <c r="F46" s="102"/>
      <c r="G46" s="104"/>
      <c r="H46" s="102"/>
      <c r="I46" s="104"/>
      <c r="J46" s="102"/>
      <c r="K46" s="46"/>
      <c r="L46" s="12"/>
    </row>
    <row r="47" spans="1:15" ht="21.6" customHeight="1" thickBot="1">
      <c r="A47" s="13" t="s">
        <v>88</v>
      </c>
      <c r="B47" s="46"/>
      <c r="C47" s="46"/>
      <c r="D47" s="103"/>
      <c r="E47" s="90"/>
      <c r="F47" s="91">
        <f>F24/200000</f>
        <v>0.37819000000000003</v>
      </c>
      <c r="G47" s="90"/>
      <c r="H47" s="91">
        <f>H24/200000</f>
        <v>0.26915499999999998</v>
      </c>
      <c r="I47" s="90"/>
      <c r="J47" s="91">
        <f>J24/200000</f>
        <v>0.46963500000000002</v>
      </c>
      <c r="K47" s="28"/>
      <c r="L47" s="41">
        <f>L24/200000</f>
        <v>0.44414500000000001</v>
      </c>
    </row>
    <row r="48" spans="1:15" ht="21.6" customHeight="1" thickTop="1">
      <c r="B48" s="46"/>
      <c r="C48" s="46"/>
      <c r="E48" s="46"/>
      <c r="F48" s="46"/>
      <c r="G48" s="46"/>
      <c r="H48" s="46"/>
      <c r="I48" s="46"/>
      <c r="J48" s="12"/>
      <c r="K48" s="46"/>
      <c r="L48" s="12"/>
    </row>
    <row r="49" spans="1:13" ht="21.6" customHeight="1">
      <c r="A49" s="13" t="s">
        <v>198</v>
      </c>
    </row>
    <row r="51" spans="1:13" ht="21.6" customHeight="1">
      <c r="A51" s="51"/>
      <c r="B51" s="51"/>
      <c r="D51" s="13"/>
      <c r="E51" s="46"/>
      <c r="G51" s="51"/>
      <c r="H51" s="51"/>
      <c r="I51" s="51"/>
      <c r="J51" s="51"/>
      <c r="K51" s="51"/>
      <c r="L51" s="51"/>
    </row>
    <row r="52" spans="1:13" ht="21" customHeight="1">
      <c r="A52" s="46" t="s">
        <v>9</v>
      </c>
      <c r="B52" s="46"/>
      <c r="D52" s="13"/>
      <c r="E52" s="46"/>
      <c r="G52" s="107" t="s">
        <v>104</v>
      </c>
      <c r="H52" s="107"/>
      <c r="I52" s="107"/>
      <c r="J52" s="107"/>
      <c r="K52" s="107"/>
      <c r="L52" s="107"/>
    </row>
    <row r="53" spans="1:13" ht="21.6" customHeight="1">
      <c r="A53" s="46" t="s">
        <v>10</v>
      </c>
      <c r="B53" s="46"/>
      <c r="D53" s="13"/>
      <c r="E53" s="46"/>
      <c r="F53" s="46"/>
      <c r="G53" s="108" t="s">
        <v>10</v>
      </c>
      <c r="H53" s="108"/>
      <c r="I53" s="108"/>
      <c r="J53" s="108"/>
      <c r="K53" s="108"/>
      <c r="L53" s="108"/>
    </row>
    <row r="54" spans="1:13" ht="21.6" customHeight="1">
      <c r="J54" s="12"/>
      <c r="M54" s="12" t="s">
        <v>62</v>
      </c>
    </row>
    <row r="55" spans="1:13" s="45" customFormat="1" ht="21.6" customHeight="1">
      <c r="A55" s="45" t="s">
        <v>152</v>
      </c>
      <c r="D55" s="84"/>
    </row>
    <row r="56" spans="1:13" s="45" customFormat="1" ht="21.6" customHeight="1">
      <c r="A56" s="45" t="s">
        <v>45</v>
      </c>
      <c r="D56" s="84"/>
    </row>
    <row r="57" spans="1:13" s="45" customFormat="1" ht="21.6" customHeight="1">
      <c r="A57" s="45" t="s">
        <v>191</v>
      </c>
      <c r="D57" s="84"/>
    </row>
    <row r="58" spans="1:13" ht="21.6" customHeight="1">
      <c r="A58" s="46"/>
      <c r="B58" s="46"/>
      <c r="C58" s="46"/>
      <c r="E58" s="46"/>
      <c r="F58" s="46"/>
      <c r="G58" s="46"/>
      <c r="H58" s="46"/>
      <c r="I58" s="46"/>
      <c r="J58" s="46"/>
      <c r="K58" s="46"/>
      <c r="M58" s="12" t="s">
        <v>57</v>
      </c>
    </row>
    <row r="59" spans="1:13" ht="21.6" customHeight="1">
      <c r="A59" s="46"/>
      <c r="B59" s="46"/>
      <c r="C59" s="46"/>
      <c r="E59" s="46"/>
      <c r="F59" s="110" t="s">
        <v>74</v>
      </c>
      <c r="G59" s="110"/>
      <c r="H59" s="110"/>
      <c r="I59" s="46"/>
      <c r="J59" s="110" t="s">
        <v>75</v>
      </c>
      <c r="K59" s="110"/>
      <c r="L59" s="110"/>
    </row>
    <row r="60" spans="1:13" ht="21.6" customHeight="1">
      <c r="A60" s="46"/>
      <c r="B60" s="46"/>
      <c r="C60" s="46"/>
      <c r="E60" s="46"/>
      <c r="F60" s="111" t="s">
        <v>73</v>
      </c>
      <c r="G60" s="111"/>
      <c r="H60" s="111"/>
      <c r="I60" s="46"/>
      <c r="J60" s="111" t="s">
        <v>73</v>
      </c>
      <c r="K60" s="111"/>
      <c r="L60" s="111"/>
    </row>
    <row r="61" spans="1:13" ht="21.6" customHeight="1">
      <c r="A61" s="46"/>
      <c r="B61" s="46"/>
      <c r="C61" s="46"/>
      <c r="D61" s="47" t="s">
        <v>0</v>
      </c>
      <c r="E61" s="46"/>
      <c r="F61" s="83">
        <v>2025</v>
      </c>
      <c r="G61" s="46"/>
      <c r="H61" s="83">
        <v>2024</v>
      </c>
      <c r="I61" s="46"/>
      <c r="J61" s="83">
        <v>2025</v>
      </c>
      <c r="K61" s="46"/>
      <c r="L61" s="83">
        <v>2024</v>
      </c>
    </row>
    <row r="62" spans="1:13" ht="21.6" customHeight="1">
      <c r="A62" s="45" t="s">
        <v>139</v>
      </c>
      <c r="B62" s="46"/>
      <c r="C62" s="46"/>
      <c r="E62" s="46"/>
      <c r="F62" s="46"/>
      <c r="G62" s="46"/>
      <c r="H62" s="46"/>
      <c r="I62" s="46"/>
      <c r="J62" s="99"/>
      <c r="K62" s="46"/>
      <c r="L62" s="99"/>
    </row>
    <row r="63" spans="1:13" ht="21.6" customHeight="1">
      <c r="A63" s="13" t="s">
        <v>147</v>
      </c>
      <c r="B63" s="46"/>
      <c r="C63" s="46"/>
      <c r="D63" s="6">
        <v>2</v>
      </c>
      <c r="E63" s="10"/>
      <c r="F63" s="29">
        <v>386422</v>
      </c>
      <c r="G63" s="9"/>
      <c r="H63" s="29">
        <v>273018</v>
      </c>
      <c r="I63" s="9"/>
      <c r="J63" s="42">
        <v>349046</v>
      </c>
      <c r="K63" s="10"/>
      <c r="L63" s="42">
        <v>232825</v>
      </c>
    </row>
    <row r="64" spans="1:13" ht="21.6" customHeight="1">
      <c r="A64" s="13" t="s">
        <v>26</v>
      </c>
      <c r="B64" s="46"/>
      <c r="C64" s="46"/>
      <c r="D64" s="6"/>
      <c r="E64" s="10"/>
      <c r="F64" s="29">
        <v>-91942</v>
      </c>
      <c r="G64" s="9"/>
      <c r="H64" s="29">
        <v>-54681</v>
      </c>
      <c r="I64" s="9"/>
      <c r="J64" s="42">
        <v>-84833</v>
      </c>
      <c r="K64" s="10"/>
      <c r="L64" s="42">
        <v>-45836</v>
      </c>
    </row>
    <row r="65" spans="1:12" ht="21.6" customHeight="1">
      <c r="A65" s="49" t="s">
        <v>27</v>
      </c>
      <c r="B65" s="46"/>
      <c r="C65" s="46"/>
      <c r="D65" s="6"/>
      <c r="E65" s="10"/>
      <c r="F65" s="86">
        <f>SUM(F63:F64)</f>
        <v>294480</v>
      </c>
      <c r="G65" s="10"/>
      <c r="H65" s="86">
        <f>SUM(H63:H64)</f>
        <v>218337</v>
      </c>
      <c r="I65" s="10"/>
      <c r="J65" s="86">
        <f>SUM(J63:J64)</f>
        <v>264213</v>
      </c>
      <c r="K65" s="87"/>
      <c r="L65" s="86">
        <f>SUM(L63:L64)</f>
        <v>186989</v>
      </c>
    </row>
    <row r="66" spans="1:12" ht="21.6" customHeight="1">
      <c r="A66" s="13" t="s">
        <v>140</v>
      </c>
      <c r="B66" s="46"/>
      <c r="C66" s="46"/>
      <c r="D66" s="6">
        <v>2</v>
      </c>
      <c r="E66" s="10"/>
      <c r="F66" s="29"/>
      <c r="G66" s="10"/>
      <c r="H66" s="29">
        <v>0</v>
      </c>
      <c r="I66" s="10"/>
      <c r="J66" s="42">
        <v>13560</v>
      </c>
      <c r="K66" s="87"/>
      <c r="L66" s="42">
        <v>12000</v>
      </c>
    </row>
    <row r="67" spans="1:12" ht="21.6" customHeight="1">
      <c r="A67" s="13" t="s">
        <v>28</v>
      </c>
      <c r="B67" s="46"/>
      <c r="C67" s="46"/>
      <c r="D67" s="6">
        <v>2</v>
      </c>
      <c r="E67" s="10"/>
      <c r="F67" s="29">
        <v>3524</v>
      </c>
      <c r="G67" s="10"/>
      <c r="H67" s="29">
        <v>1737</v>
      </c>
      <c r="I67" s="10"/>
      <c r="J67" s="29">
        <v>26319</v>
      </c>
      <c r="K67" s="10"/>
      <c r="L67" s="29">
        <v>40028</v>
      </c>
    </row>
    <row r="68" spans="1:12" ht="21.6" customHeight="1">
      <c r="A68" s="49" t="s">
        <v>29</v>
      </c>
      <c r="B68" s="46"/>
      <c r="C68" s="46"/>
      <c r="D68" s="7"/>
      <c r="E68" s="10"/>
      <c r="F68" s="86">
        <f>SUM(F65:F67)</f>
        <v>298004</v>
      </c>
      <c r="G68" s="10"/>
      <c r="H68" s="86">
        <f>SUM(H65:H67)</f>
        <v>220074</v>
      </c>
      <c r="I68" s="10"/>
      <c r="J68" s="86">
        <f>SUM(J65:J67)</f>
        <v>304092</v>
      </c>
      <c r="K68" s="87"/>
      <c r="L68" s="86">
        <f>SUM(L65:L67)</f>
        <v>239017</v>
      </c>
    </row>
    <row r="69" spans="1:12" ht="21.6" customHeight="1">
      <c r="A69" s="13" t="s">
        <v>30</v>
      </c>
      <c r="B69" s="46"/>
      <c r="C69" s="46"/>
      <c r="D69" s="6"/>
      <c r="E69" s="10"/>
      <c r="F69" s="29">
        <v>-37130</v>
      </c>
      <c r="G69" s="10"/>
      <c r="H69" s="29">
        <v>-35518</v>
      </c>
      <c r="I69" s="10"/>
      <c r="J69" s="29">
        <v>-31755</v>
      </c>
      <c r="K69" s="10"/>
      <c r="L69" s="29">
        <v>-30871</v>
      </c>
    </row>
    <row r="70" spans="1:12" ht="21.6" customHeight="1">
      <c r="A70" s="13" t="s">
        <v>80</v>
      </c>
      <c r="B70" s="46"/>
      <c r="C70" s="46"/>
      <c r="D70" s="6"/>
      <c r="E70" s="10"/>
      <c r="F70" s="29">
        <v>-76531</v>
      </c>
      <c r="G70" s="10"/>
      <c r="H70" s="29">
        <v>-56848</v>
      </c>
      <c r="I70" s="10"/>
      <c r="J70" s="29">
        <v>-74779</v>
      </c>
      <c r="K70" s="10"/>
      <c r="L70" s="29">
        <v>-53794</v>
      </c>
    </row>
    <row r="71" spans="1:12" ht="21.6" customHeight="1">
      <c r="A71" s="13" t="s">
        <v>161</v>
      </c>
      <c r="B71" s="46"/>
      <c r="C71" s="46"/>
      <c r="D71" s="6"/>
      <c r="E71" s="10"/>
      <c r="F71" s="29" t="s">
        <v>194</v>
      </c>
      <c r="G71" s="10"/>
      <c r="H71" s="29">
        <v>-707</v>
      </c>
      <c r="I71" s="10"/>
      <c r="J71" s="29" t="s">
        <v>194</v>
      </c>
      <c r="K71" s="10"/>
      <c r="L71" s="29">
        <v>-532</v>
      </c>
    </row>
    <row r="72" spans="1:12" ht="21.6" customHeight="1">
      <c r="A72" s="49" t="s">
        <v>134</v>
      </c>
      <c r="B72" s="46"/>
      <c r="C72" s="46"/>
      <c r="D72" s="6"/>
      <c r="E72" s="10"/>
      <c r="F72" s="86">
        <f>SUM(F68:F71)</f>
        <v>184343</v>
      </c>
      <c r="G72" s="10"/>
      <c r="H72" s="86">
        <f>SUM(H68:H71)</f>
        <v>127001</v>
      </c>
      <c r="I72" s="10"/>
      <c r="J72" s="86">
        <f>SUM(J68:J71)</f>
        <v>197558</v>
      </c>
      <c r="K72" s="87"/>
      <c r="L72" s="86">
        <f>SUM(L68:L71)</f>
        <v>153820</v>
      </c>
    </row>
    <row r="73" spans="1:12" ht="21.6" customHeight="1">
      <c r="A73" s="13" t="s">
        <v>132</v>
      </c>
      <c r="B73" s="46"/>
      <c r="C73" s="46"/>
      <c r="D73" s="6"/>
      <c r="E73" s="10"/>
      <c r="F73" s="29">
        <v>161</v>
      </c>
      <c r="G73" s="10"/>
      <c r="H73" s="29">
        <v>2053</v>
      </c>
      <c r="I73" s="10"/>
      <c r="J73" s="29">
        <v>109</v>
      </c>
      <c r="K73" s="10"/>
      <c r="L73" s="29">
        <v>1514</v>
      </c>
    </row>
    <row r="74" spans="1:12" ht="21.6" customHeight="1">
      <c r="A74" s="13" t="s">
        <v>131</v>
      </c>
      <c r="B74" s="46"/>
      <c r="C74" s="46"/>
      <c r="D74" s="6"/>
      <c r="E74" s="10"/>
      <c r="F74" s="32">
        <v>-927</v>
      </c>
      <c r="G74" s="10"/>
      <c r="H74" s="32">
        <v>-774</v>
      </c>
      <c r="I74" s="10"/>
      <c r="J74" s="32">
        <v>-927</v>
      </c>
      <c r="K74" s="10"/>
      <c r="L74" s="32">
        <v>-774</v>
      </c>
    </row>
    <row r="75" spans="1:12" ht="21.6" customHeight="1">
      <c r="A75" s="49" t="s">
        <v>49</v>
      </c>
      <c r="B75" s="46"/>
      <c r="C75" s="46"/>
      <c r="D75" s="100"/>
      <c r="E75" s="10"/>
      <c r="F75" s="29">
        <f>SUM(F72:F74)</f>
        <v>183577</v>
      </c>
      <c r="G75" s="10"/>
      <c r="H75" s="29">
        <f>SUM(H72:H74)</f>
        <v>128280</v>
      </c>
      <c r="I75" s="10"/>
      <c r="J75" s="29">
        <f>SUM(J72:J74)</f>
        <v>196740</v>
      </c>
      <c r="K75" s="30"/>
      <c r="L75" s="29">
        <f>SUM(L72:L74)</f>
        <v>154560</v>
      </c>
    </row>
    <row r="76" spans="1:12" ht="21.6" customHeight="1">
      <c r="A76" s="13" t="s">
        <v>149</v>
      </c>
      <c r="B76" s="46"/>
      <c r="C76" s="46"/>
      <c r="D76" s="100"/>
      <c r="E76" s="10"/>
      <c r="F76" s="29">
        <v>-37087</v>
      </c>
      <c r="G76" s="10"/>
      <c r="H76" s="29">
        <v>-26981</v>
      </c>
      <c r="I76" s="10"/>
      <c r="J76" s="32">
        <v>-35220</v>
      </c>
      <c r="K76" s="10"/>
      <c r="L76" s="32">
        <v>-24268</v>
      </c>
    </row>
    <row r="77" spans="1:12" ht="21.6" customHeight="1">
      <c r="A77" s="49" t="s">
        <v>86</v>
      </c>
      <c r="B77" s="46"/>
      <c r="C77" s="46"/>
      <c r="D77" s="100"/>
      <c r="E77" s="10"/>
      <c r="F77" s="33">
        <f>SUM(F75:F76)</f>
        <v>146490</v>
      </c>
      <c r="G77" s="10"/>
      <c r="H77" s="33">
        <f>SUM(H75:H76)</f>
        <v>101299</v>
      </c>
      <c r="I77" s="10"/>
      <c r="J77" s="33">
        <f>SUM(J75:J76)</f>
        <v>161520</v>
      </c>
      <c r="K77" s="30"/>
      <c r="L77" s="33">
        <f>SUM(L75:L76)</f>
        <v>130292</v>
      </c>
    </row>
    <row r="78" spans="1:12" ht="21.6" customHeight="1">
      <c r="B78" s="46"/>
      <c r="C78" s="46"/>
      <c r="D78" s="7"/>
      <c r="E78" s="10"/>
      <c r="F78" s="34"/>
      <c r="G78" s="10"/>
      <c r="H78" s="34"/>
      <c r="I78" s="10"/>
      <c r="J78" s="34"/>
      <c r="K78" s="10"/>
      <c r="L78" s="34"/>
    </row>
    <row r="79" spans="1:12" ht="21.6" customHeight="1">
      <c r="A79" s="49" t="s">
        <v>46</v>
      </c>
      <c r="B79" s="46"/>
      <c r="C79" s="46"/>
      <c r="D79" s="7"/>
      <c r="E79" s="10"/>
      <c r="F79" s="34"/>
      <c r="G79" s="10"/>
      <c r="H79" s="34"/>
      <c r="I79" s="10"/>
      <c r="J79" s="34"/>
      <c r="K79" s="10"/>
      <c r="L79" s="34"/>
    </row>
    <row r="80" spans="1:12" ht="21.6" customHeight="1">
      <c r="A80" s="85" t="s">
        <v>94</v>
      </c>
      <c r="B80" s="46"/>
      <c r="C80" s="46"/>
      <c r="D80" s="7"/>
      <c r="E80" s="10"/>
      <c r="F80" s="34"/>
      <c r="G80" s="10"/>
      <c r="H80" s="34"/>
      <c r="I80" s="10"/>
      <c r="J80" s="34"/>
      <c r="K80" s="10"/>
      <c r="L80" s="34"/>
    </row>
    <row r="81" spans="1:15" ht="21.6" customHeight="1">
      <c r="A81" s="85" t="s">
        <v>141</v>
      </c>
      <c r="B81" s="46"/>
      <c r="C81" s="46"/>
      <c r="D81" s="7"/>
      <c r="E81" s="10"/>
      <c r="F81" s="29"/>
      <c r="G81" s="10"/>
      <c r="H81" s="29"/>
      <c r="I81" s="10"/>
      <c r="J81" s="29"/>
      <c r="K81" s="10"/>
      <c r="L81" s="34"/>
    </row>
    <row r="82" spans="1:15" ht="21.6" customHeight="1">
      <c r="A82" s="13" t="s">
        <v>174</v>
      </c>
      <c r="B82" s="46"/>
      <c r="C82" s="46"/>
      <c r="O82" s="52"/>
    </row>
    <row r="83" spans="1:15" ht="21.6" customHeight="1">
      <c r="A83" s="13" t="s">
        <v>148</v>
      </c>
      <c r="B83" s="46"/>
      <c r="C83" s="46"/>
      <c r="D83" s="100"/>
      <c r="E83" s="10"/>
      <c r="F83" s="32" t="s">
        <v>194</v>
      </c>
      <c r="G83" s="10"/>
      <c r="H83" s="32">
        <v>528</v>
      </c>
      <c r="I83" s="10"/>
      <c r="J83" s="32" t="s">
        <v>194</v>
      </c>
      <c r="K83" s="10"/>
      <c r="L83" s="32">
        <v>401</v>
      </c>
      <c r="O83" s="89"/>
    </row>
    <row r="84" spans="1:15" ht="21.6" customHeight="1">
      <c r="A84" s="13" t="s">
        <v>126</v>
      </c>
      <c r="B84" s="46"/>
      <c r="C84" s="46"/>
      <c r="D84" s="100"/>
      <c r="E84" s="10"/>
      <c r="F84" s="7"/>
      <c r="G84" s="7"/>
      <c r="H84" s="7"/>
      <c r="I84" s="7"/>
      <c r="J84" s="7"/>
    </row>
    <row r="85" spans="1:15" ht="21.6" customHeight="1">
      <c r="A85" s="13" t="s">
        <v>127</v>
      </c>
      <c r="B85" s="46"/>
      <c r="C85" s="46"/>
      <c r="D85" s="100"/>
      <c r="E85" s="10"/>
      <c r="F85" s="32">
        <f>SUM(F83)</f>
        <v>0</v>
      </c>
      <c r="G85" s="10"/>
      <c r="H85" s="32">
        <f>SUM(H83)</f>
        <v>528</v>
      </c>
      <c r="I85" s="10"/>
      <c r="J85" s="32">
        <f>SUM(J83)</f>
        <v>0</v>
      </c>
      <c r="K85" s="10"/>
      <c r="L85" s="32">
        <f>SUM(L83)</f>
        <v>401</v>
      </c>
    </row>
    <row r="86" spans="1:15" ht="21.6" customHeight="1">
      <c r="B86" s="46"/>
      <c r="C86" s="46"/>
      <c r="D86" s="100"/>
      <c r="E86" s="10"/>
      <c r="F86" s="29"/>
      <c r="G86" s="10"/>
      <c r="H86" s="29"/>
      <c r="I86" s="10"/>
      <c r="J86" s="29"/>
      <c r="K86" s="10"/>
      <c r="L86" s="29"/>
    </row>
    <row r="87" spans="1:15" ht="21.6" customHeight="1">
      <c r="A87" s="85" t="s">
        <v>128</v>
      </c>
      <c r="B87" s="46"/>
      <c r="C87" s="46"/>
      <c r="D87" s="100"/>
      <c r="E87" s="10"/>
      <c r="F87" s="29"/>
      <c r="G87" s="10"/>
      <c r="H87" s="29"/>
      <c r="I87" s="10"/>
      <c r="J87" s="29"/>
      <c r="K87" s="10"/>
      <c r="L87" s="29"/>
    </row>
    <row r="88" spans="1:15" ht="21.6" customHeight="1">
      <c r="A88" s="85" t="s">
        <v>129</v>
      </c>
      <c r="B88" s="46"/>
      <c r="C88" s="46"/>
      <c r="D88" s="100"/>
      <c r="E88" s="10"/>
      <c r="F88" s="29"/>
      <c r="G88" s="10"/>
      <c r="H88" s="29"/>
      <c r="I88" s="10"/>
      <c r="J88" s="29"/>
      <c r="K88" s="10"/>
      <c r="L88" s="29"/>
    </row>
    <row r="89" spans="1:15" ht="21.6" customHeight="1">
      <c r="A89" s="13" t="s">
        <v>162</v>
      </c>
      <c r="B89" s="46"/>
      <c r="C89" s="46"/>
      <c r="D89" s="7"/>
      <c r="E89" s="10"/>
      <c r="F89" s="29"/>
      <c r="G89" s="10"/>
      <c r="H89" s="29"/>
      <c r="I89" s="10"/>
      <c r="J89" s="29"/>
      <c r="K89" s="10"/>
      <c r="L89" s="29"/>
      <c r="O89" s="46"/>
    </row>
    <row r="90" spans="1:15" ht="21.6" customHeight="1">
      <c r="A90" s="13" t="s">
        <v>145</v>
      </c>
      <c r="B90" s="46"/>
      <c r="C90" s="46"/>
      <c r="K90" s="10"/>
      <c r="L90" s="29"/>
      <c r="O90" s="46"/>
    </row>
    <row r="91" spans="1:15" ht="21.6" customHeight="1">
      <c r="A91" s="13" t="s">
        <v>146</v>
      </c>
      <c r="B91" s="46"/>
      <c r="C91" s="46"/>
      <c r="D91" s="100"/>
      <c r="E91" s="10"/>
      <c r="F91" s="32" t="s">
        <v>194</v>
      </c>
      <c r="G91" s="10"/>
      <c r="H91" s="32">
        <v>-847</v>
      </c>
      <c r="I91" s="10"/>
      <c r="J91" s="32" t="s">
        <v>194</v>
      </c>
      <c r="K91" s="10"/>
      <c r="L91" s="32">
        <v>-576</v>
      </c>
      <c r="O91" s="46"/>
    </row>
    <row r="92" spans="1:15" ht="21.6" customHeight="1">
      <c r="A92" s="13" t="s">
        <v>130</v>
      </c>
      <c r="B92" s="46"/>
      <c r="C92" s="46"/>
      <c r="D92" s="100"/>
      <c r="E92" s="10"/>
      <c r="F92" s="7"/>
      <c r="G92" s="7"/>
      <c r="H92" s="7"/>
      <c r="I92" s="7"/>
      <c r="J92" s="7"/>
      <c r="O92" s="46"/>
    </row>
    <row r="93" spans="1:15" ht="21.6" customHeight="1">
      <c r="A93" s="13" t="s">
        <v>127</v>
      </c>
      <c r="B93" s="46"/>
      <c r="C93" s="46"/>
      <c r="D93" s="100"/>
      <c r="E93" s="10"/>
      <c r="F93" s="32">
        <f>SUM(F89:F91)</f>
        <v>0</v>
      </c>
      <c r="G93" s="10"/>
      <c r="H93" s="32">
        <f>SUM(H89:H91)</f>
        <v>-847</v>
      </c>
      <c r="I93" s="10"/>
      <c r="J93" s="32">
        <f>SUM(J89:J91)</f>
        <v>0</v>
      </c>
      <c r="K93" s="10"/>
      <c r="L93" s="32">
        <f>SUM(L89:L91)</f>
        <v>-576</v>
      </c>
    </row>
    <row r="94" spans="1:15" ht="21.6" customHeight="1">
      <c r="A94" s="49" t="s">
        <v>46</v>
      </c>
      <c r="B94" s="46"/>
      <c r="C94" s="46"/>
      <c r="D94" s="100"/>
      <c r="E94" s="10"/>
      <c r="F94" s="33">
        <f>F85+F93</f>
        <v>0</v>
      </c>
      <c r="G94" s="10"/>
      <c r="H94" s="33">
        <f>H85+H93</f>
        <v>-319</v>
      </c>
      <c r="I94" s="10"/>
      <c r="J94" s="33">
        <f>J85+J93</f>
        <v>0</v>
      </c>
      <c r="K94" s="30"/>
      <c r="L94" s="33">
        <f>L85+L93</f>
        <v>-175</v>
      </c>
    </row>
    <row r="95" spans="1:15" ht="21.6" customHeight="1" thickBot="1">
      <c r="A95" s="49" t="s">
        <v>63</v>
      </c>
      <c r="B95" s="46"/>
      <c r="C95" s="46"/>
      <c r="D95" s="7"/>
      <c r="E95" s="10"/>
      <c r="F95" s="35">
        <f>F77+F94</f>
        <v>146490</v>
      </c>
      <c r="G95" s="10"/>
      <c r="H95" s="35">
        <f>H77+H94</f>
        <v>100980</v>
      </c>
      <c r="I95" s="10"/>
      <c r="J95" s="35">
        <f>J77+J94</f>
        <v>161520</v>
      </c>
      <c r="K95" s="10"/>
      <c r="L95" s="35">
        <f>L77+L94</f>
        <v>130117</v>
      </c>
    </row>
    <row r="96" spans="1:15" ht="21.6" customHeight="1" thickTop="1">
      <c r="A96" s="49"/>
      <c r="B96" s="46"/>
      <c r="C96" s="46"/>
      <c r="D96" s="10"/>
      <c r="E96" s="10"/>
      <c r="F96" s="34"/>
      <c r="G96" s="10"/>
      <c r="H96" s="34"/>
      <c r="I96" s="10"/>
      <c r="J96" s="34"/>
      <c r="K96" s="10"/>
      <c r="L96" s="34"/>
    </row>
    <row r="97" spans="1:12" ht="21.6" customHeight="1">
      <c r="B97" s="46"/>
      <c r="C97" s="46"/>
      <c r="D97" s="10"/>
      <c r="E97" s="10"/>
      <c r="F97" s="34"/>
      <c r="G97" s="10"/>
      <c r="H97" s="34"/>
      <c r="I97" s="10"/>
      <c r="J97" s="34"/>
      <c r="K97" s="46"/>
      <c r="L97" s="12" t="s">
        <v>65</v>
      </c>
    </row>
    <row r="98" spans="1:12" ht="21.6" customHeight="1">
      <c r="A98" s="49" t="s">
        <v>47</v>
      </c>
      <c r="B98" s="46"/>
      <c r="C98" s="46"/>
      <c r="D98" s="100"/>
      <c r="E98" s="101"/>
      <c r="F98" s="102"/>
      <c r="G98" s="101"/>
      <c r="H98" s="102"/>
      <c r="I98" s="101"/>
      <c r="J98" s="102"/>
      <c r="K98" s="46"/>
      <c r="L98" s="12"/>
    </row>
    <row r="99" spans="1:12" ht="21.6" customHeight="1">
      <c r="A99" s="13" t="s">
        <v>48</v>
      </c>
      <c r="B99" s="46"/>
      <c r="C99" s="46"/>
      <c r="D99" s="103"/>
      <c r="E99" s="104"/>
      <c r="F99" s="102"/>
      <c r="G99" s="104"/>
      <c r="H99" s="102"/>
      <c r="I99" s="104"/>
      <c r="J99" s="102"/>
      <c r="K99" s="46"/>
      <c r="L99" s="12"/>
    </row>
    <row r="100" spans="1:12" ht="21.6" customHeight="1" thickBot="1">
      <c r="A100" s="13" t="s">
        <v>88</v>
      </c>
      <c r="B100" s="46"/>
      <c r="C100" s="46"/>
      <c r="D100" s="103"/>
      <c r="E100" s="90"/>
      <c r="F100" s="91">
        <f>F77/200000</f>
        <v>0.73245000000000005</v>
      </c>
      <c r="G100" s="90"/>
      <c r="H100" s="91">
        <f>H77/200000</f>
        <v>0.50649500000000003</v>
      </c>
      <c r="I100" s="90"/>
      <c r="J100" s="91">
        <f>J77/200000</f>
        <v>0.80759999999999998</v>
      </c>
      <c r="K100" s="28"/>
      <c r="L100" s="41">
        <f>L77/200000</f>
        <v>0.65146000000000004</v>
      </c>
    </row>
    <row r="101" spans="1:12" ht="21.6" customHeight="1" thickTop="1">
      <c r="B101" s="46"/>
      <c r="C101" s="46"/>
      <c r="E101" s="46"/>
      <c r="F101" s="46"/>
      <c r="G101" s="46"/>
      <c r="H101" s="46"/>
      <c r="I101" s="46"/>
      <c r="J101" s="12"/>
      <c r="K101" s="46"/>
      <c r="L101" s="12"/>
    </row>
    <row r="102" spans="1:12" ht="21.6" customHeight="1">
      <c r="A102" s="13" t="s">
        <v>198</v>
      </c>
    </row>
    <row r="104" spans="1:12" ht="21.6" customHeight="1">
      <c r="A104" s="51"/>
      <c r="B104" s="51"/>
      <c r="D104" s="13"/>
      <c r="E104" s="46"/>
      <c r="G104" s="51"/>
      <c r="H104" s="51"/>
      <c r="I104" s="51"/>
      <c r="J104" s="51"/>
      <c r="K104" s="51"/>
      <c r="L104" s="51"/>
    </row>
    <row r="105" spans="1:12" ht="21" customHeight="1">
      <c r="A105" s="46" t="s">
        <v>9</v>
      </c>
      <c r="B105" s="46"/>
      <c r="D105" s="13"/>
      <c r="E105" s="46"/>
      <c r="G105" s="107" t="s">
        <v>104</v>
      </c>
      <c r="H105" s="107"/>
      <c r="I105" s="107"/>
      <c r="J105" s="107"/>
      <c r="K105" s="107"/>
      <c r="L105" s="107"/>
    </row>
    <row r="106" spans="1:12" ht="21.6" customHeight="1">
      <c r="A106" s="46" t="s">
        <v>10</v>
      </c>
      <c r="B106" s="46"/>
      <c r="D106" s="13"/>
      <c r="E106" s="46"/>
      <c r="F106" s="46"/>
      <c r="G106" s="108" t="s">
        <v>10</v>
      </c>
      <c r="H106" s="108"/>
      <c r="I106" s="108"/>
      <c r="J106" s="108"/>
      <c r="K106" s="108"/>
      <c r="L106" s="108"/>
    </row>
  </sheetData>
  <mergeCells count="12">
    <mergeCell ref="G53:L53"/>
    <mergeCell ref="F6:H6"/>
    <mergeCell ref="J6:L6"/>
    <mergeCell ref="F7:H7"/>
    <mergeCell ref="J7:L7"/>
    <mergeCell ref="G52:L52"/>
    <mergeCell ref="G106:L106"/>
    <mergeCell ref="F59:H59"/>
    <mergeCell ref="J59:L59"/>
    <mergeCell ref="F60:H60"/>
    <mergeCell ref="J60:L60"/>
    <mergeCell ref="G105:L10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showGridLines="0" view="pageBreakPreview" topLeftCell="A4" zoomScale="50" zoomScaleNormal="50" zoomScaleSheetLayoutView="50" workbookViewId="0">
      <selection activeCell="A29" sqref="A29"/>
    </sheetView>
  </sheetViews>
  <sheetFormatPr defaultColWidth="10.5703125" defaultRowHeight="23.25" customHeight="1"/>
  <cols>
    <col min="1" max="1" width="43.140625" style="19" customWidth="1"/>
    <col min="2" max="2" width="6.5703125" style="19" customWidth="1"/>
    <col min="3" max="3" width="1.5703125" style="43" customWidth="1"/>
    <col min="4" max="4" width="20.85546875" style="53" customWidth="1"/>
    <col min="5" max="5" width="1.85546875" style="53" customWidth="1"/>
    <col min="6" max="6" width="20.85546875" style="20" customWidth="1"/>
    <col min="7" max="7" width="1.85546875" style="20" customWidth="1"/>
    <col min="8" max="8" width="20.85546875" style="20" customWidth="1"/>
    <col min="9" max="9" width="1.85546875" style="53" customWidth="1"/>
    <col min="10" max="10" width="20.85546875" style="20" customWidth="1"/>
    <col min="11" max="11" width="1.85546875" style="54" customWidth="1"/>
    <col min="12" max="12" width="20.85546875" style="54" customWidth="1"/>
    <col min="13" max="13" width="1.85546875" style="54" customWidth="1"/>
    <col min="14" max="14" width="20.85546875" style="54" customWidth="1"/>
    <col min="15" max="15" width="1.85546875" style="54" customWidth="1"/>
    <col min="16" max="16" width="20.85546875" style="54" customWidth="1"/>
    <col min="17" max="17" width="1.85546875" style="20" customWidth="1"/>
    <col min="18" max="18" width="20.85546875" style="20" customWidth="1"/>
    <col min="19" max="19" width="1.85546875" style="53" customWidth="1"/>
    <col min="20" max="20" width="20.85546875" style="19" customWidth="1"/>
    <col min="21" max="16384" width="10.5703125" style="19"/>
  </cols>
  <sheetData>
    <row r="1" spans="1:20" ht="23.25" customHeight="1">
      <c r="T1" s="12" t="s">
        <v>62</v>
      </c>
    </row>
    <row r="2" spans="1:20" s="94" customFormat="1" ht="23.25" customHeight="1">
      <c r="A2" s="114" t="s">
        <v>152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s="94" customFormat="1" ht="23.25" customHeight="1">
      <c r="A3" s="114" t="s">
        <v>54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0" s="94" customFormat="1" ht="23.25" customHeight="1">
      <c r="A4" s="94" t="s">
        <v>191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57</v>
      </c>
    </row>
    <row r="6" spans="1:20" ht="23.25" customHeight="1">
      <c r="A6" s="59"/>
      <c r="B6" s="59"/>
      <c r="D6" s="116" t="s">
        <v>72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107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5"/>
      <c r="O8" s="65"/>
      <c r="P8" s="67" t="s">
        <v>108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18" t="s">
        <v>21</v>
      </c>
      <c r="K9" s="118"/>
      <c r="L9" s="118"/>
      <c r="M9" s="118"/>
      <c r="N9" s="118"/>
      <c r="O9" s="19"/>
      <c r="P9" s="43" t="s">
        <v>116</v>
      </c>
      <c r="Q9" s="43"/>
      <c r="R9" s="43" t="s">
        <v>92</v>
      </c>
      <c r="S9" s="60"/>
      <c r="T9" s="26"/>
    </row>
    <row r="10" spans="1:20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7" t="s">
        <v>39</v>
      </c>
      <c r="K10" s="117"/>
      <c r="L10" s="117"/>
      <c r="M10" s="69"/>
      <c r="N10" s="20"/>
      <c r="O10" s="70"/>
      <c r="P10" s="43" t="s">
        <v>117</v>
      </c>
      <c r="Q10" s="43"/>
      <c r="R10" s="43" t="s">
        <v>93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115</v>
      </c>
      <c r="K11" s="72"/>
      <c r="L11" s="95" t="s">
        <v>155</v>
      </c>
      <c r="M11" s="72"/>
      <c r="N11" s="95" t="s">
        <v>37</v>
      </c>
      <c r="O11" s="70"/>
      <c r="P11" s="95" t="s">
        <v>135</v>
      </c>
      <c r="Q11" s="70"/>
      <c r="R11" s="95" t="s">
        <v>109</v>
      </c>
      <c r="S11" s="71"/>
      <c r="T11" s="27" t="s">
        <v>38</v>
      </c>
    </row>
    <row r="12" spans="1:20" ht="23.25" customHeight="1">
      <c r="A12" s="73" t="s">
        <v>164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254785</v>
      </c>
      <c r="O12" s="11"/>
      <c r="P12" s="11">
        <v>658</v>
      </c>
      <c r="Q12" s="11"/>
      <c r="R12" s="11">
        <f>SUM(P12:Q12)</f>
        <v>658</v>
      </c>
      <c r="S12" s="11"/>
      <c r="T12" s="11">
        <f>SUM(D12:N12,R12)</f>
        <v>518933</v>
      </c>
    </row>
    <row r="13" spans="1:20" ht="23.25" customHeight="1">
      <c r="A13" s="19" t="s">
        <v>86</v>
      </c>
      <c r="C13" s="44"/>
      <c r="D13" s="74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SUM(PL!H77)</f>
        <v>101299</v>
      </c>
      <c r="O13" s="11"/>
      <c r="P13" s="11">
        <v>0</v>
      </c>
      <c r="Q13" s="11"/>
      <c r="R13" s="11">
        <f t="shared" ref="R13:R16" si="0">SUM(P13:Q13)</f>
        <v>0</v>
      </c>
      <c r="S13" s="11"/>
      <c r="T13" s="11">
        <f>SUM(D13:N13,R13)</f>
        <v>101299</v>
      </c>
    </row>
    <row r="14" spans="1:20" ht="23.25" customHeight="1">
      <c r="A14" s="19" t="s">
        <v>64</v>
      </c>
      <c r="C14" s="44"/>
      <c r="D14" s="75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0</v>
      </c>
      <c r="O14" s="11"/>
      <c r="P14" s="40">
        <f>SUM(PL!H85+PL!H91)</f>
        <v>-319</v>
      </c>
      <c r="Q14" s="11"/>
      <c r="R14" s="40">
        <f t="shared" si="0"/>
        <v>-319</v>
      </c>
      <c r="S14" s="11"/>
      <c r="T14" s="40">
        <f>SUM(D14:N14,R14)</f>
        <v>-319</v>
      </c>
    </row>
    <row r="15" spans="1:20" ht="23.25" customHeight="1">
      <c r="A15" s="19" t="s">
        <v>63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101299</v>
      </c>
      <c r="O15" s="74"/>
      <c r="P15" s="74">
        <f>SUM(P13:P14)</f>
        <v>-319</v>
      </c>
      <c r="Q15" s="74"/>
      <c r="R15" s="74">
        <f>SUM(R13:R14)</f>
        <v>-319</v>
      </c>
      <c r="S15" s="11"/>
      <c r="T15" s="74">
        <f>SUM(T13:T14)</f>
        <v>100980</v>
      </c>
    </row>
    <row r="16" spans="1:20" ht="23.25" customHeight="1">
      <c r="A16" s="19" t="s">
        <v>197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-179660</v>
      </c>
      <c r="O16" s="74"/>
      <c r="P16" s="74">
        <v>0</v>
      </c>
      <c r="Q16" s="74"/>
      <c r="R16" s="11">
        <f t="shared" si="0"/>
        <v>0</v>
      </c>
      <c r="S16" s="11"/>
      <c r="T16" s="11">
        <f>SUM(D16:N16,R16)</f>
        <v>-179660</v>
      </c>
    </row>
    <row r="17" spans="1:20" ht="23.25" customHeight="1">
      <c r="A17" s="19" t="s">
        <v>165</v>
      </c>
      <c r="C17" s="44"/>
      <c r="D17" s="74">
        <v>0</v>
      </c>
      <c r="E17" s="11"/>
      <c r="F17" s="74">
        <v>0</v>
      </c>
      <c r="G17" s="74"/>
      <c r="H17" s="74">
        <v>0</v>
      </c>
      <c r="I17" s="11"/>
      <c r="J17" s="74">
        <v>0</v>
      </c>
      <c r="K17" s="11"/>
      <c r="L17" s="74">
        <v>0</v>
      </c>
      <c r="M17" s="11"/>
      <c r="N17" s="74">
        <v>66</v>
      </c>
      <c r="O17" s="74"/>
      <c r="P17" s="74">
        <v>-66</v>
      </c>
      <c r="Q17" s="74"/>
      <c r="R17" s="11">
        <f>SUM(P17:Q17)</f>
        <v>-66</v>
      </c>
      <c r="S17" s="11"/>
      <c r="T17" s="11">
        <f>SUM(D17:N17,R17)</f>
        <v>0</v>
      </c>
    </row>
    <row r="18" spans="1:20" ht="23.25" customHeight="1" thickBot="1">
      <c r="A18" s="76" t="s">
        <v>185</v>
      </c>
      <c r="B18" s="76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-76851</v>
      </c>
      <c r="I18" s="11"/>
      <c r="J18" s="15">
        <f>SUM(J12,J15:J17)</f>
        <v>20000</v>
      </c>
      <c r="K18" s="11"/>
      <c r="L18" s="15">
        <f>SUM(L12,L15:L17)</f>
        <v>5000</v>
      </c>
      <c r="M18" s="11"/>
      <c r="N18" s="15">
        <f>SUM(N12,N15:N17)</f>
        <v>176490</v>
      </c>
      <c r="O18" s="11"/>
      <c r="P18" s="15">
        <f>SUM(P12,P15:P17)</f>
        <v>273</v>
      </c>
      <c r="Q18" s="11"/>
      <c r="R18" s="15">
        <f>SUM(R12,R15:R17)</f>
        <v>273</v>
      </c>
      <c r="S18" s="11"/>
      <c r="T18" s="15">
        <f>SUM(T12,T15:T17)</f>
        <v>440253</v>
      </c>
    </row>
    <row r="19" spans="1:20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3.25" customHeight="1">
      <c r="A20" s="76" t="s">
        <v>170</v>
      </c>
      <c r="B20" s="76"/>
      <c r="D20" s="11">
        <v>200000</v>
      </c>
      <c r="E20" s="11"/>
      <c r="F20" s="11">
        <v>115341</v>
      </c>
      <c r="G20" s="11"/>
      <c r="H20" s="11">
        <v>-76851</v>
      </c>
      <c r="I20" s="11"/>
      <c r="J20" s="11">
        <v>20000</v>
      </c>
      <c r="K20" s="11"/>
      <c r="L20" s="11">
        <v>5000</v>
      </c>
      <c r="M20" s="11"/>
      <c r="N20" s="11">
        <v>290365</v>
      </c>
      <c r="O20" s="11"/>
      <c r="P20" s="11">
        <v>-39</v>
      </c>
      <c r="Q20" s="11"/>
      <c r="R20" s="11">
        <f>SUM(P20)</f>
        <v>-39</v>
      </c>
      <c r="S20" s="11"/>
      <c r="T20" s="11">
        <f>SUM(D20:N20,R20)</f>
        <v>553816</v>
      </c>
    </row>
    <row r="21" spans="1:20" ht="23.25" customHeight="1">
      <c r="A21" s="19" t="s">
        <v>86</v>
      </c>
      <c r="C21" s="44"/>
      <c r="D21" s="74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v>146490</v>
      </c>
      <c r="O21" s="11"/>
      <c r="P21" s="11">
        <v>0</v>
      </c>
      <c r="Q21" s="11"/>
      <c r="R21" s="11">
        <f t="shared" ref="R21:R22" si="1">SUM(P21:P21)</f>
        <v>0</v>
      </c>
      <c r="S21" s="11"/>
      <c r="T21" s="11">
        <f>SUM(D21:N21,R21)</f>
        <v>146490</v>
      </c>
    </row>
    <row r="22" spans="1:20" ht="23.25" customHeight="1">
      <c r="A22" s="19" t="s">
        <v>64</v>
      </c>
      <c r="C22" s="44"/>
      <c r="D22" s="75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0</v>
      </c>
      <c r="O22" s="11"/>
      <c r="P22" s="106">
        <v>0</v>
      </c>
      <c r="Q22" s="11"/>
      <c r="R22" s="40">
        <f t="shared" si="1"/>
        <v>0</v>
      </c>
      <c r="S22" s="11"/>
      <c r="T22" s="40">
        <f>SUM(D22:O22,R22)</f>
        <v>0</v>
      </c>
    </row>
    <row r="23" spans="1:20" ht="23.25" customHeight="1">
      <c r="A23" s="19" t="s">
        <v>63</v>
      </c>
      <c r="C23" s="44"/>
      <c r="D23" s="74">
        <f>SUM(D21:D22)</f>
        <v>0</v>
      </c>
      <c r="E23" s="11"/>
      <c r="F23" s="74">
        <f>SUM(F21:F22)</f>
        <v>0</v>
      </c>
      <c r="G23" s="74"/>
      <c r="H23" s="74">
        <f>SUM(H21:H22)</f>
        <v>0</v>
      </c>
      <c r="I23" s="11"/>
      <c r="J23" s="74">
        <f>SUM(J21:J22)</f>
        <v>0</v>
      </c>
      <c r="K23" s="11"/>
      <c r="L23" s="74">
        <f>SUM(L21:L22)</f>
        <v>0</v>
      </c>
      <c r="M23" s="11"/>
      <c r="N23" s="74">
        <f>SUM(N21:N22)</f>
        <v>146490</v>
      </c>
      <c r="O23" s="74"/>
      <c r="P23" s="74">
        <f>SUM(P21:P22)</f>
        <v>0</v>
      </c>
      <c r="Q23" s="74"/>
      <c r="R23" s="74">
        <f>SUM(R21:R22)</f>
        <v>0</v>
      </c>
      <c r="S23" s="11"/>
      <c r="T23" s="74">
        <f>SUM(T21:T22)</f>
        <v>146490</v>
      </c>
    </row>
    <row r="24" spans="1:20" ht="23.25" customHeight="1">
      <c r="A24" s="19" t="s">
        <v>197</v>
      </c>
      <c r="C24" s="44"/>
      <c r="D24" s="74">
        <v>0</v>
      </c>
      <c r="E24" s="11"/>
      <c r="F24" s="74">
        <v>0</v>
      </c>
      <c r="G24" s="74"/>
      <c r="H24" s="74">
        <v>0</v>
      </c>
      <c r="I24" s="11"/>
      <c r="J24" s="74">
        <v>0</v>
      </c>
      <c r="K24" s="11"/>
      <c r="L24" s="74">
        <v>0</v>
      </c>
      <c r="M24" s="11"/>
      <c r="N24" s="74">
        <v>-235854</v>
      </c>
      <c r="O24" s="74"/>
      <c r="P24" s="74">
        <v>0</v>
      </c>
      <c r="Q24" s="74"/>
      <c r="R24" s="11">
        <f t="shared" ref="R24" si="2">SUM(P24:Q24)</f>
        <v>0</v>
      </c>
      <c r="S24" s="11"/>
      <c r="T24" s="11">
        <f>SUM(D24:N24,R24)</f>
        <v>-235854</v>
      </c>
    </row>
    <row r="25" spans="1:20" ht="23.25" customHeight="1">
      <c r="A25" s="19" t="s">
        <v>165</v>
      </c>
      <c r="C25" s="44"/>
      <c r="D25" s="74">
        <v>0</v>
      </c>
      <c r="E25" s="11"/>
      <c r="F25" s="74">
        <v>0</v>
      </c>
      <c r="G25" s="74"/>
      <c r="H25" s="74">
        <v>0</v>
      </c>
      <c r="I25" s="11"/>
      <c r="J25" s="74">
        <v>0</v>
      </c>
      <c r="K25" s="11"/>
      <c r="L25" s="74">
        <v>0</v>
      </c>
      <c r="M25" s="11"/>
      <c r="N25" s="74" t="s">
        <v>195</v>
      </c>
      <c r="O25" s="74"/>
      <c r="P25" s="74" t="s">
        <v>195</v>
      </c>
      <c r="Q25" s="74"/>
      <c r="R25" s="11">
        <f>SUM(P25:Q25)</f>
        <v>0</v>
      </c>
      <c r="S25" s="11"/>
      <c r="T25" s="11">
        <f>SUM(D25:N25,R25)</f>
        <v>0</v>
      </c>
    </row>
    <row r="26" spans="1:20" ht="23.25" customHeight="1" thickBot="1">
      <c r="A26" s="76" t="s">
        <v>186</v>
      </c>
      <c r="B26" s="76"/>
      <c r="D26" s="15">
        <f>SUM(D20,D23:D23)</f>
        <v>200000</v>
      </c>
      <c r="E26" s="11"/>
      <c r="F26" s="15">
        <f>SUM(F20,F23:F23)</f>
        <v>115341</v>
      </c>
      <c r="G26" s="11"/>
      <c r="H26" s="15">
        <f>SUM(H20,H23:H23)</f>
        <v>-76851</v>
      </c>
      <c r="I26" s="11"/>
      <c r="J26" s="15">
        <f>SUM(J20,J23:J23)</f>
        <v>20000</v>
      </c>
      <c r="K26" s="11"/>
      <c r="L26" s="15">
        <f>SUM(L20,L23:L23)</f>
        <v>5000</v>
      </c>
      <c r="M26" s="11"/>
      <c r="N26" s="15">
        <v>201001</v>
      </c>
      <c r="O26" s="11"/>
      <c r="P26" s="15">
        <f>SUM(P20,P23:P23)</f>
        <v>-39</v>
      </c>
      <c r="Q26" s="11"/>
      <c r="R26" s="15">
        <f>SUM(R20,R23:R23)</f>
        <v>-39</v>
      </c>
      <c r="S26" s="11"/>
      <c r="T26" s="15">
        <f>SUM(T20,T23:T25)</f>
        <v>464452</v>
      </c>
    </row>
    <row r="27" spans="1:20" ht="23.25" customHeight="1" thickTop="1">
      <c r="D27" s="16">
        <f>SUM(D26-BS!F64)</f>
        <v>0</v>
      </c>
      <c r="E27" s="19"/>
      <c r="F27" s="16">
        <f>SUM(F26-BS!F65)</f>
        <v>0</v>
      </c>
      <c r="G27" s="16"/>
      <c r="H27" s="16">
        <f>SUM(H26-BS!F67)</f>
        <v>0</v>
      </c>
      <c r="I27" s="19"/>
      <c r="J27" s="16">
        <f>SUM(J26-BS!F70)</f>
        <v>0</v>
      </c>
      <c r="K27" s="20"/>
      <c r="L27" s="16">
        <f>SUM(L26-BS!F71)</f>
        <v>0</v>
      </c>
      <c r="M27" s="20"/>
      <c r="N27" s="16">
        <f>SUM(N26-BS!F72)</f>
        <v>0</v>
      </c>
      <c r="O27" s="16"/>
      <c r="P27" s="16">
        <f>SUM(P26-BS!F73)</f>
        <v>0</v>
      </c>
      <c r="Q27" s="16"/>
      <c r="R27" s="16">
        <f>SUM(R26-BS!F73)</f>
        <v>0</v>
      </c>
      <c r="S27" s="19"/>
      <c r="T27" s="16">
        <f>SUM(T26-BS!F74)</f>
        <v>0</v>
      </c>
    </row>
    <row r="28" spans="1:20" ht="23.25" customHeight="1">
      <c r="D28" s="16"/>
      <c r="E28" s="19"/>
      <c r="F28" s="16"/>
      <c r="G28" s="16"/>
      <c r="H28" s="16"/>
      <c r="I28" s="19"/>
      <c r="J28" s="16"/>
      <c r="K28" s="20"/>
      <c r="L28" s="16"/>
      <c r="M28" s="20"/>
      <c r="N28" s="16"/>
      <c r="O28" s="16"/>
      <c r="P28" s="16"/>
      <c r="Q28" s="16"/>
      <c r="R28" s="16"/>
      <c r="S28" s="19"/>
      <c r="T28" s="16"/>
    </row>
    <row r="29" spans="1:20" ht="23.25" customHeight="1">
      <c r="A29" s="13" t="s">
        <v>198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S29" s="19"/>
    </row>
    <row r="30" spans="1:20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S30" s="19"/>
    </row>
    <row r="31" spans="1:20" s="77" customFormat="1" ht="23.1" customHeight="1">
      <c r="A31" s="78"/>
      <c r="D31" s="78"/>
      <c r="E31" s="78"/>
      <c r="F31" s="78"/>
      <c r="P31" s="78"/>
      <c r="Q31" s="78"/>
      <c r="R31" s="78"/>
      <c r="S31" s="78"/>
      <c r="T31" s="78"/>
    </row>
    <row r="32" spans="1:20" s="77" customFormat="1" ht="23.1" customHeight="1">
      <c r="A32" s="112" t="s">
        <v>9</v>
      </c>
      <c r="B32" s="112"/>
      <c r="C32" s="112"/>
      <c r="D32" s="112"/>
      <c r="E32" s="112"/>
      <c r="F32" s="112"/>
      <c r="G32" s="79"/>
      <c r="H32" s="79"/>
      <c r="L32" s="80"/>
      <c r="N32" s="80"/>
      <c r="O32" s="80"/>
      <c r="P32" s="112" t="s">
        <v>104</v>
      </c>
      <c r="Q32" s="112"/>
      <c r="R32" s="112"/>
      <c r="S32" s="112"/>
      <c r="T32" s="112"/>
    </row>
    <row r="33" spans="1:20" s="77" customFormat="1" ht="23.1" customHeight="1">
      <c r="A33" s="113" t="s">
        <v>10</v>
      </c>
      <c r="B33" s="113"/>
      <c r="C33" s="113"/>
      <c r="D33" s="113"/>
      <c r="E33" s="113"/>
      <c r="F33" s="113"/>
      <c r="G33" s="79"/>
      <c r="H33" s="79"/>
      <c r="L33" s="80"/>
      <c r="N33" s="80"/>
      <c r="O33" s="80"/>
      <c r="P33" s="113" t="s">
        <v>10</v>
      </c>
      <c r="Q33" s="113"/>
      <c r="R33" s="113"/>
      <c r="S33" s="113"/>
      <c r="T33" s="113"/>
    </row>
    <row r="76" spans="1:1" ht="23.25" customHeight="1">
      <c r="A76" s="19" t="s">
        <v>82</v>
      </c>
    </row>
    <row r="78" spans="1:1" ht="23.25" customHeight="1">
      <c r="A78" s="19" t="s">
        <v>82</v>
      </c>
    </row>
  </sheetData>
  <mergeCells count="9">
    <mergeCell ref="P32:T32"/>
    <mergeCell ref="P33:T33"/>
    <mergeCell ref="A2:S2"/>
    <mergeCell ref="A3:S3"/>
    <mergeCell ref="D6:T6"/>
    <mergeCell ref="A32:F32"/>
    <mergeCell ref="A33:F33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0"/>
  <sheetViews>
    <sheetView showGridLines="0" view="pageBreakPreview" topLeftCell="A4" zoomScale="55" zoomScaleNormal="55" zoomScaleSheetLayoutView="55" workbookViewId="0">
      <selection activeCell="A29" sqref="A29"/>
    </sheetView>
  </sheetViews>
  <sheetFormatPr defaultColWidth="10.5703125" defaultRowHeight="23.25" customHeight="1"/>
  <cols>
    <col min="1" max="1" width="41.140625" style="19" customWidth="1"/>
    <col min="2" max="2" width="5.5703125" style="19" customWidth="1"/>
    <col min="3" max="3" width="1.85546875" style="43" customWidth="1"/>
    <col min="4" max="4" width="20.5703125" style="53" customWidth="1"/>
    <col min="5" max="5" width="1.85546875" style="53" customWidth="1"/>
    <col min="6" max="6" width="20.85546875" style="20" customWidth="1"/>
    <col min="7" max="7" width="1.85546875" style="20" customWidth="1"/>
    <col min="8" max="8" width="20.85546875" style="20" customWidth="1"/>
    <col min="9" max="9" width="1.5703125" style="53" customWidth="1"/>
    <col min="10" max="10" width="20.5703125" style="20" customWidth="1"/>
    <col min="11" max="11" width="1.5703125" style="54" customWidth="1"/>
    <col min="12" max="12" width="20.5703125" style="54" customWidth="1"/>
    <col min="13" max="13" width="1.5703125" style="54" customWidth="1"/>
    <col min="14" max="14" width="20.5703125" style="54" customWidth="1"/>
    <col min="15" max="15" width="1.5703125" style="54" customWidth="1"/>
    <col min="16" max="16" width="20.5703125" style="54" customWidth="1"/>
    <col min="17" max="17" width="1.5703125" style="54" customWidth="1"/>
    <col min="18" max="18" width="20.5703125" style="20" customWidth="1"/>
    <col min="19" max="19" width="0.85546875" style="19" customWidth="1"/>
    <col min="20" max="16384" width="10.5703125" style="19"/>
  </cols>
  <sheetData>
    <row r="1" spans="1:19" ht="23.25" customHeight="1">
      <c r="R1" s="81" t="s">
        <v>62</v>
      </c>
    </row>
    <row r="2" spans="1:19" s="94" customFormat="1" ht="23.25" customHeight="1">
      <c r="A2" s="114" t="s">
        <v>152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94" customFormat="1" ht="23.25" customHeight="1">
      <c r="A3" s="114" t="s">
        <v>81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9" s="94" customFormat="1" ht="23.25" customHeight="1">
      <c r="A4" s="94" t="s">
        <v>191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58</v>
      </c>
    </row>
    <row r="6" spans="1:19" ht="23.25" customHeight="1">
      <c r="A6" s="59"/>
      <c r="B6" s="59"/>
      <c r="D6" s="116" t="s">
        <v>77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110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7" t="s">
        <v>108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9"/>
      <c r="K9" s="19"/>
      <c r="L9" s="19"/>
      <c r="M9" s="19"/>
      <c r="N9" s="43" t="s">
        <v>116</v>
      </c>
      <c r="O9" s="43"/>
      <c r="P9" s="43" t="s">
        <v>92</v>
      </c>
      <c r="Q9" s="62"/>
      <c r="R9" s="61"/>
      <c r="S9" s="59"/>
    </row>
    <row r="10" spans="1:19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9" t="s">
        <v>21</v>
      </c>
      <c r="K10" s="119"/>
      <c r="L10" s="119"/>
      <c r="M10" s="70"/>
      <c r="N10" s="43" t="s">
        <v>117</v>
      </c>
      <c r="O10" s="43"/>
      <c r="P10" s="43" t="s">
        <v>93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39</v>
      </c>
      <c r="K11" s="72"/>
      <c r="L11" s="95" t="s">
        <v>37</v>
      </c>
      <c r="M11" s="70"/>
      <c r="N11" s="95" t="s">
        <v>135</v>
      </c>
      <c r="O11" s="70"/>
      <c r="P11" s="95" t="s">
        <v>109</v>
      </c>
      <c r="Q11" s="72"/>
      <c r="R11" s="95" t="s">
        <v>38</v>
      </c>
    </row>
    <row r="12" spans="1:19" ht="23.25" customHeight="1">
      <c r="A12" s="73" t="s">
        <v>164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197455</v>
      </c>
      <c r="M12" s="11"/>
      <c r="N12" s="11">
        <v>563</v>
      </c>
      <c r="O12" s="11"/>
      <c r="P12" s="11">
        <f>SUM(N12)</f>
        <v>563</v>
      </c>
      <c r="Q12" s="11"/>
      <c r="R12" s="11">
        <f>SUM(D12:L12,P12)</f>
        <v>479359</v>
      </c>
    </row>
    <row r="13" spans="1:19" ht="23.25" customHeight="1">
      <c r="A13" s="19" t="s">
        <v>86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SUM(PL!L77)</f>
        <v>130292</v>
      </c>
      <c r="M13" s="11"/>
      <c r="N13" s="11">
        <v>0</v>
      </c>
      <c r="O13" s="11"/>
      <c r="P13" s="11">
        <f t="shared" ref="P13:P16" si="0">SUM(N13)</f>
        <v>0</v>
      </c>
      <c r="Q13" s="11"/>
      <c r="R13" s="11">
        <f>SUM(D13:L13,P13)</f>
        <v>130292</v>
      </c>
    </row>
    <row r="14" spans="1:19" ht="23.25" customHeight="1">
      <c r="A14" s="19" t="s">
        <v>64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f>SUM(PL!L94)</f>
        <v>-175</v>
      </c>
      <c r="O14" s="11"/>
      <c r="P14" s="40">
        <f t="shared" si="0"/>
        <v>-175</v>
      </c>
      <c r="Q14" s="11"/>
      <c r="R14" s="40">
        <f>SUM(D14:L14,P14)</f>
        <v>-175</v>
      </c>
    </row>
    <row r="15" spans="1:19" ht="23.25" customHeight="1">
      <c r="A15" s="19" t="s">
        <v>63</v>
      </c>
      <c r="D15" s="11">
        <f>SUM(D13:D14)</f>
        <v>0</v>
      </c>
      <c r="E15" s="11"/>
      <c r="F15" s="11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130292</v>
      </c>
      <c r="M15" s="11"/>
      <c r="N15" s="11">
        <f>SUM(N13:N14)</f>
        <v>-175</v>
      </c>
      <c r="O15" s="11"/>
      <c r="P15" s="11">
        <f>SUM(P13:P14)</f>
        <v>-175</v>
      </c>
      <c r="Q15" s="11"/>
      <c r="R15" s="11">
        <f>SUM(R13:R14)</f>
        <v>130117</v>
      </c>
    </row>
    <row r="16" spans="1:19" ht="23.25" customHeight="1">
      <c r="A16" s="19" t="s">
        <v>197</v>
      </c>
      <c r="D16" s="11">
        <v>0</v>
      </c>
      <c r="E16" s="11"/>
      <c r="F16" s="11">
        <v>0</v>
      </c>
      <c r="G16" s="74"/>
      <c r="H16" s="11">
        <v>0</v>
      </c>
      <c r="I16" s="11"/>
      <c r="J16" s="11">
        <v>0</v>
      </c>
      <c r="K16" s="11"/>
      <c r="L16" s="11">
        <v>-179660</v>
      </c>
      <c r="M16" s="11"/>
      <c r="N16" s="11">
        <v>0</v>
      </c>
      <c r="O16" s="11"/>
      <c r="P16" s="11">
        <f t="shared" si="0"/>
        <v>0</v>
      </c>
      <c r="Q16" s="11"/>
      <c r="R16" s="11">
        <f>SUM(D16:L16,P16)</f>
        <v>-179660</v>
      </c>
    </row>
    <row r="17" spans="1:18" ht="23.25" customHeight="1">
      <c r="A17" s="19" t="s">
        <v>165</v>
      </c>
      <c r="D17" s="11">
        <v>0</v>
      </c>
      <c r="E17" s="11"/>
      <c r="F17" s="74">
        <v>0</v>
      </c>
      <c r="G17" s="74"/>
      <c r="H17" s="11">
        <v>0</v>
      </c>
      <c r="I17" s="11"/>
      <c r="J17" s="11">
        <v>0</v>
      </c>
      <c r="K17" s="11"/>
      <c r="L17" s="11">
        <v>115</v>
      </c>
      <c r="M17" s="11"/>
      <c r="N17" s="11">
        <v>-115</v>
      </c>
      <c r="O17" s="11"/>
      <c r="P17" s="11">
        <f t="shared" ref="P17" si="1">SUM(N17)</f>
        <v>-115</v>
      </c>
      <c r="Q17" s="11"/>
      <c r="R17" s="11">
        <f>SUM(D17:L17,P17)</f>
        <v>0</v>
      </c>
    </row>
    <row r="18" spans="1:18" ht="23.25" customHeight="1" thickBot="1">
      <c r="A18" s="76" t="s">
        <v>185</v>
      </c>
      <c r="B18" s="73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-54000</v>
      </c>
      <c r="I18" s="11"/>
      <c r="J18" s="15">
        <f>SUM(J12,J15:J17)</f>
        <v>20000</v>
      </c>
      <c r="K18" s="11"/>
      <c r="L18" s="15">
        <f>SUM(L12,L15:L17)</f>
        <v>148202</v>
      </c>
      <c r="M18" s="11"/>
      <c r="N18" s="15">
        <f>SUM(N12,N15:N17)</f>
        <v>273</v>
      </c>
      <c r="O18" s="11"/>
      <c r="P18" s="15">
        <f>SUM(P12,P15:P17)</f>
        <v>273</v>
      </c>
      <c r="Q18" s="11"/>
      <c r="R18" s="15">
        <f>SUM(R12,R15:R17)</f>
        <v>429816</v>
      </c>
    </row>
    <row r="19" spans="1:18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3.25" customHeight="1">
      <c r="A20" s="76" t="s">
        <v>170</v>
      </c>
      <c r="B20" s="76"/>
      <c r="D20" s="11">
        <v>200000</v>
      </c>
      <c r="E20" s="11"/>
      <c r="F20" s="11">
        <v>115341</v>
      </c>
      <c r="G20" s="11"/>
      <c r="H20" s="11">
        <v>-54000</v>
      </c>
      <c r="I20" s="11"/>
      <c r="J20" s="11">
        <v>20000</v>
      </c>
      <c r="K20" s="11"/>
      <c r="L20" s="11">
        <v>252796</v>
      </c>
      <c r="M20" s="11"/>
      <c r="N20" s="11">
        <v>-39</v>
      </c>
      <c r="O20" s="11"/>
      <c r="P20" s="11">
        <f>SUM(N20)</f>
        <v>-39</v>
      </c>
      <c r="Q20" s="11"/>
      <c r="R20" s="11">
        <f>SUM(D20:L20,P20)</f>
        <v>534098</v>
      </c>
    </row>
    <row r="21" spans="1:18" ht="23.25" customHeight="1">
      <c r="A21" s="19" t="s">
        <v>86</v>
      </c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f>SUM(PL!J77)</f>
        <v>161520</v>
      </c>
      <c r="M21" s="11"/>
      <c r="N21" s="11">
        <v>0</v>
      </c>
      <c r="O21" s="11"/>
      <c r="P21" s="11">
        <f>SUM(N21:N21)</f>
        <v>0</v>
      </c>
      <c r="Q21" s="11"/>
      <c r="R21" s="11">
        <f>SUM(D21:L21,P21)</f>
        <v>161520</v>
      </c>
    </row>
    <row r="22" spans="1:18" ht="23.25" customHeight="1">
      <c r="A22" s="19" t="s">
        <v>64</v>
      </c>
      <c r="D22" s="40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f>SUM(PL!J94)</f>
        <v>0</v>
      </c>
      <c r="O22" s="11"/>
      <c r="P22" s="40">
        <f>SUM(N22:N22)</f>
        <v>0</v>
      </c>
      <c r="Q22" s="11"/>
      <c r="R22" s="40">
        <f>SUM(D22:L22,P22)</f>
        <v>0</v>
      </c>
    </row>
    <row r="23" spans="1:18" ht="23.25" customHeight="1">
      <c r="A23" s="19" t="s">
        <v>63</v>
      </c>
      <c r="D23" s="11">
        <f>SUM(D21:D22)</f>
        <v>0</v>
      </c>
      <c r="E23" s="11"/>
      <c r="F23" s="74">
        <f>SUM(F21:F22)</f>
        <v>0</v>
      </c>
      <c r="G23" s="74"/>
      <c r="H23" s="11">
        <f>SUM(H21:H22)</f>
        <v>0</v>
      </c>
      <c r="I23" s="11"/>
      <c r="J23" s="11">
        <f>SUM(J21:J22)</f>
        <v>0</v>
      </c>
      <c r="K23" s="11"/>
      <c r="L23" s="11">
        <f>SUM(L21:L22)</f>
        <v>161520</v>
      </c>
      <c r="M23" s="11"/>
      <c r="N23" s="11">
        <f>SUM(N21:N22)</f>
        <v>0</v>
      </c>
      <c r="O23" s="11"/>
      <c r="P23" s="11">
        <f>SUM(P21:P22)</f>
        <v>0</v>
      </c>
      <c r="Q23" s="11"/>
      <c r="R23" s="11">
        <f>SUM(R21:R22)</f>
        <v>161520</v>
      </c>
    </row>
    <row r="24" spans="1:18" ht="23.25" customHeight="1">
      <c r="A24" s="19" t="s">
        <v>197</v>
      </c>
      <c r="D24" s="11">
        <v>0</v>
      </c>
      <c r="E24" s="11"/>
      <c r="F24" s="11">
        <v>0</v>
      </c>
      <c r="G24" s="74"/>
      <c r="H24" s="11">
        <v>0</v>
      </c>
      <c r="I24" s="11"/>
      <c r="J24" s="11">
        <v>0</v>
      </c>
      <c r="K24" s="11"/>
      <c r="L24" s="11">
        <v>-235854</v>
      </c>
      <c r="M24" s="11"/>
      <c r="N24" s="11">
        <v>0</v>
      </c>
      <c r="O24" s="11"/>
      <c r="P24" s="11">
        <f t="shared" ref="P24" si="2">SUM(N24)</f>
        <v>0</v>
      </c>
      <c r="Q24" s="11"/>
      <c r="R24" s="11">
        <f>SUM(D24:L24,P24)</f>
        <v>-235854</v>
      </c>
    </row>
    <row r="25" spans="1:18" ht="23.25" customHeight="1">
      <c r="A25" s="19" t="s">
        <v>165</v>
      </c>
      <c r="D25" s="11">
        <v>0</v>
      </c>
      <c r="E25" s="11"/>
      <c r="F25" s="74">
        <v>0</v>
      </c>
      <c r="G25" s="74"/>
      <c r="H25" s="11">
        <v>0</v>
      </c>
      <c r="I25" s="11"/>
      <c r="J25" s="11">
        <v>0</v>
      </c>
      <c r="K25" s="11"/>
      <c r="L25" s="11" t="s">
        <v>196</v>
      </c>
      <c r="M25" s="11"/>
      <c r="N25" s="11" t="s">
        <v>196</v>
      </c>
      <c r="O25" s="11"/>
      <c r="P25" s="11">
        <f t="shared" ref="P25" si="3">SUM(N25)</f>
        <v>0</v>
      </c>
      <c r="Q25" s="11"/>
      <c r="R25" s="11">
        <f>SUM(D25:L25,P25)</f>
        <v>0</v>
      </c>
    </row>
    <row r="26" spans="1:18" ht="23.25" customHeight="1" thickBot="1">
      <c r="A26" s="76" t="s">
        <v>186</v>
      </c>
      <c r="B26" s="73"/>
      <c r="D26" s="15">
        <f>SUM(D20,D23:D23)</f>
        <v>200000</v>
      </c>
      <c r="E26" s="11"/>
      <c r="F26" s="15">
        <f>SUM(F20,F23:F23)</f>
        <v>115341</v>
      </c>
      <c r="G26" s="11"/>
      <c r="H26" s="15">
        <f>SUM(H20,H23:H23)</f>
        <v>-54000</v>
      </c>
      <c r="I26" s="11"/>
      <c r="J26" s="15">
        <f>SUM(J20,J23:J23)</f>
        <v>20000</v>
      </c>
      <c r="K26" s="11"/>
      <c r="L26" s="15">
        <v>178462</v>
      </c>
      <c r="M26" s="11"/>
      <c r="N26" s="15">
        <f>SUM(N20,N23:N23)</f>
        <v>-39</v>
      </c>
      <c r="O26" s="11"/>
      <c r="P26" s="15">
        <f>SUM(P20,P23:P23)</f>
        <v>-39</v>
      </c>
      <c r="Q26" s="11"/>
      <c r="R26" s="15">
        <v>459764</v>
      </c>
    </row>
    <row r="27" spans="1:18" ht="23.25" customHeight="1" thickTop="1">
      <c r="D27" s="11">
        <f>D26-BS!L64</f>
        <v>0</v>
      </c>
      <c r="E27" s="19"/>
      <c r="F27" s="16">
        <f>SUM(F26-BS!J65)</f>
        <v>0</v>
      </c>
      <c r="G27" s="16"/>
      <c r="H27" s="16">
        <f>SUM(H26-BS!J67)</f>
        <v>0</v>
      </c>
      <c r="I27" s="17"/>
      <c r="J27" s="11">
        <f>SUM(J26-BS!J70)</f>
        <v>0</v>
      </c>
      <c r="K27" s="18"/>
      <c r="L27" s="11">
        <f>SUM(L26-BS!J72)</f>
        <v>0</v>
      </c>
      <c r="M27" s="11"/>
      <c r="N27" s="11">
        <f>SUM(N26-BS!J73)</f>
        <v>0</v>
      </c>
      <c r="O27" s="11"/>
      <c r="P27" s="11">
        <f>SUM(P26-BS!J73)</f>
        <v>0</v>
      </c>
      <c r="Q27" s="18"/>
      <c r="R27" s="11">
        <f>SUM(R26-BS!J74)</f>
        <v>0</v>
      </c>
    </row>
    <row r="28" spans="1:18" ht="23.25" customHeight="1">
      <c r="D28" s="16"/>
      <c r="E28" s="19"/>
      <c r="F28" s="16"/>
      <c r="G28" s="16"/>
      <c r="H28" s="16"/>
      <c r="I28" s="19"/>
      <c r="J28" s="16"/>
      <c r="K28" s="16"/>
      <c r="L28" s="16"/>
      <c r="M28" s="16"/>
      <c r="N28" s="16"/>
      <c r="O28" s="16"/>
      <c r="P28" s="16"/>
      <c r="Q28" s="16"/>
      <c r="R28" s="16"/>
    </row>
    <row r="29" spans="1:18" ht="23.25" customHeight="1">
      <c r="A29" s="19" t="s">
        <v>198</v>
      </c>
      <c r="B29" s="77"/>
      <c r="D29" s="19"/>
      <c r="E29" s="19"/>
      <c r="I29" s="19"/>
      <c r="K29" s="20"/>
      <c r="L29" s="20"/>
      <c r="M29" s="20"/>
      <c r="N29" s="20"/>
      <c r="O29" s="20"/>
      <c r="P29" s="20"/>
      <c r="Q29" s="20"/>
    </row>
    <row r="30" spans="1:18" ht="23.25" customHeight="1">
      <c r="A30" s="77"/>
      <c r="B30" s="77"/>
      <c r="D30" s="19"/>
      <c r="E30" s="19"/>
      <c r="I30" s="19"/>
      <c r="K30" s="20"/>
      <c r="L30" s="20"/>
      <c r="M30" s="20"/>
      <c r="N30" s="20"/>
      <c r="O30" s="20"/>
      <c r="P30" s="20"/>
      <c r="Q30" s="20"/>
    </row>
    <row r="31" spans="1:18" s="77" customFormat="1" ht="23.1" customHeight="1">
      <c r="A31" s="78"/>
      <c r="D31" s="78"/>
      <c r="E31" s="78"/>
      <c r="F31" s="78"/>
      <c r="J31" s="20"/>
      <c r="K31" s="20"/>
      <c r="N31" s="78"/>
      <c r="O31" s="78"/>
      <c r="P31" s="78"/>
      <c r="Q31" s="78"/>
      <c r="R31" s="78"/>
    </row>
    <row r="32" spans="1:18" s="77" customFormat="1" ht="23.1" customHeight="1">
      <c r="A32" s="112" t="s">
        <v>9</v>
      </c>
      <c r="B32" s="112"/>
      <c r="C32" s="112"/>
      <c r="D32" s="112"/>
      <c r="E32" s="112"/>
      <c r="F32" s="112"/>
      <c r="G32" s="79"/>
      <c r="H32" s="79"/>
      <c r="K32" s="20"/>
      <c r="L32" s="80"/>
      <c r="M32" s="80"/>
      <c r="N32" s="112" t="s">
        <v>104</v>
      </c>
      <c r="O32" s="112"/>
      <c r="P32" s="112"/>
      <c r="Q32" s="112"/>
      <c r="R32" s="112"/>
    </row>
    <row r="33" spans="1:18" s="77" customFormat="1" ht="23.1" customHeight="1">
      <c r="A33" s="113" t="s">
        <v>10</v>
      </c>
      <c r="B33" s="113"/>
      <c r="C33" s="113"/>
      <c r="D33" s="113"/>
      <c r="E33" s="113"/>
      <c r="F33" s="113"/>
      <c r="G33" s="79"/>
      <c r="H33" s="79"/>
      <c r="K33" s="80"/>
      <c r="L33" s="80"/>
      <c r="M33" s="80"/>
      <c r="N33" s="113" t="s">
        <v>10</v>
      </c>
      <c r="O33" s="113"/>
      <c r="P33" s="113"/>
      <c r="Q33" s="113"/>
      <c r="R33" s="113"/>
    </row>
    <row r="78" spans="1:1" ht="23.25" customHeight="1">
      <c r="A78" s="19" t="s">
        <v>82</v>
      </c>
    </row>
    <row r="80" spans="1:1" ht="23.25" customHeight="1">
      <c r="A80" s="19" t="s">
        <v>82</v>
      </c>
    </row>
  </sheetData>
  <mergeCells count="8">
    <mergeCell ref="A2:R2"/>
    <mergeCell ref="N32:R32"/>
    <mergeCell ref="N33:R33"/>
    <mergeCell ref="A3:R3"/>
    <mergeCell ref="J10:L10"/>
    <mergeCell ref="D6:R6"/>
    <mergeCell ref="A32:F32"/>
    <mergeCell ref="A33:F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showGridLines="0" tabSelected="1" view="pageBreakPreview" topLeftCell="A61" zoomScale="115" zoomScaleNormal="70" zoomScaleSheetLayoutView="115" workbookViewId="0">
      <selection activeCell="F32" sqref="F32"/>
    </sheetView>
  </sheetViews>
  <sheetFormatPr defaultColWidth="10.5703125" defaultRowHeight="21" customHeight="1"/>
  <cols>
    <col min="1" max="1" width="24.5703125" style="13" customWidth="1"/>
    <col min="2" max="2" width="14.42578125" style="13" customWidth="1"/>
    <col min="3" max="3" width="14" style="13" customWidth="1"/>
    <col min="4" max="4" width="7.42578125" style="48" customWidth="1"/>
    <col min="5" max="5" width="1.5703125" style="13" customWidth="1"/>
    <col min="6" max="6" width="13.5703125" style="13" customWidth="1"/>
    <col min="7" max="7" width="1.5703125" style="13" customWidth="1"/>
    <col min="8" max="8" width="13.5703125" style="13" customWidth="1"/>
    <col min="9" max="9" width="1.5703125" style="13" customWidth="1"/>
    <col min="10" max="10" width="13.5703125" style="13" customWidth="1"/>
    <col min="11" max="11" width="1.5703125" style="13" customWidth="1"/>
    <col min="12" max="12" width="13.5703125" style="13" customWidth="1"/>
    <col min="13" max="13" width="1.42578125" style="13" customWidth="1"/>
    <col min="14" max="16384" width="10.5703125" style="13"/>
  </cols>
  <sheetData>
    <row r="1" spans="1:13" ht="21" customHeight="1">
      <c r="M1" s="12" t="s">
        <v>62</v>
      </c>
    </row>
    <row r="2" spans="1:13" s="45" customFormat="1" ht="21" customHeight="1">
      <c r="A2" s="45" t="s">
        <v>152</v>
      </c>
      <c r="D2" s="84"/>
    </row>
    <row r="3" spans="1:13" s="45" customFormat="1" ht="21" customHeight="1">
      <c r="A3" s="45" t="s">
        <v>53</v>
      </c>
      <c r="D3" s="84"/>
    </row>
    <row r="4" spans="1:13" s="45" customFormat="1" ht="21" customHeight="1">
      <c r="A4" s="45" t="s">
        <v>191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57</v>
      </c>
    </row>
    <row r="6" spans="1:13" ht="21" customHeight="1">
      <c r="A6" s="46"/>
      <c r="B6" s="46"/>
      <c r="C6" s="46"/>
      <c r="E6" s="46"/>
      <c r="F6" s="110" t="s">
        <v>74</v>
      </c>
      <c r="G6" s="110"/>
      <c r="H6" s="110"/>
      <c r="I6" s="46"/>
      <c r="J6" s="110" t="s">
        <v>75</v>
      </c>
      <c r="K6" s="110"/>
      <c r="L6" s="110"/>
    </row>
    <row r="7" spans="1:13" ht="21" customHeight="1">
      <c r="A7" s="46"/>
      <c r="B7" s="46"/>
      <c r="C7" s="46"/>
      <c r="E7" s="46"/>
      <c r="F7" s="111" t="s">
        <v>73</v>
      </c>
      <c r="G7" s="111"/>
      <c r="H7" s="111"/>
      <c r="I7" s="46"/>
      <c r="J7" s="111" t="s">
        <v>73</v>
      </c>
      <c r="K7" s="111"/>
      <c r="L7" s="111"/>
    </row>
    <row r="8" spans="1:13" ht="21" customHeight="1">
      <c r="A8" s="46"/>
      <c r="B8" s="46"/>
      <c r="C8" s="46"/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" customHeight="1">
      <c r="A9" s="49" t="s">
        <v>31</v>
      </c>
    </row>
    <row r="10" spans="1:13" ht="21" customHeight="1">
      <c r="A10" s="13" t="s">
        <v>55</v>
      </c>
      <c r="F10" s="14">
        <f>SUM(PL!F75)</f>
        <v>183577</v>
      </c>
      <c r="H10" s="14">
        <f>SUM(PL!H75)</f>
        <v>128280</v>
      </c>
      <c r="J10" s="14">
        <f>SUM(PL!J75)</f>
        <v>196740</v>
      </c>
      <c r="K10" s="14"/>
      <c r="L10" s="14">
        <f>SUM(PL!L75)</f>
        <v>154560</v>
      </c>
    </row>
    <row r="11" spans="1:13" ht="21" customHeight="1">
      <c r="A11" s="13" t="s">
        <v>151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41</v>
      </c>
      <c r="D13" s="52"/>
      <c r="F13" s="1">
        <v>15201</v>
      </c>
      <c r="G13" s="29"/>
      <c r="H13" s="1">
        <v>10473</v>
      </c>
      <c r="I13" s="29"/>
      <c r="J13" s="1">
        <v>14864</v>
      </c>
      <c r="K13" s="29"/>
      <c r="L13" s="1">
        <v>10306</v>
      </c>
    </row>
    <row r="14" spans="1:13" ht="21" customHeight="1">
      <c r="A14" s="13" t="s">
        <v>199</v>
      </c>
      <c r="D14" s="52"/>
      <c r="F14" s="1">
        <v>2604</v>
      </c>
      <c r="G14" s="29"/>
      <c r="H14" s="1">
        <v>1796</v>
      </c>
      <c r="I14" s="29"/>
      <c r="J14" s="1">
        <v>2458</v>
      </c>
      <c r="K14" s="29"/>
      <c r="L14" s="1">
        <v>1704</v>
      </c>
    </row>
    <row r="15" spans="1:13" ht="21" customHeight="1">
      <c r="A15" s="13" t="s">
        <v>163</v>
      </c>
      <c r="D15" s="52"/>
      <c r="F15" s="1">
        <v>-3260</v>
      </c>
      <c r="G15" s="29"/>
      <c r="H15" s="1">
        <v>-602</v>
      </c>
      <c r="I15" s="29"/>
      <c r="J15" s="1">
        <v>-2785</v>
      </c>
      <c r="K15" s="29"/>
      <c r="L15" s="1">
        <v>-462</v>
      </c>
    </row>
    <row r="16" spans="1:13" ht="21" customHeight="1">
      <c r="A16" s="13" t="s">
        <v>200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150</v>
      </c>
      <c r="D17" s="52"/>
      <c r="F17" s="1">
        <v>-231</v>
      </c>
      <c r="G17" s="29"/>
      <c r="H17" s="1">
        <v>-146</v>
      </c>
      <c r="I17" s="29"/>
      <c r="J17" s="1">
        <v>143</v>
      </c>
      <c r="K17" s="29"/>
      <c r="L17" s="1">
        <v>-34</v>
      </c>
      <c r="N17" s="50"/>
    </row>
    <row r="18" spans="1:14" ht="21" customHeight="1">
      <c r="A18" s="13" t="s">
        <v>142</v>
      </c>
      <c r="D18" s="52"/>
      <c r="F18" s="1">
        <v>0</v>
      </c>
      <c r="G18" s="29"/>
      <c r="H18" s="1">
        <v>-345</v>
      </c>
      <c r="I18" s="29"/>
      <c r="J18" s="1">
        <v>0</v>
      </c>
      <c r="K18" s="29"/>
      <c r="L18" s="1">
        <v>-256</v>
      </c>
      <c r="N18" s="50"/>
    </row>
    <row r="19" spans="1:14" ht="21" customHeight="1">
      <c r="A19" s="13" t="s">
        <v>187</v>
      </c>
      <c r="D19" s="52"/>
      <c r="F19" s="1">
        <v>0</v>
      </c>
      <c r="G19" s="29"/>
      <c r="H19" s="1">
        <v>0</v>
      </c>
      <c r="I19" s="29"/>
      <c r="J19" s="1">
        <v>-23000</v>
      </c>
      <c r="K19" s="29"/>
      <c r="L19" s="1">
        <v>-37989</v>
      </c>
      <c r="N19" s="50"/>
    </row>
    <row r="20" spans="1:14" ht="21" customHeight="1">
      <c r="A20" s="13" t="s">
        <v>160</v>
      </c>
      <c r="D20" s="52"/>
      <c r="F20" s="105">
        <v>-161</v>
      </c>
      <c r="G20" s="29"/>
      <c r="H20" s="105">
        <v>-2053</v>
      </c>
      <c r="I20" s="29"/>
      <c r="J20" s="1">
        <v>-109</v>
      </c>
      <c r="K20" s="29"/>
      <c r="L20" s="1">
        <v>-1514</v>
      </c>
    </row>
    <row r="21" spans="1:14" ht="21" customHeight="1">
      <c r="A21" s="13" t="s">
        <v>156</v>
      </c>
      <c r="D21" s="52"/>
      <c r="F21" s="2">
        <v>927</v>
      </c>
      <c r="G21" s="29"/>
      <c r="H21" s="2">
        <v>774</v>
      </c>
      <c r="I21" s="29"/>
      <c r="J21" s="2">
        <v>927</v>
      </c>
      <c r="K21" s="29"/>
      <c r="L21" s="2">
        <v>774</v>
      </c>
    </row>
    <row r="22" spans="1:14" ht="21" customHeight="1">
      <c r="A22" s="49" t="s">
        <v>44</v>
      </c>
      <c r="D22" s="52"/>
      <c r="F22" s="1"/>
      <c r="G22" s="29"/>
      <c r="H22" s="1"/>
      <c r="I22" s="29"/>
      <c r="J22" s="1"/>
      <c r="K22" s="29"/>
      <c r="L22" s="1"/>
    </row>
    <row r="23" spans="1:14" ht="21" customHeight="1">
      <c r="A23" s="49" t="s">
        <v>33</v>
      </c>
      <c r="F23" s="1">
        <f>SUM(F10:F21)</f>
        <v>198657</v>
      </c>
      <c r="G23" s="29"/>
      <c r="H23" s="1">
        <f>SUM(H10:H21)</f>
        <v>138177</v>
      </c>
      <c r="I23" s="29"/>
      <c r="J23" s="1">
        <v>189238</v>
      </c>
      <c r="K23" s="29"/>
      <c r="L23" s="1">
        <f>SUM(L10:L21)</f>
        <v>127089</v>
      </c>
    </row>
    <row r="24" spans="1:14" ht="21" customHeight="1">
      <c r="A24" s="13" t="s">
        <v>42</v>
      </c>
      <c r="F24" s="1"/>
      <c r="G24" s="29"/>
      <c r="H24" s="1"/>
      <c r="I24" s="29"/>
      <c r="J24" s="1"/>
      <c r="K24" s="29"/>
      <c r="L24" s="1"/>
    </row>
    <row r="25" spans="1:14" ht="21" customHeight="1">
      <c r="A25" s="13" t="s">
        <v>175</v>
      </c>
      <c r="F25" s="1">
        <v>-30627</v>
      </c>
      <c r="G25" s="29"/>
      <c r="H25" s="1">
        <v>-42561</v>
      </c>
      <c r="I25" s="29"/>
      <c r="J25" s="1">
        <v>-23002</v>
      </c>
      <c r="K25" s="29"/>
      <c r="L25" s="1">
        <v>-34912</v>
      </c>
    </row>
    <row r="26" spans="1:14" ht="21" customHeight="1">
      <c r="A26" s="13" t="s">
        <v>176</v>
      </c>
      <c r="F26" s="1">
        <v>-1728</v>
      </c>
      <c r="G26" s="29"/>
      <c r="H26" s="1">
        <v>-7103</v>
      </c>
      <c r="I26" s="29"/>
      <c r="J26" s="1">
        <v>3792</v>
      </c>
      <c r="K26" s="29"/>
      <c r="L26" s="1">
        <v>-7103</v>
      </c>
    </row>
    <row r="27" spans="1:14" ht="21" customHeight="1">
      <c r="A27" s="13" t="s">
        <v>96</v>
      </c>
      <c r="F27" s="105">
        <v>-2539</v>
      </c>
      <c r="G27" s="29"/>
      <c r="H27" s="105">
        <v>-709</v>
      </c>
      <c r="I27" s="29"/>
      <c r="J27" s="1">
        <v>-2498</v>
      </c>
      <c r="K27" s="29"/>
      <c r="L27" s="1">
        <v>-482</v>
      </c>
    </row>
    <row r="28" spans="1:14" ht="21" customHeight="1">
      <c r="A28" s="13" t="s">
        <v>97</v>
      </c>
      <c r="F28" s="105">
        <v>-734</v>
      </c>
      <c r="G28" s="29"/>
      <c r="H28" s="105">
        <v>-1141</v>
      </c>
      <c r="I28" s="29"/>
      <c r="J28" s="1">
        <v>-983</v>
      </c>
      <c r="K28" s="29"/>
      <c r="L28" s="1">
        <v>-816</v>
      </c>
    </row>
    <row r="29" spans="1:14" ht="21" customHeight="1">
      <c r="A29" s="13" t="s">
        <v>167</v>
      </c>
      <c r="F29" s="1">
        <v>-97</v>
      </c>
      <c r="G29" s="29"/>
      <c r="H29" s="1">
        <v>0</v>
      </c>
      <c r="I29" s="29"/>
      <c r="J29" s="1">
        <v>-97</v>
      </c>
      <c r="K29" s="29"/>
      <c r="L29" s="1">
        <v>0</v>
      </c>
    </row>
    <row r="30" spans="1:14" ht="21" customHeight="1">
      <c r="A30" s="13" t="s">
        <v>43</v>
      </c>
      <c r="F30" s="1"/>
      <c r="G30" s="29"/>
      <c r="H30" s="1"/>
      <c r="I30" s="29"/>
      <c r="J30" s="1"/>
      <c r="L30" s="1"/>
    </row>
    <row r="31" spans="1:14" ht="21" customHeight="1">
      <c r="A31" s="13" t="s">
        <v>177</v>
      </c>
      <c r="F31" s="1">
        <v>12879</v>
      </c>
      <c r="G31" s="29"/>
      <c r="H31" s="1">
        <v>-978</v>
      </c>
      <c r="I31" s="29"/>
      <c r="J31" s="1">
        <v>11924</v>
      </c>
      <c r="K31" s="29"/>
      <c r="L31" s="1">
        <v>992</v>
      </c>
    </row>
    <row r="32" spans="1:14" ht="21" customHeight="1">
      <c r="A32" s="13" t="s">
        <v>98</v>
      </c>
      <c r="F32" s="1">
        <v>-20827</v>
      </c>
      <c r="G32" s="29"/>
      <c r="H32" s="1">
        <v>-11981</v>
      </c>
      <c r="I32" s="29"/>
      <c r="J32" s="1">
        <v>-20888</v>
      </c>
      <c r="K32" s="29"/>
      <c r="L32" s="1">
        <v>-12948</v>
      </c>
    </row>
    <row r="33" spans="1:12" ht="21" customHeight="1">
      <c r="A33" s="13" t="s">
        <v>99</v>
      </c>
      <c r="F33" s="1">
        <v>13656</v>
      </c>
      <c r="G33" s="29"/>
      <c r="H33" s="1">
        <v>-5286</v>
      </c>
      <c r="I33" s="29"/>
      <c r="J33" s="1">
        <v>4544</v>
      </c>
      <c r="K33" s="29"/>
      <c r="L33" s="1">
        <v>2081</v>
      </c>
    </row>
    <row r="34" spans="1:12" ht="21" customHeight="1">
      <c r="A34" s="13" t="s">
        <v>100</v>
      </c>
      <c r="F34" s="1">
        <v>2821</v>
      </c>
      <c r="G34" s="29"/>
      <c r="H34" s="1">
        <v>-3778</v>
      </c>
      <c r="I34" s="29"/>
      <c r="J34" s="1">
        <v>1354</v>
      </c>
      <c r="K34" s="29"/>
      <c r="L34" s="1">
        <v>-1045</v>
      </c>
    </row>
    <row r="35" spans="1:12" ht="21" customHeight="1">
      <c r="A35" s="13" t="s">
        <v>101</v>
      </c>
      <c r="F35" s="2">
        <v>0</v>
      </c>
      <c r="G35" s="29"/>
      <c r="H35" s="2">
        <v>-223</v>
      </c>
      <c r="I35" s="29"/>
      <c r="J35" s="2">
        <v>0</v>
      </c>
      <c r="K35" s="29"/>
      <c r="L35" s="2">
        <v>0</v>
      </c>
    </row>
    <row r="36" spans="1:12" ht="21" customHeight="1">
      <c r="A36" s="49" t="s">
        <v>31</v>
      </c>
      <c r="F36" s="1">
        <f>SUM(F23:F35)</f>
        <v>171461</v>
      </c>
      <c r="G36" s="29"/>
      <c r="H36" s="1">
        <f>SUM(H23:H35)</f>
        <v>64417</v>
      </c>
      <c r="I36" s="29"/>
      <c r="J36" s="1">
        <f>SUM(J23:J35)</f>
        <v>163384</v>
      </c>
      <c r="K36" s="29"/>
      <c r="L36" s="1">
        <f>SUM(L23:L35)</f>
        <v>72856</v>
      </c>
    </row>
    <row r="37" spans="1:12" ht="21" customHeight="1">
      <c r="A37" s="13" t="s">
        <v>157</v>
      </c>
      <c r="F37" s="1">
        <v>162</v>
      </c>
      <c r="G37" s="29"/>
      <c r="H37" s="1">
        <v>221</v>
      </c>
      <c r="I37" s="29"/>
      <c r="J37" s="105">
        <v>96</v>
      </c>
      <c r="K37" s="29"/>
      <c r="L37" s="105">
        <v>145</v>
      </c>
    </row>
    <row r="38" spans="1:12" ht="21" customHeight="1">
      <c r="A38" s="13" t="s">
        <v>158</v>
      </c>
      <c r="F38" s="1">
        <v>-30821</v>
      </c>
      <c r="G38" s="29"/>
      <c r="H38" s="1">
        <v>-21862</v>
      </c>
      <c r="I38" s="29"/>
      <c r="J38" s="105">
        <v>-28685</v>
      </c>
      <c r="K38" s="29"/>
      <c r="L38" s="105">
        <v>-17529</v>
      </c>
    </row>
    <row r="39" spans="1:12" ht="21" customHeight="1">
      <c r="A39" s="49" t="s">
        <v>112</v>
      </c>
      <c r="F39" s="3">
        <f>SUM(F36:F38)</f>
        <v>140802</v>
      </c>
      <c r="G39" s="29"/>
      <c r="H39" s="3">
        <f>SUM(H36:H38)</f>
        <v>42776</v>
      </c>
      <c r="I39" s="29"/>
      <c r="J39" s="3">
        <f>SUM(J36:J38)</f>
        <v>134795</v>
      </c>
      <c r="K39" s="29"/>
      <c r="L39" s="3">
        <f>SUM(L36:L38)</f>
        <v>55472</v>
      </c>
    </row>
    <row r="40" spans="1:12" ht="15" customHeight="1">
      <c r="A40" s="49"/>
      <c r="K40" s="14"/>
      <c r="L40" s="14"/>
    </row>
    <row r="41" spans="1:12" ht="21" customHeight="1">
      <c r="A41" s="13" t="s">
        <v>198</v>
      </c>
    </row>
    <row r="42" spans="1:12" ht="15" customHeight="1"/>
    <row r="43" spans="1:12" ht="21" customHeight="1">
      <c r="A43" s="51"/>
      <c r="B43" s="51"/>
      <c r="D43" s="13"/>
      <c r="E43" s="46"/>
      <c r="G43" s="51"/>
      <c r="H43" s="51"/>
      <c r="I43" s="51"/>
      <c r="J43" s="51"/>
      <c r="K43" s="51"/>
      <c r="L43" s="51"/>
    </row>
    <row r="44" spans="1:12" ht="21" customHeight="1">
      <c r="A44" s="46" t="s">
        <v>9</v>
      </c>
      <c r="B44" s="46"/>
      <c r="D44" s="13"/>
      <c r="E44" s="46"/>
      <c r="G44" s="46"/>
      <c r="H44" s="46" t="s">
        <v>104</v>
      </c>
      <c r="I44" s="46"/>
      <c r="J44" s="46"/>
      <c r="K44" s="46"/>
      <c r="L44" s="46"/>
    </row>
    <row r="45" spans="1:12" ht="21" customHeight="1">
      <c r="A45" s="46" t="s">
        <v>10</v>
      </c>
      <c r="B45" s="46"/>
      <c r="D45" s="13"/>
      <c r="E45" s="46"/>
      <c r="F45" s="46"/>
      <c r="G45" s="46"/>
      <c r="H45" s="46" t="s">
        <v>10</v>
      </c>
      <c r="I45" s="46"/>
      <c r="J45" s="46"/>
      <c r="K45" s="46"/>
      <c r="L45" s="46"/>
    </row>
    <row r="46" spans="1:12" ht="21" customHeight="1">
      <c r="A46" s="46"/>
      <c r="B46" s="46"/>
      <c r="D46" s="13"/>
      <c r="E46" s="46"/>
      <c r="F46" s="46"/>
      <c r="G46" s="46"/>
      <c r="H46" s="46"/>
      <c r="I46" s="46"/>
      <c r="J46" s="46"/>
      <c r="K46" s="46"/>
      <c r="L46" s="12" t="s">
        <v>62</v>
      </c>
    </row>
    <row r="47" spans="1:12" s="45" customFormat="1" ht="21" customHeight="1">
      <c r="A47" s="45" t="s">
        <v>152</v>
      </c>
      <c r="D47" s="84"/>
    </row>
    <row r="48" spans="1:12" s="45" customFormat="1" ht="21" customHeight="1">
      <c r="A48" s="45" t="s">
        <v>56</v>
      </c>
      <c r="D48" s="84"/>
    </row>
    <row r="49" spans="1:13" s="45" customFormat="1" ht="21" customHeight="1">
      <c r="A49" s="45" t="s">
        <v>191</v>
      </c>
      <c r="D49" s="84"/>
    </row>
    <row r="50" spans="1:13" ht="21" customHeight="1">
      <c r="A50" s="46"/>
      <c r="B50" s="46"/>
      <c r="C50" s="46"/>
      <c r="E50" s="46"/>
      <c r="F50" s="46"/>
      <c r="G50" s="46"/>
      <c r="H50" s="46"/>
      <c r="I50" s="46"/>
      <c r="J50" s="46"/>
      <c r="K50" s="46"/>
      <c r="L50" s="46"/>
      <c r="M50" s="12" t="s">
        <v>57</v>
      </c>
    </row>
    <row r="51" spans="1:13" ht="21" customHeight="1">
      <c r="A51" s="46"/>
      <c r="B51" s="46"/>
      <c r="C51" s="46"/>
      <c r="E51" s="46"/>
      <c r="F51" s="110" t="s">
        <v>74</v>
      </c>
      <c r="G51" s="110"/>
      <c r="H51" s="110"/>
      <c r="I51" s="46"/>
      <c r="J51" s="110" t="s">
        <v>75</v>
      </c>
      <c r="K51" s="110"/>
      <c r="L51" s="110"/>
    </row>
    <row r="52" spans="1:13" ht="21" customHeight="1">
      <c r="A52" s="46"/>
      <c r="B52" s="46"/>
      <c r="C52" s="46"/>
      <c r="E52" s="46"/>
      <c r="F52" s="111" t="s">
        <v>73</v>
      </c>
      <c r="G52" s="111"/>
      <c r="H52" s="111"/>
      <c r="I52" s="46"/>
      <c r="J52" s="111" t="s">
        <v>73</v>
      </c>
      <c r="K52" s="111"/>
      <c r="L52" s="111"/>
    </row>
    <row r="53" spans="1:13" ht="21" customHeight="1">
      <c r="A53" s="46"/>
      <c r="B53" s="46"/>
      <c r="C53" s="46"/>
      <c r="E53" s="46"/>
      <c r="F53" s="83">
        <v>2025</v>
      </c>
      <c r="G53" s="46"/>
      <c r="H53" s="83">
        <v>2024</v>
      </c>
      <c r="I53" s="46"/>
      <c r="J53" s="83">
        <v>2025</v>
      </c>
      <c r="K53" s="46"/>
      <c r="L53" s="83">
        <v>2024</v>
      </c>
    </row>
    <row r="54" spans="1:13" ht="21" customHeight="1">
      <c r="A54" s="49" t="s">
        <v>34</v>
      </c>
      <c r="J54" s="4"/>
      <c r="K54" s="14"/>
      <c r="L54" s="4"/>
    </row>
    <row r="55" spans="1:13" ht="21" customHeight="1">
      <c r="A55" s="13" t="s">
        <v>181</v>
      </c>
      <c r="D55" s="52"/>
      <c r="F55" s="14">
        <v>-4804</v>
      </c>
      <c r="G55" s="14"/>
      <c r="H55" s="14">
        <v>-2790</v>
      </c>
      <c r="I55" s="14"/>
      <c r="J55" s="14">
        <v>-4639</v>
      </c>
      <c r="K55" s="8"/>
      <c r="L55" s="14">
        <v>-2765</v>
      </c>
    </row>
    <row r="56" spans="1:13" ht="21" customHeight="1">
      <c r="A56" s="13" t="s">
        <v>136</v>
      </c>
      <c r="F56" s="14">
        <v>-105000</v>
      </c>
      <c r="G56" s="14"/>
      <c r="H56" s="14">
        <v>-377325</v>
      </c>
      <c r="I56" s="14"/>
      <c r="J56" s="14">
        <v>-100000</v>
      </c>
      <c r="K56" s="8"/>
      <c r="L56" s="14">
        <v>-241465</v>
      </c>
    </row>
    <row r="57" spans="1:13" ht="21" customHeight="1">
      <c r="A57" s="13" t="s">
        <v>137</v>
      </c>
      <c r="F57" s="14">
        <v>223000</v>
      </c>
      <c r="G57" s="14"/>
      <c r="H57" s="14">
        <v>682915</v>
      </c>
      <c r="I57" s="14"/>
      <c r="J57" s="14">
        <v>200000</v>
      </c>
      <c r="K57" s="8"/>
      <c r="L57" s="14">
        <v>526961</v>
      </c>
    </row>
    <row r="58" spans="1:13" ht="21" customHeight="1">
      <c r="A58" s="13" t="s">
        <v>188</v>
      </c>
      <c r="F58" s="14">
        <v>0</v>
      </c>
      <c r="G58" s="14"/>
      <c r="H58" s="14">
        <v>0</v>
      </c>
      <c r="I58" s="14"/>
      <c r="J58" s="14">
        <v>0</v>
      </c>
      <c r="K58" s="8"/>
      <c r="L58" s="14">
        <v>-35000</v>
      </c>
    </row>
    <row r="59" spans="1:13" ht="21" customHeight="1">
      <c r="A59" s="13" t="s">
        <v>120</v>
      </c>
      <c r="D59" s="52"/>
      <c r="F59" s="14">
        <v>-706</v>
      </c>
      <c r="G59" s="29"/>
      <c r="H59" s="14">
        <v>-66644</v>
      </c>
      <c r="I59" s="29"/>
      <c r="J59" s="14">
        <v>-689</v>
      </c>
      <c r="K59" s="29"/>
      <c r="L59" s="14">
        <v>-66644</v>
      </c>
    </row>
    <row r="60" spans="1:13" ht="21" customHeight="1">
      <c r="A60" s="13" t="s">
        <v>121</v>
      </c>
      <c r="D60" s="52"/>
      <c r="F60" s="14">
        <v>-5834</v>
      </c>
      <c r="G60" s="29"/>
      <c r="H60" s="14">
        <v>-20879</v>
      </c>
      <c r="I60" s="29"/>
      <c r="J60" s="14">
        <v>-5834</v>
      </c>
      <c r="K60" s="29"/>
      <c r="L60" s="14">
        <v>-20879</v>
      </c>
    </row>
    <row r="61" spans="1:13" ht="21" customHeight="1">
      <c r="A61" s="13" t="s">
        <v>157</v>
      </c>
      <c r="D61" s="52"/>
      <c r="F61" s="14">
        <v>0</v>
      </c>
      <c r="G61" s="29"/>
      <c r="H61" s="14">
        <v>3119</v>
      </c>
      <c r="I61" s="29"/>
      <c r="J61" s="14">
        <v>0</v>
      </c>
      <c r="K61" s="29"/>
      <c r="L61" s="14">
        <v>2350</v>
      </c>
    </row>
    <row r="62" spans="1:13" ht="21" customHeight="1">
      <c r="A62" s="13" t="s">
        <v>189</v>
      </c>
      <c r="D62" s="52"/>
      <c r="F62" s="14">
        <v>0</v>
      </c>
      <c r="G62" s="14"/>
      <c r="H62" s="14">
        <v>0</v>
      </c>
      <c r="I62" s="14"/>
      <c r="J62" s="14">
        <v>23000</v>
      </c>
      <c r="K62" s="8"/>
      <c r="L62" s="14">
        <v>37989</v>
      </c>
    </row>
    <row r="63" spans="1:13" ht="21" customHeight="1">
      <c r="A63" s="92" t="s">
        <v>201</v>
      </c>
      <c r="B63" s="93"/>
      <c r="C63" s="93"/>
      <c r="F63" s="3">
        <f>SUM(F55:F62)</f>
        <v>106656</v>
      </c>
      <c r="G63" s="29"/>
      <c r="H63" s="3">
        <f>SUM(H55:H62)</f>
        <v>218396</v>
      </c>
      <c r="I63" s="29"/>
      <c r="J63" s="3">
        <f>SUM(J55:J62)</f>
        <v>111838</v>
      </c>
      <c r="K63" s="29"/>
      <c r="L63" s="3">
        <f>SUM(L55:L62)</f>
        <v>200547</v>
      </c>
    </row>
    <row r="64" spans="1:13" ht="21" customHeight="1">
      <c r="A64" s="49" t="s">
        <v>111</v>
      </c>
      <c r="F64" s="1"/>
      <c r="G64" s="29"/>
      <c r="H64" s="1"/>
      <c r="I64" s="29"/>
      <c r="J64" s="1"/>
      <c r="K64" s="29"/>
      <c r="L64" s="1"/>
    </row>
    <row r="65" spans="1:12" ht="21" customHeight="1">
      <c r="A65" s="13" t="s">
        <v>138</v>
      </c>
      <c r="F65" s="1">
        <v>-4765</v>
      </c>
      <c r="G65" s="29"/>
      <c r="H65" s="1">
        <v>-4924</v>
      </c>
      <c r="I65" s="29"/>
      <c r="J65" s="1">
        <v>-4765</v>
      </c>
      <c r="K65" s="29"/>
      <c r="L65" s="1">
        <v>-4924</v>
      </c>
    </row>
    <row r="66" spans="1:12" ht="21" customHeight="1">
      <c r="A66" s="13" t="s">
        <v>190</v>
      </c>
      <c r="F66" s="2">
        <v>-235854</v>
      </c>
      <c r="G66" s="29"/>
      <c r="H66" s="2">
        <v>-179660</v>
      </c>
      <c r="I66" s="29"/>
      <c r="J66" s="2">
        <v>-235854</v>
      </c>
      <c r="K66" s="29"/>
      <c r="L66" s="2">
        <v>-179660</v>
      </c>
    </row>
    <row r="67" spans="1:12" ht="21" customHeight="1">
      <c r="A67" s="49" t="s">
        <v>113</v>
      </c>
      <c r="F67" s="2">
        <f>SUM(F65:F66)</f>
        <v>-240619</v>
      </c>
      <c r="G67" s="29"/>
      <c r="H67" s="2">
        <f>SUM(H65:H66)</f>
        <v>-184584</v>
      </c>
      <c r="I67" s="29"/>
      <c r="J67" s="2">
        <f>SUM(J65:J66)</f>
        <v>-240619</v>
      </c>
      <c r="K67" s="29"/>
      <c r="L67" s="2">
        <f>SUM(L65:L66)</f>
        <v>-184584</v>
      </c>
    </row>
    <row r="68" spans="1:12" ht="21" customHeight="1">
      <c r="A68" s="49" t="s">
        <v>178</v>
      </c>
      <c r="F68" s="1">
        <f>SUM(F39,F63,F67)</f>
        <v>6839</v>
      </c>
      <c r="G68" s="38"/>
      <c r="H68" s="1">
        <f>SUM(H39,H63,H67)</f>
        <v>76588</v>
      </c>
      <c r="I68" s="38"/>
      <c r="J68" s="1">
        <v>6014</v>
      </c>
      <c r="K68" s="29"/>
      <c r="L68" s="1">
        <f>SUM(L39,L63,L67)</f>
        <v>71435</v>
      </c>
    </row>
    <row r="69" spans="1:12" ht="21" customHeight="1">
      <c r="A69" s="49" t="s">
        <v>67</v>
      </c>
      <c r="D69" s="52"/>
      <c r="F69" s="1">
        <v>107588</v>
      </c>
      <c r="G69" s="29"/>
      <c r="H69" s="1">
        <v>82153</v>
      </c>
      <c r="I69" s="29"/>
      <c r="J69" s="1">
        <v>66711</v>
      </c>
      <c r="K69" s="29"/>
      <c r="L69" s="1">
        <v>54154</v>
      </c>
    </row>
    <row r="70" spans="1:12" ht="21" customHeight="1" thickBot="1">
      <c r="A70" s="49" t="s">
        <v>144</v>
      </c>
      <c r="F70" s="5">
        <f>SUM(F68:F69)</f>
        <v>114427</v>
      </c>
      <c r="G70" s="29"/>
      <c r="H70" s="5">
        <f>SUM(H68:H69)</f>
        <v>158741</v>
      </c>
      <c r="I70" s="29"/>
      <c r="J70" s="5">
        <f>SUM(J68:J69)</f>
        <v>72725</v>
      </c>
      <c r="K70" s="29"/>
      <c r="L70" s="5">
        <f>SUM(L68:L69)</f>
        <v>125589</v>
      </c>
    </row>
    <row r="71" spans="1:12" ht="21" customHeight="1" thickTop="1">
      <c r="F71" s="1">
        <f>SUM(F70-BS!F12)</f>
        <v>0</v>
      </c>
      <c r="G71" s="7"/>
      <c r="H71" s="1"/>
      <c r="I71" s="7"/>
      <c r="J71" s="1">
        <f>SUM(J70-BS!J12)</f>
        <v>0</v>
      </c>
      <c r="K71" s="1"/>
      <c r="L71" s="1"/>
    </row>
    <row r="72" spans="1:12" ht="21" customHeight="1">
      <c r="A72" s="49" t="s">
        <v>89</v>
      </c>
      <c r="F72" s="1"/>
      <c r="G72" s="7"/>
      <c r="H72" s="7"/>
      <c r="I72" s="7"/>
      <c r="J72" s="1"/>
      <c r="K72" s="1"/>
      <c r="L72" s="1"/>
    </row>
    <row r="73" spans="1:12" ht="21" customHeight="1">
      <c r="A73" s="13" t="s">
        <v>90</v>
      </c>
      <c r="D73" s="52"/>
      <c r="F73" s="1"/>
      <c r="G73" s="7"/>
      <c r="H73" s="7"/>
      <c r="I73" s="7"/>
      <c r="J73" s="1"/>
      <c r="K73" s="1"/>
      <c r="L73" s="1"/>
    </row>
    <row r="74" spans="1:12" ht="21" customHeight="1">
      <c r="A74" s="13" t="s">
        <v>179</v>
      </c>
      <c r="F74" s="1"/>
      <c r="G74" s="1"/>
      <c r="H74" s="1"/>
      <c r="I74" s="1"/>
      <c r="J74" s="1"/>
      <c r="K74" s="1"/>
      <c r="L74" s="1"/>
    </row>
    <row r="75" spans="1:12" ht="21" customHeight="1">
      <c r="A75" s="13" t="s">
        <v>159</v>
      </c>
      <c r="F75" s="1">
        <v>0</v>
      </c>
      <c r="G75" s="1"/>
      <c r="H75" s="1">
        <v>660</v>
      </c>
      <c r="I75" s="1"/>
      <c r="J75" s="1">
        <v>0</v>
      </c>
      <c r="K75" s="1"/>
      <c r="L75" s="1">
        <v>501</v>
      </c>
    </row>
    <row r="76" spans="1:12" ht="21" customHeight="1">
      <c r="A76" s="13" t="s">
        <v>180</v>
      </c>
      <c r="D76" s="52"/>
      <c r="F76" s="1"/>
      <c r="G76" s="1"/>
      <c r="H76" s="1"/>
      <c r="I76" s="1"/>
      <c r="J76" s="1"/>
      <c r="K76" s="1"/>
      <c r="L76" s="1"/>
    </row>
    <row r="77" spans="1:12" ht="21" customHeight="1">
      <c r="A77" s="13" t="s">
        <v>159</v>
      </c>
      <c r="F77" s="1">
        <v>0</v>
      </c>
      <c r="G77" s="1"/>
      <c r="H77" s="1">
        <v>-1059</v>
      </c>
      <c r="I77" s="1"/>
      <c r="J77" s="1">
        <v>0</v>
      </c>
      <c r="K77" s="1"/>
      <c r="L77" s="1">
        <v>-720</v>
      </c>
    </row>
    <row r="78" spans="1:12" ht="21" customHeight="1">
      <c r="A78" s="13" t="s">
        <v>102</v>
      </c>
      <c r="F78" s="1">
        <v>20</v>
      </c>
      <c r="G78" s="1"/>
      <c r="H78" s="1">
        <v>40</v>
      </c>
      <c r="I78" s="1"/>
      <c r="J78" s="1">
        <v>20</v>
      </c>
      <c r="K78" s="1"/>
      <c r="L78" s="1">
        <v>40</v>
      </c>
    </row>
    <row r="79" spans="1:12" ht="21" customHeight="1">
      <c r="A79" s="13" t="s">
        <v>168</v>
      </c>
      <c r="F79" s="1">
        <v>9351</v>
      </c>
      <c r="G79" s="1"/>
      <c r="H79" s="1">
        <v>0</v>
      </c>
      <c r="I79" s="1"/>
      <c r="J79" s="1">
        <v>9351</v>
      </c>
      <c r="K79" s="1"/>
      <c r="L79" s="1">
        <v>0</v>
      </c>
    </row>
    <row r="80" spans="1:12" ht="21" customHeight="1">
      <c r="F80" s="14"/>
      <c r="J80" s="14"/>
      <c r="K80" s="14"/>
      <c r="L80" s="14"/>
    </row>
    <row r="81" spans="1:12" ht="21" customHeight="1">
      <c r="A81" s="13" t="s">
        <v>198</v>
      </c>
    </row>
    <row r="83" spans="1:12" ht="21" customHeight="1">
      <c r="A83" s="51"/>
      <c r="B83" s="51"/>
      <c r="D83" s="13"/>
      <c r="E83" s="46"/>
      <c r="G83" s="51"/>
      <c r="H83" s="51"/>
      <c r="I83" s="51"/>
      <c r="J83" s="51"/>
      <c r="K83" s="51"/>
      <c r="L83" s="51"/>
    </row>
    <row r="84" spans="1:12" ht="21" customHeight="1">
      <c r="A84" s="46" t="s">
        <v>9</v>
      </c>
      <c r="B84" s="46"/>
      <c r="D84" s="13"/>
      <c r="E84" s="46"/>
      <c r="G84" s="46"/>
      <c r="H84" s="46" t="s">
        <v>104</v>
      </c>
      <c r="I84" s="46"/>
      <c r="J84" s="46"/>
      <c r="K84" s="46"/>
      <c r="L84" s="46"/>
    </row>
    <row r="85" spans="1:12" ht="21" customHeight="1">
      <c r="A85" s="46" t="s">
        <v>10</v>
      </c>
      <c r="B85" s="46"/>
      <c r="D85" s="13"/>
      <c r="E85" s="46"/>
      <c r="F85" s="46"/>
      <c r="G85" s="46"/>
      <c r="H85" s="46" t="s">
        <v>10</v>
      </c>
      <c r="I85" s="46"/>
      <c r="J85" s="46"/>
      <c r="K85" s="46"/>
      <c r="L85" s="46"/>
    </row>
  </sheetData>
  <mergeCells count="8">
    <mergeCell ref="J6:L6"/>
    <mergeCell ref="J7:L7"/>
    <mergeCell ref="J51:L51"/>
    <mergeCell ref="J52:L52"/>
    <mergeCell ref="F7:H7"/>
    <mergeCell ref="F6:H6"/>
    <mergeCell ref="F52:H52"/>
    <mergeCell ref="F51:H5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25144-C1BF-43A4-B5F7-328FD3E92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2025-08-05T11:37:55Z</cp:lastPrinted>
  <dcterms:created xsi:type="dcterms:W3CDTF">2011-12-19T06:40:39Z</dcterms:created>
  <dcterms:modified xsi:type="dcterms:W3CDTF">2025-08-05T11:37:58Z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