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Telecom Public Company Limited\Interlink Telecom Public_June25'Q2 (NWS-14)\"/>
    </mc:Choice>
  </mc:AlternateContent>
  <xr:revisionPtr revIDLastSave="0" documentId="13_ncr:1_{74244E1D-37D7-4F62-8149-B4635B01FCA5}" xr6:coauthVersionLast="47" xr6:coauthVersionMax="47" xr10:uidLastSave="{00000000-0000-0000-0000-000000000000}"/>
  <bookViews>
    <workbookView xWindow="-120" yWindow="-120" windowWidth="21840" windowHeight="13020" activeTab="5" xr2:uid="{0AEB4D13-D0A4-4BE2-85EA-0BD4B6120B24}"/>
  </bookViews>
  <sheets>
    <sheet name="2-4" sheetId="7" r:id="rId1"/>
    <sheet name="5-6 (3M)" sheetId="20" r:id="rId2"/>
    <sheet name="7-8 (6M)" sheetId="16" r:id="rId3"/>
    <sheet name="9" sheetId="17" r:id="rId4"/>
    <sheet name="10" sheetId="18" r:id="rId5"/>
    <sheet name="11-13" sheetId="19" r:id="rId6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7" l="1"/>
  <c r="I22" i="7"/>
  <c r="T19" i="17"/>
  <c r="X19" i="17" s="1"/>
  <c r="K26" i="19"/>
  <c r="T28" i="17" l="1"/>
  <c r="X28" i="17" l="1"/>
  <c r="T29" i="17"/>
  <c r="X29" i="17" s="1"/>
  <c r="P32" i="18"/>
  <c r="T18" i="18" l="1"/>
  <c r="T18" i="17"/>
  <c r="X18" i="17" s="1"/>
  <c r="A98" i="20" l="1"/>
  <c r="O69" i="20"/>
  <c r="M69" i="20"/>
  <c r="O63" i="20"/>
  <c r="M63" i="20"/>
  <c r="O26" i="20"/>
  <c r="M26" i="20"/>
  <c r="K26" i="20"/>
  <c r="I26" i="20"/>
  <c r="O15" i="20"/>
  <c r="M15" i="20"/>
  <c r="K15" i="20"/>
  <c r="I15" i="20"/>
  <c r="P21" i="18"/>
  <c r="P35" i="17"/>
  <c r="P22" i="17"/>
  <c r="J32" i="18"/>
  <c r="J35" i="17"/>
  <c r="L22" i="17"/>
  <c r="L35" i="17"/>
  <c r="T32" i="17"/>
  <c r="X32" i="17" s="1"/>
  <c r="T29" i="18"/>
  <c r="M29" i="20" l="1"/>
  <c r="M32" i="20" s="1"/>
  <c r="M35" i="20" s="1"/>
  <c r="M47" i="20" s="1"/>
  <c r="I29" i="20"/>
  <c r="I32" i="20" s="1"/>
  <c r="I35" i="20" s="1"/>
  <c r="K29" i="20"/>
  <c r="K32" i="20" s="1"/>
  <c r="K35" i="20" s="1"/>
  <c r="K63" i="20" s="1"/>
  <c r="O29" i="20"/>
  <c r="O32" i="20" s="1"/>
  <c r="O35" i="20" s="1"/>
  <c r="O47" i="20" s="1"/>
  <c r="T27" i="17"/>
  <c r="X27" i="17" s="1"/>
  <c r="T26" i="18"/>
  <c r="I63" i="20" l="1"/>
  <c r="I47" i="20"/>
  <c r="I69" i="20" s="1"/>
  <c r="K47" i="20"/>
  <c r="K69" i="20" s="1"/>
  <c r="T24" i="17"/>
  <c r="X24" i="17" s="1"/>
  <c r="G94" i="19" l="1"/>
  <c r="K94" i="19"/>
  <c r="K74" i="19"/>
  <c r="G74" i="19"/>
  <c r="N32" i="18" l="1"/>
  <c r="L32" i="18"/>
  <c r="H32" i="18"/>
  <c r="F32" i="18"/>
  <c r="T23" i="18"/>
  <c r="V35" i="17"/>
  <c r="N35" i="17"/>
  <c r="H35" i="17"/>
  <c r="F35" i="17"/>
  <c r="M27" i="16"/>
  <c r="I27" i="16"/>
  <c r="M16" i="16"/>
  <c r="I16" i="16"/>
  <c r="M127" i="7"/>
  <c r="M130" i="7" s="1"/>
  <c r="I127" i="7"/>
  <c r="I130" i="7" s="1"/>
  <c r="M89" i="7"/>
  <c r="I89" i="7"/>
  <c r="M77" i="7"/>
  <c r="I77" i="7"/>
  <c r="M40" i="7"/>
  <c r="I40" i="7"/>
  <c r="M22" i="7"/>
  <c r="I94" i="19"/>
  <c r="M94" i="19"/>
  <c r="T15" i="17"/>
  <c r="X15" i="17" s="1"/>
  <c r="T20" i="17"/>
  <c r="X20" i="17" s="1"/>
  <c r="I30" i="16" l="1"/>
  <c r="I33" i="16" s="1"/>
  <c r="M42" i="7"/>
  <c r="I91" i="7"/>
  <c r="I132" i="7" s="1"/>
  <c r="O69" i="16"/>
  <c r="O63" i="16"/>
  <c r="O27" i="16"/>
  <c r="O16" i="16"/>
  <c r="K27" i="16"/>
  <c r="K16" i="16"/>
  <c r="M97" i="19"/>
  <c r="V22" i="17"/>
  <c r="R22" i="17"/>
  <c r="N22" i="17"/>
  <c r="H22" i="17"/>
  <c r="F22" i="17"/>
  <c r="R21" i="18"/>
  <c r="N21" i="18"/>
  <c r="L21" i="18"/>
  <c r="H21" i="18"/>
  <c r="F21" i="18"/>
  <c r="T19" i="18"/>
  <c r="T15" i="18"/>
  <c r="M74" i="19"/>
  <c r="M26" i="19"/>
  <c r="M39" i="19" s="1"/>
  <c r="M42" i="19" s="1"/>
  <c r="I74" i="19"/>
  <c r="I26" i="19"/>
  <c r="I39" i="19" s="1"/>
  <c r="I42" i="19" s="1"/>
  <c r="A50" i="19"/>
  <c r="A99" i="19"/>
  <c r="A98" i="16"/>
  <c r="A37" i="17" s="1"/>
  <c r="A34" i="18" s="1"/>
  <c r="A47" i="19" s="1"/>
  <c r="A96" i="19" s="1"/>
  <c r="A143" i="19" s="1"/>
  <c r="I36" i="16" l="1"/>
  <c r="G26" i="19"/>
  <c r="G39" i="19" s="1"/>
  <c r="G42" i="19" s="1"/>
  <c r="G105" i="19" s="1"/>
  <c r="G109" i="19" s="1"/>
  <c r="K30" i="16"/>
  <c r="K33" i="16" s="1"/>
  <c r="K36" i="16" s="1"/>
  <c r="K63" i="16" s="1"/>
  <c r="I105" i="19"/>
  <c r="I109" i="19" s="1"/>
  <c r="O30" i="16"/>
  <c r="O33" i="16" s="1"/>
  <c r="O36" i="16" s="1"/>
  <c r="O48" i="16" s="1"/>
  <c r="M30" i="16"/>
  <c r="T22" i="17"/>
  <c r="X22" i="17" s="1"/>
  <c r="T21" i="18"/>
  <c r="M105" i="19"/>
  <c r="M109" i="19" s="1"/>
  <c r="I63" i="16" l="1"/>
  <c r="I48" i="16"/>
  <c r="I69" i="16" s="1"/>
  <c r="T33" i="17"/>
  <c r="R35" i="17"/>
  <c r="K48" i="16"/>
  <c r="K69" i="16" s="1"/>
  <c r="M33" i="16"/>
  <c r="K77" i="7"/>
  <c r="O22" i="7"/>
  <c r="X33" i="17" l="1"/>
  <c r="T35" i="17"/>
  <c r="X35" i="17" s="1"/>
  <c r="M36" i="16"/>
  <c r="K39" i="19"/>
  <c r="K42" i="19" s="1"/>
  <c r="K105" i="19" s="1"/>
  <c r="O127" i="7"/>
  <c r="K127" i="7"/>
  <c r="K109" i="19" l="1"/>
  <c r="M48" i="16"/>
  <c r="M69" i="16" s="1"/>
  <c r="A140" i="7"/>
  <c r="O130" i="7"/>
  <c r="K130" i="7"/>
  <c r="A95" i="7"/>
  <c r="O89" i="7"/>
  <c r="K89" i="7"/>
  <c r="O77" i="7"/>
  <c r="A52" i="7"/>
  <c r="A98" i="7" s="1"/>
  <c r="O40" i="7"/>
  <c r="K40" i="7"/>
  <c r="M63" i="16" l="1"/>
  <c r="O42" i="7"/>
  <c r="K91" i="7"/>
  <c r="K132" i="7" s="1"/>
  <c r="K42" i="7"/>
  <c r="O91" i="7"/>
  <c r="O132" i="7" s="1"/>
  <c r="I42" i="7"/>
  <c r="M91" i="7"/>
  <c r="M132" i="7" s="1"/>
  <c r="R32" i="18" l="1"/>
  <c r="T32" i="18" s="1"/>
  <c r="T30" i="18"/>
</calcChain>
</file>

<file path=xl/sharedStrings.xml><?xml version="1.0" encoding="utf-8"?>
<sst xmlns="http://schemas.openxmlformats.org/spreadsheetml/2006/main" count="507" uniqueCount="246">
  <si>
    <t>บริษัท อินเตอร์ลิ้งค์ เทเลคอม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</si>
  <si>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</si>
  <si>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</si>
  <si>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</si>
  <si>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</si>
  <si>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</si>
  <si>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</si>
  <si>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</si>
  <si>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</si>
  <si>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</si>
  <si>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</si>
  <si>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</si>
  <si>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</si>
  <si>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</si>
  <si>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</si>
  <si>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เงินให้กู้ยืมระยะสั้นแก่บริษัทย่อย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</si>
  <si>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</si>
  <si>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</si>
  <si>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</si>
  <si>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</si>
  <si>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</si>
  <si>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รายได้ค้างรับ สุทธิ - 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</si>
  <si>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</si>
  <si>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</si>
  <si>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</si>
  <si>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</si>
  <si>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</si>
  <si>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</si>
  <si>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</si>
  <si>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</si>
  <si>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</si>
  <si>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</si>
  <si>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</si>
  <si>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</si>
  <si>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</si>
  <si>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         กรรมการ 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</si>
  <si>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</si>
  <si>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</si>
  <si>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</si>
  <si>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</si>
  <si>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 สุทธิ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</si>
  <si>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</si>
  <si>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</si>
  <si>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</si>
  <si>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</si>
  <si>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</si>
  <si>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</si>
  <si>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</si>
  <si>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</si>
  <si>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</si>
  <si>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</si>
  <si>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</si>
  <si>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</si>
  <si>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</si>
  <si>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</si>
  <si>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</si>
  <si>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</si>
  <si>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เงินรับล่วงหน้าจากการให้บริการ - 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</si>
  <si>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</si>
  <si>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</si>
  <si>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</si>
  <si>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</si>
  <si>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</si>
  <si>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</si>
  <si>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</si>
  <si>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</t>
  </si>
  <si>
    <t>มูลค่าที่ตราไว้หุ้นละ 0.50 บาท</t>
  </si>
  <si>
    <t>ทุนที่ออกและชำระแล้ว</t>
  </si>
  <si>
    <t>หุ้นสามัญจำนวน 1,388,929,798 หุ้น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</si>
  <si>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</si>
  <si>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</si>
  <si>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</si>
  <si>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</si>
  <si>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</si>
  <si>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</si>
  <si>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</si>
  <si>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</si>
  <si>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</si>
  <si>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</si>
  <si>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</si>
  <si>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</si>
  <si>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</si>
  <si>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</si>
  <si>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</si>
  <si>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รายได้จากการขายและให้บริการเครื่องมือทางการแพทย์</t>
  </si>
  <si>
    <t>กำไรจากการซื้อธุรกิจในราคาต่ำกว่ามูลค่ายุติธรรมสุทธิ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</si>
  <si>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</si>
  <si>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</si>
  <si>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</si>
  <si>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</si>
  <si>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</si>
  <si>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ต้นทุนขายและการให้บริการเครื่องมือทางการแพทย์</t>
  </si>
  <si>
    <t>ค่าใช้จ่ายในการให้บริการ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</si>
  <si>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</si>
  <si>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</si>
  <si>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</si>
  <si>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</si>
  <si>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</si>
  <si>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</si>
  <si>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</si>
  <si>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</si>
  <si>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</si>
  <si>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</si>
  <si>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</si>
  <si>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</si>
  <si>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</si>
  <si>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</si>
  <si>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</si>
  <si>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 - สุทธิภาษี</t>
  </si>
  <si>
    <t>กำไรเบ็ดเสร็จรวมสำหรับรอบระยะเวลา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</si>
  <si>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</si>
  <si>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</si>
  <si>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</si>
  <si>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</si>
  <si>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</si>
  <si>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ยังไม่ได้ตรวจสอบ</t>
  </si>
  <si>
    <t>งบการเปลี่ยนแปลงส่วนของเจ้าของ</t>
  </si>
  <si>
    <t>องค์ประกอบอื่นของ</t>
  </si>
  <si>
    <t>การวัดมูลค่า</t>
  </si>
  <si>
    <t>สินทรัพย์ทางการเงิน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</si>
  <si>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</si>
  <si>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</si>
  <si>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</si>
  <si>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</si>
  <si>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</si>
  <si>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</si>
  <si>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</si>
  <si>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</si>
  <si>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</si>
  <si>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</si>
  <si>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</si>
  <si>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เบ็ดเสร็จอื่น</t>
  </si>
  <si>
    <t>หุ้นทุนซื้อคืน</t>
  </si>
  <si>
    <t>ตามกฎหมาย</t>
  </si>
  <si>
    <t>ของบริษัทใหญ่</t>
  </si>
  <si>
    <t>อำนาจควบคุม</t>
  </si>
  <si>
    <t>รวม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</si>
  <si>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</si>
  <si>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</si>
  <si>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2568</t>
  </si>
  <si>
    <t xml:space="preserve">งบกระแสเงินสด 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</si>
  <si>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</si>
  <si>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</si>
  <si>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</si>
  <si>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</si>
  <si>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</si>
  <si>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</si>
  <si>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</si>
  <si>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 xml:space="preserve">- ค่าเผื่อสินค้าล้าสมัย </t>
  </si>
  <si>
    <t>- รายได้เงินปันผลรับ</t>
  </si>
  <si>
    <t>- รายได้ดอกเบี้ยรับ</t>
  </si>
  <si>
    <t>- ต้นทุนทางการเงิน</t>
  </si>
  <si>
    <t>- กำไรจากการซื้อธุรกิจในราคาต่ำกว่ามูลค่ายุติธรรมสุทธิ</t>
  </si>
  <si>
    <t>- ประมาณการหนี้สินสำหรับผลประโยชน์พนักงาน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</si>
  <si>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</si>
  <si>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การเปลี่ยนแปลงของเงินทุนหมุนเวียน:</t>
  </si>
  <si>
    <t>- ลูกหนี้การค้าและลูกหนี้หมุนเวียนอื่น</t>
  </si>
  <si>
    <t>- งานระหว่างทำ</t>
  </si>
  <si>
    <t>- รายได้ค้างรับ</t>
  </si>
  <si>
    <t>- เงินประกันผลงานค้างรับ</t>
  </si>
  <si>
    <t>- ลูกหนี้กรมสรรพากร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</si>
  <si>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</si>
  <si>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</si>
  <si>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เงินรับล่วงหน้าจากการให้บริการ</t>
  </si>
  <si>
    <t>- หนี้สินหมุนเวียนอื่น</t>
  </si>
  <si>
    <t>เงินสดได้มาจากกิจกรรมดำเนินงาน</t>
  </si>
  <si>
    <t>- จ่ายภาษีเงินได้</t>
  </si>
  <si>
    <t>กระแสเงินสดจากกิจกรรมลงทุน</t>
  </si>
  <si>
    <t>- เงินสดรับจากการจำหน่ายสินทรัพย์ทางการเงินที่วัดมูลค่า</t>
  </si>
  <si>
    <t xml:space="preserve">  ด้วยมูลค่ายุติธรรมผ่านกำไรขาดทุนเบ็ดเสร็จอื่น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</si>
  <si>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</si>
  <si>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</si>
  <si>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</si>
  <si>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</si>
  <si>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</si>
  <si>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</si>
  <si>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</si>
  <si>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เงินสดรับจากเงินเบิกเกินบัญชีจากสถาบันการเงิน สุทธิ</t>
  </si>
  <si>
    <t>- เงินสดรับ (จ่าย) จากเงินกู้ยืมระยะสั้นจากสถาบันการเงิน สุทธิ</t>
  </si>
  <si>
    <t>- เงินสดจ่ายคืนหนี้สินสัญญาเช่า</t>
  </si>
  <si>
    <t>- เงินสดจ่ายคืนหนี้สินสัญญาเช่าภายใต้สัญญากับทรัสต์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</si>
  <si>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</si>
  <si>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</si>
  <si>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เงินปันผลจ่ายให้แก่ผู้ถือหุ้นของบริษัท</t>
  </si>
  <si>
    <t>- เงินสดจ่ายดอกเบี้ย</t>
  </si>
  <si>
    <t>เงินสดเพิ่มขึ้นจากการรวมธุรกิจ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</si>
  <si>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</si>
  <si>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</si>
  <si>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</si>
  <si>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</si>
  <si>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ซื้อสินทรัพย์ถาวรและอุปกรณ์โครงข่ายโทรคมนาคม</t>
  </si>
  <si>
    <t>และสินทรัพย์สิทธิการใช้ภายใต้สัญญาเช่า</t>
  </si>
  <si>
    <t>- (กำไร) ขาดทุนจากอัตราแลกเปลี่ยนที่ยังไม่เกิดขึ้นจริง</t>
  </si>
  <si>
    <t>- เงินสดจ่ายเพื่อซื้อหุ้นทุนซื้อคืน</t>
  </si>
  <si>
    <t>งานระหว่างทำ สุทธิ</t>
  </si>
  <si>
    <t>กำไรขาดทุนเบ็ดเสร็จอื่น - สุทธิภาษี</t>
  </si>
  <si>
    <t>เงินสดและรายการเทียบเท่าเงินสดเพิ่มขึ้น (ลดลง) สุทธิ</t>
  </si>
  <si>
    <t>- การเพิ่มขึ้นของเงินฝากสถาบันการเงินที่มีข้อจำกัดในการใช้</t>
  </si>
  <si>
    <t>เงินสดสุทธิได้มาจาก (ใช้ไปใน) กิจกรรมจัดหาเงิน</t>
  </si>
  <si>
    <t>ทางการเงินที่วัดมูลค่าด้วยมูลค่ายุติธรรมผ่าน</t>
  </si>
  <si>
    <t>การโอนผลกำไรสะสมของการตีราคาจากการขายสินทรัพย์</t>
  </si>
  <si>
    <t>สำรองเพื่อหุ้นทุนซื้อคืน</t>
  </si>
  <si>
    <t>สำรองเพื่อ</t>
  </si>
  <si>
    <t>- เงินปันผลรับจากเงินลงทุนในทรัสต์</t>
  </si>
  <si>
    <t xml:space="preserve">  เพื่อการลงทุนในอสังหาริมทรัพย์และสิทธิการเช่า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</si>
  <si>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</si>
  <si>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</si>
  <si>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</si>
  <si>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ยอดคงเหลือ ณ วันที่ 30 มิถุนายน พ.ศ. 2567</t>
  </si>
  <si>
    <t>ยอดคงเหลือ ณ วันที่ 30 มิถุนายน พ.ศ. 2568</t>
  </si>
  <si>
    <t>สำหรับรอบระยะเวลาหกเดือนสิ้นสุดวันที่ 30 มิถุนายน พ.ศ. 2568</t>
  </si>
  <si>
    <t>เงินปันผล</t>
  </si>
  <si>
    <t>- ขาดทุนจากการตัดจำหน่ายอุปกรณ์</t>
  </si>
  <si>
    <t>- เงินสดจ่ายเพื่อเงินให้กู้ยืมระยะสั้นแก่การร่วมค้า</t>
  </si>
  <si>
    <t>- เงินสดจ่ายค่าธรรมเนียมในการจัดหาเงิน</t>
  </si>
  <si>
    <t xml:space="preserve">  และเงินกู้ยืมระยะสั้นจากสถาบันการเงิน</t>
  </si>
  <si>
    <t>(พ.ศ. 2567 จำนวน 1,691,731,791 หุ้น</t>
  </si>
  <si>
    <t>การวัดมูลค่าใหม่ของภาระผูกพันผลประโยชน์</t>
  </si>
  <si>
    <t>- เงินสดจ่ายเพื่อลงทุนในบริษัทย่อย</t>
  </si>
  <si>
    <t>- เจ้าหนี้ค่าหุ้นบริษัทย่อย</t>
  </si>
  <si>
    <t>- ลูกหนี้ทุนจดทะเบียนที่ยังไม่ชำระ</t>
  </si>
  <si>
    <t>- เงินสดรับจากเงินให้กู้ยืมระยะสั้นแก่บริษัทย่อย</t>
  </si>
  <si>
    <t>หุ้นสามัญจำนวน 2,013,948,206 หุ้น</t>
  </si>
  <si>
    <t>- เงินสดรับจากการออกหุ้นสามัญ</t>
  </si>
  <si>
    <t>- เงินปันผลจ่ายให้แก่ส่วนได้เสียที่ไม่มีอำนาจควบคุม</t>
  </si>
  <si>
    <t>เงินสดสุทธิได้มาจากกิจกรรมดำเนินงาน</t>
  </si>
  <si>
    <t>- ผลขาดทุนด้านเครดิตที่คาดว่าจะเกิดขึ้น</t>
  </si>
  <si>
    <t>- เงินสดจ่ายเพื่อซื้อสินทรัพย์ทางการเงินที่วัดมูลค่า</t>
  </si>
  <si>
    <t>- เงินปันผลรับจากบริษัทย่อย</t>
  </si>
  <si>
    <t>- เงินสดจ่ายคืนเงินกู้ยืมระยะสั้นจากบริษัทย่อย สุทธิ</t>
  </si>
  <si>
    <t xml:space="preserve">  และเงินกู้ยืมระยะยาวจากสถาบันการเงิน</t>
  </si>
  <si>
    <t>เงินปันผลจ่ายของบริษัทย่อย</t>
  </si>
  <si>
    <t>- จ่ายผลประโยชน์พนักงาน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</si>
  <si>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</si>
  <si>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</si>
  <si>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</si>
  <si>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การแบ่งปันกำไร (ขาดทุน)</t>
  </si>
  <si>
    <t>การแบ่งปันกำไร (ขาดทุน) เบ็ดเสร็จรวม</t>
  </si>
  <si>
    <t>- เงินปันผลค้างรับจากบริษัทย่อย</t>
  </si>
  <si>
    <t>การเพิ่มทุนของบริษัทย่อย</t>
  </si>
  <si>
    <t>รายได้ค้างรับ สุทธิ - หมุนเวียน</t>
  </si>
  <si>
    <t>มูลค่าที่ตราไว้หุ้นละ 0.50 บาท)</t>
  </si>
  <si>
    <t>เงินปันผลจ่าย</t>
  </si>
  <si>
    <t>กำไร (ขาดทุน) ก่อนส่วนแบ่งจากเงินลงทุน</t>
  </si>
  <si>
    <t>หลังการเกษียณอายุ - สุทธิภาษี</t>
  </si>
  <si>
    <t>ผลประโยชน์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</si>
</sst>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000;\(#,##0.000000\);&quot;-&quot;;@"/>
    <numFmt numFmtId="168" formatCode="#,##0.00;\(#,##0.00\)"/>
    <numFmt numFmtId="169" formatCode="#,##0;\(#,##0\)"/>
    <numFmt numFmtId="170" formatCode="#,##0;\(#,##0\);\-"/>
    <numFmt numFmtId="171" formatCode="#,##0.00;\(#,##0.00\);&quot;-&quot;;@"/>
    <numFmt numFmtId="172" formatCode="#,##0.0;\(#,##0.0\)"/>
    <numFmt numFmtId="173" formatCode="_-* #,##0_-;\-* #,##0_-;_-* &quot;-&quot;??_-;_-@_-"/>
    <numFmt numFmtId="174" formatCode="0.0"/>
    <numFmt numFmtId="175" formatCode="#,##0.0"/>
  </numFmts>
  <fonts count="15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3"/>
      <name val="Browallia New"/>
      <family val="2"/>
    </font>
    <font>
      <sz val="13"/>
      <name val="Browallia New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0" fontId="6" fillId="0" borderId="0"/>
    <xf numFmtId="0" fontId="6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0" fontId="9" fillId="0" borderId="0"/>
    <xf numFmtId="0" fontId="9" fillId="0" borderId="0"/>
    <xf numFmtId="0" fontId="9" fillId="0" borderId="0"/>
    <xf numFmtId="165" fontId="6" fillId="0" borderId="0" applyFont="0" applyFill="0" applyBorder="0" applyAlignment="0" applyProtection="0"/>
    <xf numFmtId="0" fontId="6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43" fontId="6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1" fillId="0" borderId="0"/>
  </cellStyleXfs>
  <cellXfs count="185">
    <xf numFmtId="0" fontId="0" fillId="0" borderId="0" xfId="0"/>
    <xf numFmtId="170" fontId="8" fillId="0" borderId="0" xfId="18" applyNumberFormat="1" applyFont="1" applyFill="1" applyAlignment="1">
      <alignment horizontal="right" vertical="center"/>
    </xf>
    <xf numFmtId="170" fontId="8" fillId="0" borderId="0" xfId="18" applyNumberFormat="1" applyFont="1" applyFill="1" applyBorder="1" applyAlignment="1">
      <alignment horizontal="right" vertical="center"/>
    </xf>
    <xf numFmtId="169" fontId="8" fillId="0" borderId="0" xfId="15" quotePrefix="1" applyNumberFormat="1" applyFont="1" applyAlignment="1">
      <alignment horizontal="left" vertical="center"/>
    </xf>
    <xf numFmtId="170" fontId="7" fillId="0" borderId="2" xfId="12" applyNumberFormat="1" applyFont="1" applyFill="1" applyBorder="1" applyAlignment="1">
      <alignment horizontal="right" vertical="center" wrapText="1"/>
    </xf>
    <xf numFmtId="170" fontId="7" fillId="0" borderId="0" xfId="12" applyNumberFormat="1" applyFont="1" applyFill="1" applyBorder="1" applyAlignment="1">
      <alignment horizontal="right" vertical="center" wrapText="1"/>
    </xf>
    <xf numFmtId="170" fontId="7" fillId="0" borderId="4" xfId="12" applyNumberFormat="1" applyFont="1" applyFill="1" applyBorder="1" applyAlignment="1">
      <alignment horizontal="right" vertical="center" wrapText="1"/>
    </xf>
    <xf numFmtId="170" fontId="8" fillId="0" borderId="0" xfId="33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73" fontId="7" fillId="0" borderId="0" xfId="18" applyNumberFormat="1" applyFont="1" applyFill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6" fontId="7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73" fontId="7" fillId="0" borderId="2" xfId="18" applyNumberFormat="1" applyFont="1" applyFill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70" fontId="7" fillId="0" borderId="0" xfId="1" applyNumberFormat="1" applyFont="1" applyAlignment="1">
      <alignment horizontal="right" vertical="center"/>
    </xf>
    <xf numFmtId="170" fontId="7" fillId="0" borderId="0" xfId="1" applyNumberFormat="1" applyFont="1" applyAlignment="1">
      <alignment vertical="center"/>
    </xf>
    <xf numFmtId="170" fontId="7" fillId="0" borderId="0" xfId="18" applyNumberFormat="1" applyFont="1" applyFill="1" applyAlignment="1">
      <alignment horizontal="right" vertical="center"/>
    </xf>
    <xf numFmtId="166" fontId="7" fillId="0" borderId="0" xfId="1" quotePrefix="1" applyNumberFormat="1" applyFont="1" applyAlignment="1">
      <alignment horizontal="right" vertical="center"/>
    </xf>
    <xf numFmtId="170" fontId="7" fillId="0" borderId="1" xfId="1" applyNumberFormat="1" applyFont="1" applyBorder="1" applyAlignment="1">
      <alignment horizontal="right" vertical="center"/>
    </xf>
    <xf numFmtId="170" fontId="7" fillId="0" borderId="1" xfId="18" applyNumberFormat="1" applyFont="1" applyFill="1" applyBorder="1" applyAlignment="1">
      <alignment horizontal="right" vertical="center"/>
    </xf>
    <xf numFmtId="170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70" fontId="8" fillId="0" borderId="0" xfId="1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1" applyNumberFormat="1" applyFont="1" applyAlignment="1">
      <alignment vertical="center"/>
    </xf>
    <xf numFmtId="3" fontId="8" fillId="0" borderId="0" xfId="1" applyNumberFormat="1" applyFont="1" applyAlignment="1">
      <alignment horizontal="center" vertical="center"/>
    </xf>
    <xf numFmtId="170" fontId="8" fillId="0" borderId="1" xfId="0" applyNumberFormat="1" applyFont="1" applyBorder="1" applyAlignment="1">
      <alignment horizontal="right" vertical="center"/>
    </xf>
    <xf numFmtId="170" fontId="8" fillId="0" borderId="2" xfId="18" applyNumberFormat="1" applyFont="1" applyFill="1" applyBorder="1" applyAlignment="1">
      <alignment horizontal="right" vertical="center"/>
    </xf>
    <xf numFmtId="170" fontId="8" fillId="0" borderId="2" xfId="0" applyNumberFormat="1" applyFont="1" applyBorder="1" applyAlignment="1">
      <alignment horizontal="right" vertical="center"/>
    </xf>
    <xf numFmtId="170" fontId="8" fillId="0" borderId="1" xfId="1" applyNumberFormat="1" applyFont="1" applyBorder="1" applyAlignment="1">
      <alignment horizontal="right" vertical="center"/>
    </xf>
    <xf numFmtId="170" fontId="8" fillId="0" borderId="1" xfId="18" applyNumberFormat="1" applyFont="1" applyFill="1" applyBorder="1" applyAlignment="1">
      <alignment horizontal="right" vertical="center"/>
    </xf>
    <xf numFmtId="170" fontId="8" fillId="0" borderId="0" xfId="18" applyNumberFormat="1" applyFont="1" applyFill="1" applyAlignment="1">
      <alignment vertical="center"/>
    </xf>
    <xf numFmtId="170" fontId="8" fillId="0" borderId="2" xfId="1" applyNumberFormat="1" applyFont="1" applyBorder="1" applyAlignment="1">
      <alignment horizontal="right" vertical="center"/>
    </xf>
    <xf numFmtId="170" fontId="8" fillId="0" borderId="3" xfId="1" applyNumberFormat="1" applyFont="1" applyBorder="1" applyAlignment="1">
      <alignment horizontal="right" vertical="center"/>
    </xf>
    <xf numFmtId="170" fontId="8" fillId="0" borderId="3" xfId="18" applyNumberFormat="1" applyFont="1" applyFill="1" applyBorder="1" applyAlignment="1">
      <alignment horizontal="right" vertical="center"/>
    </xf>
    <xf numFmtId="0" fontId="8" fillId="0" borderId="1" xfId="1" applyFont="1" applyBorder="1" applyAlignment="1">
      <alignment horizontal="left" vertical="center"/>
    </xf>
    <xf numFmtId="166" fontId="8" fillId="0" borderId="1" xfId="1" applyNumberFormat="1" applyFont="1" applyBorder="1" applyAlignment="1">
      <alignment horizontal="left" vertical="center"/>
    </xf>
    <xf numFmtId="173" fontId="8" fillId="0" borderId="1" xfId="18" applyNumberFormat="1" applyFont="1" applyFill="1" applyBorder="1" applyAlignment="1">
      <alignment horizontal="left" vertical="center"/>
    </xf>
    <xf numFmtId="166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173" fontId="8" fillId="0" borderId="0" xfId="18" applyNumberFormat="1" applyFont="1" applyFill="1" applyAlignment="1">
      <alignment horizontal="left" vertical="center"/>
    </xf>
    <xf numFmtId="0" fontId="8" fillId="0" borderId="0" xfId="0" applyFont="1" applyAlignment="1">
      <alignment vertical="center"/>
    </xf>
    <xf numFmtId="170" fontId="8" fillId="0" borderId="4" xfId="1" applyNumberFormat="1" applyFont="1" applyBorder="1" applyAlignment="1">
      <alignment horizontal="right" vertical="center"/>
    </xf>
    <xf numFmtId="170" fontId="8" fillId="0" borderId="4" xfId="18" applyNumberFormat="1" applyFont="1" applyFill="1" applyBorder="1" applyAlignment="1">
      <alignment horizontal="right" vertical="center"/>
    </xf>
    <xf numFmtId="170" fontId="8" fillId="0" borderId="1" xfId="18" applyNumberFormat="1" applyFont="1" applyFill="1" applyBorder="1" applyAlignment="1">
      <alignment vertical="center"/>
    </xf>
    <xf numFmtId="170" fontId="8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3" fontId="8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right" vertical="center"/>
    </xf>
    <xf numFmtId="173" fontId="8" fillId="0" borderId="1" xfId="18" applyNumberFormat="1" applyFont="1" applyFill="1" applyBorder="1" applyAlignment="1">
      <alignment horizontal="right" vertical="center"/>
    </xf>
    <xf numFmtId="170" fontId="8" fillId="0" borderId="5" xfId="18" applyNumberFormat="1" applyFont="1" applyFill="1" applyBorder="1" applyAlignment="1">
      <alignment horizontal="right" vertical="center"/>
    </xf>
    <xf numFmtId="170" fontId="8" fillId="0" borderId="5" xfId="1" applyNumberFormat="1" applyFont="1" applyBorder="1" applyAlignment="1">
      <alignment horizontal="right" vertical="center"/>
    </xf>
    <xf numFmtId="170" fontId="8" fillId="0" borderId="4" xfId="0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vertical="center"/>
    </xf>
    <xf numFmtId="173" fontId="8" fillId="0" borderId="0" xfId="18" applyNumberFormat="1" applyFont="1" applyFill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9" fontId="7" fillId="0" borderId="0" xfId="15" applyNumberFormat="1" applyFont="1" applyAlignment="1">
      <alignment horizontal="left" vertical="center"/>
    </xf>
    <xf numFmtId="169" fontId="8" fillId="0" borderId="0" xfId="15" applyNumberFormat="1" applyFont="1" applyAlignment="1">
      <alignment horizontal="center" vertical="center"/>
    </xf>
    <xf numFmtId="169" fontId="8" fillId="0" borderId="0" xfId="15" applyNumberFormat="1" applyFont="1" applyAlignment="1">
      <alignment horizontal="left" vertical="center"/>
    </xf>
    <xf numFmtId="170" fontId="8" fillId="0" borderId="0" xfId="15" applyNumberFormat="1" applyFont="1" applyAlignment="1">
      <alignment horizontal="right" vertical="center"/>
    </xf>
    <xf numFmtId="164" fontId="8" fillId="0" borderId="0" xfId="15" applyNumberFormat="1" applyFont="1" applyAlignment="1">
      <alignment horizontal="left" vertical="center"/>
    </xf>
    <xf numFmtId="169" fontId="7" fillId="0" borderId="0" xfId="10" applyNumberFormat="1" applyFont="1" applyAlignment="1">
      <alignment horizontal="right" vertical="center"/>
    </xf>
    <xf numFmtId="169" fontId="8" fillId="0" borderId="0" xfId="15" applyNumberFormat="1" applyFont="1" applyAlignment="1">
      <alignment vertical="center"/>
    </xf>
    <xf numFmtId="169" fontId="7" fillId="0" borderId="1" xfId="15" applyNumberFormat="1" applyFont="1" applyBorder="1" applyAlignment="1">
      <alignment horizontal="left" vertical="center"/>
    </xf>
    <xf numFmtId="169" fontId="8" fillId="0" borderId="1" xfId="15" applyNumberFormat="1" applyFont="1" applyBorder="1" applyAlignment="1">
      <alignment horizontal="center" vertical="center"/>
    </xf>
    <xf numFmtId="169" fontId="8" fillId="0" borderId="1" xfId="15" applyNumberFormat="1" applyFont="1" applyBorder="1" applyAlignment="1">
      <alignment horizontal="left" vertical="center"/>
    </xf>
    <xf numFmtId="170" fontId="8" fillId="0" borderId="1" xfId="15" applyNumberFormat="1" applyFont="1" applyBorder="1" applyAlignment="1">
      <alignment horizontal="right" vertical="center"/>
    </xf>
    <xf numFmtId="164" fontId="8" fillId="0" borderId="1" xfId="15" applyNumberFormat="1" applyFont="1" applyBorder="1" applyAlignment="1">
      <alignment horizontal="left" vertical="center"/>
    </xf>
    <xf numFmtId="169" fontId="7" fillId="0" borderId="0" xfId="15" applyNumberFormat="1" applyFont="1" applyAlignment="1">
      <alignment horizontal="center" vertical="center"/>
    </xf>
    <xf numFmtId="169" fontId="7" fillId="0" borderId="1" xfId="15" applyNumberFormat="1" applyFont="1" applyBorder="1" applyAlignment="1">
      <alignment horizontal="center" vertical="center"/>
    </xf>
    <xf numFmtId="170" fontId="7" fillId="0" borderId="1" xfId="8" applyNumberFormat="1" applyFont="1" applyBorder="1" applyAlignment="1">
      <alignment horizontal="right" vertical="center"/>
    </xf>
    <xf numFmtId="169" fontId="7" fillId="0" borderId="0" xfId="8" applyNumberFormat="1" applyFont="1" applyAlignment="1">
      <alignment horizontal="left" vertical="center"/>
    </xf>
    <xf numFmtId="170" fontId="7" fillId="0" borderId="0" xfId="8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164" fontId="8" fillId="0" borderId="0" xfId="15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72" fontId="8" fillId="0" borderId="0" xfId="15" applyNumberFormat="1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170" fontId="8" fillId="0" borderId="4" xfId="15" applyNumberFormat="1" applyFont="1" applyBorder="1" applyAlignment="1">
      <alignment horizontal="right" vertical="center"/>
    </xf>
    <xf numFmtId="164" fontId="8" fillId="0" borderId="0" xfId="15" applyNumberFormat="1" applyFont="1" applyAlignment="1">
      <alignment horizontal="center" vertical="center"/>
    </xf>
    <xf numFmtId="170" fontId="8" fillId="0" borderId="0" xfId="8" applyNumberFormat="1" applyFont="1" applyAlignment="1">
      <alignment horizontal="right" vertical="center"/>
    </xf>
    <xf numFmtId="169" fontId="8" fillId="0" borderId="0" xfId="15" applyNumberFormat="1" applyFont="1" applyAlignment="1">
      <alignment horizontal="right" vertical="center"/>
    </xf>
    <xf numFmtId="170" fontId="8" fillId="0" borderId="4" xfId="8" applyNumberFormat="1" applyFont="1" applyBorder="1" applyAlignment="1">
      <alignment horizontal="right" vertical="center"/>
    </xf>
    <xf numFmtId="170" fontId="8" fillId="0" borderId="1" xfId="8" applyNumberFormat="1" applyFont="1" applyBorder="1" applyAlignment="1">
      <alignment horizontal="right" vertical="center"/>
    </xf>
    <xf numFmtId="169" fontId="8" fillId="0" borderId="0" xfId="8" applyNumberFormat="1" applyFont="1" applyAlignment="1">
      <alignment horizontal="left" vertical="center"/>
    </xf>
    <xf numFmtId="169" fontId="7" fillId="0" borderId="0" xfId="19" applyNumberFormat="1" applyFont="1" applyAlignment="1">
      <alignment horizontal="left" vertical="center"/>
    </xf>
    <xf numFmtId="169" fontId="8" fillId="0" borderId="0" xfId="19" quotePrefix="1" applyNumberFormat="1" applyFont="1" applyAlignment="1">
      <alignment horizontal="left" vertical="center"/>
    </xf>
    <xf numFmtId="169" fontId="8" fillId="0" borderId="0" xfId="19" applyNumberFormat="1" applyFont="1" applyAlignment="1">
      <alignment horizontal="left" vertical="center"/>
    </xf>
    <xf numFmtId="169" fontId="7" fillId="0" borderId="0" xfId="19" applyNumberFormat="1" applyFont="1" applyAlignment="1">
      <alignment horizontal="center" vertical="center"/>
    </xf>
    <xf numFmtId="169" fontId="8" fillId="0" borderId="0" xfId="19" applyNumberFormat="1" applyFont="1" applyAlignment="1">
      <alignment horizontal="right" vertical="center"/>
    </xf>
    <xf numFmtId="0" fontId="8" fillId="0" borderId="0" xfId="9" applyFont="1" applyAlignment="1">
      <alignment horizontal="center" vertical="center"/>
    </xf>
    <xf numFmtId="169" fontId="8" fillId="0" borderId="0" xfId="17" quotePrefix="1" applyNumberFormat="1" applyFont="1" applyAlignment="1">
      <alignment horizontal="left" vertical="center"/>
    </xf>
    <xf numFmtId="169" fontId="8" fillId="0" borderId="0" xfId="17" applyNumberFormat="1" applyFont="1" applyAlignment="1">
      <alignment horizontal="left" vertical="center"/>
    </xf>
    <xf numFmtId="169" fontId="8" fillId="0" borderId="4" xfId="15" applyNumberFormat="1" applyFont="1" applyBorder="1" applyAlignment="1">
      <alignment horizontal="left" vertical="center"/>
    </xf>
    <xf numFmtId="169" fontId="7" fillId="0" borderId="4" xfId="15" applyNumberFormat="1" applyFont="1" applyBorder="1" applyAlignment="1">
      <alignment horizontal="center" vertical="center"/>
    </xf>
    <xf numFmtId="169" fontId="7" fillId="0" borderId="4" xfId="15" applyNumberFormat="1" applyFont="1" applyBorder="1" applyAlignment="1">
      <alignment horizontal="left" vertical="center"/>
    </xf>
    <xf numFmtId="169" fontId="8" fillId="0" borderId="4" xfId="8" applyNumberFormat="1" applyFont="1" applyBorder="1" applyAlignment="1">
      <alignment horizontal="left" vertical="center"/>
    </xf>
    <xf numFmtId="170" fontId="7" fillId="0" borderId="0" xfId="15" applyNumberFormat="1" applyFont="1" applyAlignment="1">
      <alignment horizontal="right" vertical="center"/>
    </xf>
    <xf numFmtId="170" fontId="8" fillId="0" borderId="3" xfId="8" applyNumberFormat="1" applyFont="1" applyBorder="1" applyAlignment="1">
      <alignment horizontal="right" vertical="center"/>
    </xf>
    <xf numFmtId="169" fontId="7" fillId="0" borderId="0" xfId="9" applyNumberFormat="1" applyFont="1" applyAlignment="1">
      <alignment horizontal="left" vertical="center"/>
    </xf>
    <xf numFmtId="169" fontId="8" fillId="0" borderId="0" xfId="9" applyNumberFormat="1" applyFont="1" applyAlignment="1">
      <alignment horizontal="center" vertical="center"/>
    </xf>
    <xf numFmtId="169" fontId="8" fillId="0" borderId="0" xfId="9" applyNumberFormat="1" applyFont="1" applyAlignment="1">
      <alignment horizontal="right" vertical="center"/>
    </xf>
    <xf numFmtId="169" fontId="8" fillId="0" borderId="0" xfId="9" applyNumberFormat="1" applyFont="1" applyAlignment="1">
      <alignment horizontal="left" vertical="center"/>
    </xf>
    <xf numFmtId="169" fontId="8" fillId="0" borderId="0" xfId="9" applyNumberFormat="1" applyFont="1" applyAlignment="1">
      <alignment vertical="center"/>
    </xf>
    <xf numFmtId="169" fontId="7" fillId="0" borderId="1" xfId="11" applyNumberFormat="1" applyFont="1" applyBorder="1" applyAlignment="1">
      <alignment horizontal="left" vertical="center"/>
    </xf>
    <xf numFmtId="169" fontId="7" fillId="0" borderId="2" xfId="9" applyNumberFormat="1" applyFont="1" applyBorder="1" applyAlignment="1">
      <alignment horizontal="left" vertical="center"/>
    </xf>
    <xf numFmtId="169" fontId="8" fillId="0" borderId="2" xfId="9" applyNumberFormat="1" applyFont="1" applyBorder="1" applyAlignment="1">
      <alignment horizontal="center" vertical="center"/>
    </xf>
    <xf numFmtId="169" fontId="8" fillId="0" borderId="2" xfId="9" applyNumberFormat="1" applyFont="1" applyBorder="1" applyAlignment="1">
      <alignment horizontal="right" vertical="center"/>
    </xf>
    <xf numFmtId="169" fontId="8" fillId="0" borderId="2" xfId="9" applyNumberFormat="1" applyFont="1" applyBorder="1" applyAlignment="1">
      <alignment horizontal="left" vertical="center"/>
    </xf>
    <xf numFmtId="170" fontId="8" fillId="0" borderId="0" xfId="9" applyNumberFormat="1" applyFont="1" applyAlignment="1">
      <alignment horizontal="center" vertical="center"/>
    </xf>
    <xf numFmtId="169" fontId="7" fillId="0" borderId="0" xfId="9" applyNumberFormat="1" applyFont="1" applyAlignment="1">
      <alignment horizontal="right" vertical="center"/>
    </xf>
    <xf numFmtId="170" fontId="8" fillId="0" borderId="0" xfId="9" applyNumberFormat="1" applyFont="1" applyAlignment="1">
      <alignment horizontal="right" vertical="center"/>
    </xf>
    <xf numFmtId="170" fontId="7" fillId="0" borderId="0" xfId="9" applyNumberFormat="1" applyFont="1" applyAlignment="1">
      <alignment horizontal="right" vertical="center"/>
    </xf>
    <xf numFmtId="170" fontId="7" fillId="0" borderId="4" xfId="14" applyNumberFormat="1" applyFont="1" applyBorder="1" applyAlignment="1">
      <alignment horizontal="right" vertical="center"/>
    </xf>
    <xf numFmtId="170" fontId="7" fillId="0" borderId="0" xfId="14" applyNumberFormat="1" applyFont="1" applyAlignment="1">
      <alignment horizontal="right" vertical="center"/>
    </xf>
    <xf numFmtId="169" fontId="7" fillId="0" borderId="0" xfId="14" applyNumberFormat="1" applyFont="1" applyAlignment="1">
      <alignment horizontal="right" vertical="center"/>
    </xf>
    <xf numFmtId="0" fontId="8" fillId="0" borderId="0" xfId="13" applyFont="1" applyAlignment="1">
      <alignment vertical="center"/>
    </xf>
    <xf numFmtId="3" fontId="8" fillId="0" borderId="0" xfId="9" applyNumberFormat="1" applyFont="1" applyAlignment="1">
      <alignment horizontal="right" vertical="center"/>
    </xf>
    <xf numFmtId="172" fontId="8" fillId="0" borderId="0" xfId="9" applyNumberFormat="1" applyFont="1" applyAlignment="1">
      <alignment horizontal="center" vertical="center"/>
    </xf>
    <xf numFmtId="170" fontId="8" fillId="0" borderId="4" xfId="9" applyNumberFormat="1" applyFont="1" applyBorder="1" applyAlignment="1">
      <alignment horizontal="right" vertical="center"/>
    </xf>
    <xf numFmtId="0" fontId="7" fillId="0" borderId="0" xfId="13" applyFont="1" applyAlignment="1">
      <alignment vertical="center"/>
    </xf>
    <xf numFmtId="169" fontId="8" fillId="0" borderId="5" xfId="9" applyNumberFormat="1" applyFont="1" applyBorder="1" applyAlignment="1">
      <alignment vertical="center"/>
    </xf>
    <xf numFmtId="170" fontId="8" fillId="0" borderId="6" xfId="9" applyNumberFormat="1" applyFont="1" applyBorder="1" applyAlignment="1">
      <alignment horizontal="right" vertical="center"/>
    </xf>
    <xf numFmtId="169" fontId="8" fillId="0" borderId="4" xfId="9" applyNumberFormat="1" applyFont="1" applyBorder="1" applyAlignment="1">
      <alignment horizontal="left" vertical="center"/>
    </xf>
    <xf numFmtId="169" fontId="8" fillId="0" borderId="4" xfId="9" applyNumberFormat="1" applyFont="1" applyBorder="1" applyAlignment="1">
      <alignment horizontal="center" vertical="center"/>
    </xf>
    <xf numFmtId="169" fontId="8" fillId="0" borderId="4" xfId="9" applyNumberFormat="1" applyFont="1" applyBorder="1" applyAlignment="1">
      <alignment vertical="center"/>
    </xf>
    <xf numFmtId="169" fontId="8" fillId="0" borderId="2" xfId="9" applyNumberFormat="1" applyFont="1" applyBorder="1" applyAlignment="1">
      <alignment vertical="center"/>
    </xf>
    <xf numFmtId="166" fontId="8" fillId="0" borderId="4" xfId="2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8" fontId="8" fillId="0" borderId="0" xfId="1" applyNumberFormat="1" applyFont="1" applyAlignment="1">
      <alignment horizontal="left" vertical="center"/>
    </xf>
    <xf numFmtId="166" fontId="8" fillId="0" borderId="1" xfId="2" applyNumberFormat="1" applyFont="1" applyBorder="1" applyAlignment="1">
      <alignment horizontal="right" vertical="center"/>
    </xf>
    <xf numFmtId="168" fontId="7" fillId="0" borderId="0" xfId="1" applyNumberFormat="1" applyFont="1" applyAlignment="1">
      <alignment vertical="center"/>
    </xf>
    <xf numFmtId="166" fontId="8" fillId="0" borderId="4" xfId="1" applyNumberFormat="1" applyFont="1" applyBorder="1" applyAlignment="1">
      <alignment horizontal="right" vertical="center"/>
    </xf>
    <xf numFmtId="166" fontId="8" fillId="0" borderId="1" xfId="1" applyNumberFormat="1" applyFont="1" applyBorder="1" applyAlignment="1">
      <alignment vertical="center"/>
    </xf>
    <xf numFmtId="169" fontId="7" fillId="0" borderId="0" xfId="3" applyNumberFormat="1" applyFont="1" applyAlignment="1">
      <alignment horizontal="left" vertical="center"/>
    </xf>
    <xf numFmtId="166" fontId="8" fillId="0" borderId="3" xfId="1" applyNumberFormat="1" applyFont="1" applyBorder="1" applyAlignment="1">
      <alignment horizontal="right" vertical="center"/>
    </xf>
    <xf numFmtId="0" fontId="8" fillId="0" borderId="0" xfId="32" applyFont="1"/>
    <xf numFmtId="170" fontId="8" fillId="0" borderId="0" xfId="3" applyNumberFormat="1" applyFont="1" applyAlignment="1">
      <alignment horizontal="right" vertical="center"/>
    </xf>
    <xf numFmtId="169" fontId="8" fillId="0" borderId="0" xfId="3" applyNumberFormat="1" applyFont="1" applyAlignment="1">
      <alignment vertical="center"/>
    </xf>
    <xf numFmtId="169" fontId="8" fillId="0" borderId="0" xfId="3" quotePrefix="1" applyNumberFormat="1" applyFont="1" applyAlignment="1">
      <alignment horizontal="left" vertical="center"/>
    </xf>
    <xf numFmtId="169" fontId="8" fillId="0" borderId="0" xfId="6" quotePrefix="1" applyNumberFormat="1" applyFont="1" applyAlignment="1">
      <alignment horizontal="left" vertical="center"/>
    </xf>
    <xf numFmtId="170" fontId="8" fillId="0" borderId="4" xfId="3" applyNumberFormat="1" applyFont="1" applyBorder="1" applyAlignment="1">
      <alignment horizontal="right" vertical="center"/>
    </xf>
    <xf numFmtId="169" fontId="8" fillId="0" borderId="0" xfId="6" applyNumberFormat="1" applyFont="1" applyAlignment="1">
      <alignment horizontal="left" vertical="center"/>
    </xf>
    <xf numFmtId="170" fontId="8" fillId="0" borderId="6" xfId="3" applyNumberFormat="1" applyFont="1" applyBorder="1" applyAlignment="1">
      <alignment horizontal="right" vertical="center"/>
    </xf>
    <xf numFmtId="169" fontId="7" fillId="0" borderId="0" xfId="3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left" vertical="center"/>
    </xf>
    <xf numFmtId="170" fontId="7" fillId="0" borderId="0" xfId="6" applyNumberFormat="1" applyFont="1" applyAlignment="1">
      <alignment horizontal="center" vertical="center"/>
    </xf>
    <xf numFmtId="169" fontId="7" fillId="0" borderId="0" xfId="6" applyNumberFormat="1" applyFont="1" applyAlignment="1">
      <alignment horizontal="left" vertical="center"/>
    </xf>
    <xf numFmtId="171" fontId="8" fillId="0" borderId="0" xfId="1" applyNumberFormat="1" applyFont="1" applyAlignment="1">
      <alignment horizontal="right" vertical="center"/>
    </xf>
    <xf numFmtId="169" fontId="8" fillId="0" borderId="0" xfId="16" quotePrefix="1" applyNumberFormat="1" applyFont="1" applyAlignment="1">
      <alignment horizontal="left" vertical="center"/>
    </xf>
    <xf numFmtId="169" fontId="8" fillId="0" borderId="0" xfId="16" applyNumberFormat="1" applyFont="1" applyAlignment="1">
      <alignment horizontal="right" vertical="center"/>
    </xf>
    <xf numFmtId="169" fontId="8" fillId="0" borderId="0" xfId="16" applyNumberFormat="1" applyFont="1" applyAlignment="1">
      <alignment horizontal="left" vertical="center"/>
    </xf>
    <xf numFmtId="174" fontId="8" fillId="0" borderId="0" xfId="1" quotePrefix="1" applyNumberFormat="1" applyFont="1" applyAlignment="1">
      <alignment horizontal="center" vertical="center"/>
    </xf>
    <xf numFmtId="2" fontId="8" fillId="0" borderId="0" xfId="9" applyNumberFormat="1" applyFont="1" applyAlignment="1">
      <alignment horizontal="center" vertical="center"/>
    </xf>
    <xf numFmtId="1" fontId="8" fillId="0" borderId="0" xfId="9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169" fontId="8" fillId="0" borderId="0" xfId="9" quotePrefix="1" applyNumberFormat="1" applyFont="1" applyAlignment="1">
      <alignment horizontal="left" vertical="center"/>
    </xf>
    <xf numFmtId="175" fontId="8" fillId="0" borderId="0" xfId="1" applyNumberFormat="1" applyFont="1" applyAlignment="1">
      <alignment horizontal="center" vertical="center"/>
    </xf>
    <xf numFmtId="169" fontId="8" fillId="0" borderId="0" xfId="35" quotePrefix="1" applyNumberFormat="1" applyFont="1" applyAlignment="1">
      <alignment horizontal="left" vertical="center"/>
    </xf>
    <xf numFmtId="169" fontId="7" fillId="0" borderId="0" xfId="9" applyNumberFormat="1" applyFont="1" applyAlignment="1">
      <alignment horizontal="center" vertical="center"/>
    </xf>
    <xf numFmtId="169" fontId="7" fillId="0" borderId="4" xfId="9" applyNumberFormat="1" applyFont="1" applyBorder="1" applyAlignment="1">
      <alignment horizontal="right" vertical="center"/>
    </xf>
    <xf numFmtId="170" fontId="14" fillId="0" borderId="0" xfId="9" applyNumberFormat="1" applyFont="1" applyAlignment="1">
      <alignment horizontal="right" vertical="center"/>
    </xf>
    <xf numFmtId="169" fontId="7" fillId="0" borderId="0" xfId="9" applyNumberFormat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7" fillId="0" borderId="2" xfId="1" applyFont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70" fontId="7" fillId="0" borderId="4" xfId="12" applyNumberFormat="1" applyFont="1" applyFill="1" applyBorder="1" applyAlignment="1">
      <alignment horizontal="right" vertical="center" wrapText="1"/>
    </xf>
    <xf numFmtId="169" fontId="7" fillId="0" borderId="7" xfId="9" applyNumberFormat="1" applyFont="1" applyBorder="1" applyAlignment="1">
      <alignment horizontal="center" vertical="center"/>
    </xf>
    <xf numFmtId="169" fontId="7" fillId="0" borderId="2" xfId="9" applyNumberFormat="1" applyFont="1" applyBorder="1" applyAlignment="1">
      <alignment horizontal="center" vertical="center"/>
    </xf>
    <xf numFmtId="170" fontId="7" fillId="0" borderId="2" xfId="9" applyNumberFormat="1" applyFont="1" applyBorder="1" applyAlignment="1">
      <alignment horizontal="right" vertical="center"/>
    </xf>
    <xf numFmtId="169" fontId="7" fillId="0" borderId="4" xfId="9" applyNumberFormat="1" applyFont="1" applyBorder="1" applyAlignment="1">
      <alignment horizontal="center" vertical="center"/>
    </xf>
    <xf numFmtId="169" fontId="8" fillId="0" borderId="4" xfId="15" applyNumberFormat="1" applyFont="1" applyBorder="1" applyAlignment="1">
      <alignment horizontal="left" vertical="center" shrinkToFit="1"/>
    </xf>
  </cellXfs>
  <cellStyles count="37">
    <cellStyle name="Comma" xfId="18" builtinId="3"/>
    <cellStyle name="Comma 10" xfId="28" xr:uid="{F5E7800F-FF68-4AC6-81C0-8EC55F4F8B2C}"/>
    <cellStyle name="Comma 12 2 2 6 3" xfId="12" xr:uid="{3E45F9F0-805E-49A5-BF66-A62BA7FA03B9}"/>
    <cellStyle name="Comma 12 2 2 6 3 2" xfId="23" xr:uid="{C2297BD4-825A-4C6E-A91A-F7572B0B91E8}"/>
    <cellStyle name="Comma 2" xfId="24" xr:uid="{C6F5A13C-9C79-4186-AF9A-0F3B6B96E766}"/>
    <cellStyle name="Comma 64" xfId="5" xr:uid="{496A84AB-E11D-4053-B6D6-1853EE6FB098}"/>
    <cellStyle name="Comma 64 2" xfId="21" xr:uid="{4D455C1E-1F57-4B2A-B88D-4473311DDA99}"/>
    <cellStyle name="Comma 64 3" xfId="30" xr:uid="{7AD385EB-D61A-4E93-8C0C-7BCC1A8B14F2}"/>
    <cellStyle name="Comma 64 4" xfId="33" xr:uid="{D3452523-FF4A-48BD-AC37-A784CE2DB7B1}"/>
    <cellStyle name="Normal" xfId="0" builtinId="0"/>
    <cellStyle name="Normal 10" xfId="2" xr:uid="{24075596-B859-4E68-B937-FAC190D667CC}"/>
    <cellStyle name="Normal 10 4" xfId="10" xr:uid="{F5538B2E-A1C5-4D83-81C2-C5D76E67B740}"/>
    <cellStyle name="Normal 10 4 2" xfId="26" xr:uid="{66758219-667C-41D4-A27A-6123926D3602}"/>
    <cellStyle name="Normal 10 5" xfId="25" xr:uid="{C847F141-919E-4338-AE84-4078D843157E}"/>
    <cellStyle name="Normal 2" xfId="15" xr:uid="{3B2E37F2-D2FD-4BC6-80BB-EFD816226B33}"/>
    <cellStyle name="Normal 2 13" xfId="9" xr:uid="{B7E85EBD-2D7F-4B44-9F3A-839B2A828CAB}"/>
    <cellStyle name="Normal 2 13 3 2" xfId="14" xr:uid="{3FD9F39F-D3DB-4039-AA5E-A35DDFEBD951}"/>
    <cellStyle name="Normal 2 2" xfId="17" xr:uid="{FA9FC3E7-58DE-4991-A193-8AC8A5F9314F}"/>
    <cellStyle name="Normal 2 2 2" xfId="19" xr:uid="{AFB4007F-4AE4-4B9A-AE66-0CAFBB38D944}"/>
    <cellStyle name="Normal 2 2 2 3" xfId="35" xr:uid="{F5478B3A-82E3-418B-8C90-4B668242773A}"/>
    <cellStyle name="Normal 2 60" xfId="16" xr:uid="{FA3030E0-EA0D-4AD2-B3CA-F1686CF1D5C2}"/>
    <cellStyle name="Normal 3" xfId="8" xr:uid="{A818058F-FAA8-43A4-BED1-49AFB6B91D29}"/>
    <cellStyle name="Normal 3 2 2 3" xfId="36" xr:uid="{E4E67B3A-69AA-49C6-9A99-FCA81196D151}"/>
    <cellStyle name="Normal 3 5" xfId="6" xr:uid="{33E96404-1B07-49FB-9D60-4076B922115B}"/>
    <cellStyle name="Normal 3 5 2" xfId="27" xr:uid="{87E1635D-3FDA-478F-AAA7-58AAEACFE35A}"/>
    <cellStyle name="Normal 68" xfId="7" xr:uid="{903717CD-C84B-41C9-8F8D-D808B88DDB85}"/>
    <cellStyle name="Normal 68 2" xfId="22" xr:uid="{F490068E-5454-46DB-9CAE-7D71C5FA1B7D}"/>
    <cellStyle name="Normal 68 2 2" xfId="31" xr:uid="{D919C5E1-1A75-4C7E-90F5-E5D2B6C6F4D0}"/>
    <cellStyle name="Normal 68 3" xfId="34" xr:uid="{A7773222-86B6-4CDC-9F86-6035B2A6CF6D}"/>
    <cellStyle name="Normal 86" xfId="4" xr:uid="{87BAA0CC-F74C-4EF3-B7C7-A067459EB467}"/>
    <cellStyle name="Normal 86 2" xfId="20" xr:uid="{204DBD2A-215F-4E5B-8C8E-4CB6C46E6A01}"/>
    <cellStyle name="Normal 86 3" xfId="29" xr:uid="{C28C2A81-1230-40DF-860B-351A373B2553}"/>
    <cellStyle name="Normal 86 4" xfId="32" xr:uid="{9FD6C5A4-20AC-4557-864F-AF69BCB9BF31}"/>
    <cellStyle name="Normal_Book4" xfId="1" xr:uid="{AC8A0720-EF57-43F9-8074-1C7B6A9EB4B0}"/>
    <cellStyle name="Normal_EGCO_June10 TE 2" xfId="3" xr:uid="{083F10A4-D06C-474E-B48B-52C76D067C8E}"/>
    <cellStyle name="Normal_KEGCO_2002" xfId="13" xr:uid="{834318C4-ABC3-4E8F-86B3-8C03EE97EB87}"/>
    <cellStyle name="Normal_Sheet7 2" xfId="11" xr:uid="{BFEFC9E2-D06B-4A30-A786-572D5A3BDFF6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B926-AD17-4CEF-A55A-603127666019}">
  <dimension ref="A1:O140"/>
  <sheetViews>
    <sheetView showWhiteSpace="0" topLeftCell="A145" zoomScale="115" zoomScaleNormal="115" zoomScaleSheetLayoutView="115" zoomScalePageLayoutView="80" workbookViewId="0"/>
  </sheetViews>
  <sheetFormatPr defaultColWidth="9.140625" defaultRowHeight="21.75" customHeight="1"/>
  <cols>
    <col min="1" max="5" width="1.42578125" style="27" customWidth="1"/>
    <col min="6" max="6" width="32.7109375" style="27" customWidth="1"/>
    <col min="7" max="7" width="7.42578125" style="28" customWidth="1"/>
    <col min="8" max="8" width="0.7109375" style="28" customWidth="1"/>
    <col min="9" max="9" width="13.85546875" style="64" customWidth="1"/>
    <col min="10" max="10" width="0.7109375" style="28" customWidth="1"/>
    <col min="11" max="11" width="12.7109375" style="62" customWidth="1"/>
    <col min="12" max="12" width="0.7109375" style="60" customWidth="1"/>
    <col min="13" max="13" width="13.85546875" style="60" customWidth="1"/>
    <col min="14" max="14" width="0.7109375" style="60" customWidth="1"/>
    <col min="15" max="15" width="12.7109375" style="60" customWidth="1"/>
    <col min="16" max="16384" width="9.140625" style="27"/>
  </cols>
  <sheetData>
    <row r="1" spans="1:15" s="8" customFormat="1" ht="21.75" customHeight="1">
      <c r="A1" s="8" t="s">
        <v>0</v>
      </c>
      <c r="G1" s="9"/>
      <c r="H1" s="9"/>
      <c r="I1" s="10"/>
      <c r="J1" s="9"/>
      <c r="K1" s="11"/>
      <c r="L1" s="12"/>
      <c r="M1" s="12"/>
      <c r="N1" s="12"/>
      <c r="O1" s="12"/>
    </row>
    <row r="2" spans="1:15" s="8" customFormat="1" ht="21.75" customHeight="1">
      <c r="A2" s="8" t="s">
        <v>1</v>
      </c>
      <c r="G2" s="9"/>
      <c r="H2" s="9"/>
      <c r="I2" s="10"/>
      <c r="J2" s="9"/>
      <c r="K2" s="11"/>
      <c r="L2" s="12"/>
      <c r="M2" s="12"/>
      <c r="N2" s="12"/>
      <c r="O2" s="12"/>
    </row>
    <row r="3" spans="1:15" s="8" customFormat="1" ht="21.75" customHeight="1">
      <c r="A3" s="13" t="s">
        <v>205</v>
      </c>
      <c r="B3" s="13"/>
      <c r="C3" s="13"/>
      <c r="D3" s="13"/>
      <c r="E3" s="13"/>
      <c r="F3" s="13"/>
      <c r="G3" s="14"/>
      <c r="H3" s="14"/>
      <c r="I3" s="15"/>
      <c r="J3" s="16"/>
      <c r="K3" s="17"/>
      <c r="L3" s="18"/>
      <c r="M3" s="19"/>
      <c r="N3" s="19"/>
      <c r="O3" s="19"/>
    </row>
    <row r="4" spans="1:15" s="8" customFormat="1" ht="18.75" customHeight="1">
      <c r="G4" s="9"/>
      <c r="H4" s="9"/>
      <c r="I4" s="10"/>
      <c r="J4" s="9"/>
      <c r="K4" s="11"/>
      <c r="L4" s="12"/>
      <c r="M4" s="12"/>
      <c r="N4" s="12"/>
      <c r="O4" s="12"/>
    </row>
    <row r="5" spans="1:15" s="8" customFormat="1" ht="18.75" customHeight="1">
      <c r="G5" s="9"/>
      <c r="H5" s="9"/>
      <c r="I5" s="176" t="s">
        <v>2</v>
      </c>
      <c r="J5" s="176"/>
      <c r="K5" s="176"/>
      <c r="L5" s="12"/>
      <c r="M5" s="177" t="s">
        <v>3</v>
      </c>
      <c r="N5" s="177"/>
      <c r="O5" s="177"/>
    </row>
    <row r="6" spans="1:15" s="8" customFormat="1" ht="18.75" customHeight="1">
      <c r="G6" s="9"/>
      <c r="H6" s="9"/>
      <c r="I6" s="20" t="s">
        <v>4</v>
      </c>
      <c r="J6" s="21"/>
      <c r="K6" s="22" t="s">
        <v>5</v>
      </c>
      <c r="L6" s="21"/>
      <c r="M6" s="20" t="s">
        <v>4</v>
      </c>
      <c r="N6" s="20"/>
      <c r="O6" s="20" t="s">
        <v>5</v>
      </c>
    </row>
    <row r="7" spans="1:15" s="8" customFormat="1" ht="18.75" customHeight="1">
      <c r="G7" s="9"/>
      <c r="H7" s="9"/>
      <c r="I7" s="23" t="s">
        <v>206</v>
      </c>
      <c r="J7" s="12"/>
      <c r="K7" s="23" t="s">
        <v>6</v>
      </c>
      <c r="L7" s="12"/>
      <c r="M7" s="23" t="s">
        <v>206</v>
      </c>
      <c r="N7" s="12"/>
      <c r="O7" s="23" t="s">
        <v>6</v>
      </c>
    </row>
    <row r="8" spans="1:15" s="8" customFormat="1" ht="18.75" customHeight="1">
      <c r="G8" s="9"/>
      <c r="H8" s="9"/>
      <c r="I8" s="20" t="s">
        <v>7</v>
      </c>
      <c r="J8" s="20"/>
      <c r="K8" s="22" t="s">
        <v>8</v>
      </c>
      <c r="L8" s="20"/>
      <c r="M8" s="20" t="s">
        <v>7</v>
      </c>
      <c r="N8" s="20"/>
      <c r="O8" s="22" t="s">
        <v>8</v>
      </c>
    </row>
    <row r="9" spans="1:15" s="8" customFormat="1" ht="18.75" customHeight="1">
      <c r="G9" s="14" t="s">
        <v>9</v>
      </c>
      <c r="H9" s="9"/>
      <c r="I9" s="24" t="s">
        <v>10</v>
      </c>
      <c r="J9" s="20"/>
      <c r="K9" s="25" t="s">
        <v>10</v>
      </c>
      <c r="L9" s="26"/>
      <c r="M9" s="24" t="s">
        <v>10</v>
      </c>
      <c r="N9" s="20"/>
      <c r="O9" s="24" t="s">
        <v>10</v>
      </c>
    </row>
    <row r="10" spans="1:15" ht="18.75" customHeight="1">
      <c r="A10" s="8" t="s">
        <v>11</v>
      </c>
      <c r="I10" s="29"/>
      <c r="J10" s="29"/>
      <c r="K10" s="1"/>
      <c r="L10" s="26"/>
      <c r="M10" s="26"/>
      <c r="N10" s="26"/>
      <c r="O10" s="26"/>
    </row>
    <row r="11" spans="1:15" ht="6" customHeight="1">
      <c r="A11" s="8"/>
      <c r="I11" s="29"/>
      <c r="J11" s="29"/>
      <c r="K11" s="1"/>
      <c r="L11" s="26"/>
      <c r="M11" s="26"/>
      <c r="N11" s="26"/>
      <c r="O11" s="26"/>
    </row>
    <row r="12" spans="1:15" ht="18.75" customHeight="1">
      <c r="A12" s="8" t="s">
        <v>12</v>
      </c>
      <c r="I12" s="29"/>
      <c r="J12" s="29"/>
      <c r="K12" s="1"/>
      <c r="L12" s="30"/>
      <c r="M12" s="26"/>
      <c r="N12" s="26"/>
      <c r="O12" s="26"/>
    </row>
    <row r="13" spans="1:15" ht="6" customHeight="1">
      <c r="A13" s="8"/>
      <c r="I13" s="26"/>
      <c r="J13" s="29"/>
      <c r="K13" s="1"/>
      <c r="L13" s="30"/>
      <c r="M13" s="26"/>
      <c r="N13" s="26"/>
      <c r="O13" s="26"/>
    </row>
    <row r="14" spans="1:15" ht="18.75">
      <c r="A14" s="27" t="s">
        <v>13</v>
      </c>
      <c r="I14" s="26">
        <v>70411258</v>
      </c>
      <c r="J14" s="29"/>
      <c r="K14" s="1">
        <v>42290344</v>
      </c>
      <c r="L14" s="30"/>
      <c r="M14" s="26">
        <v>52850134</v>
      </c>
      <c r="N14" s="30"/>
      <c r="O14" s="26">
        <v>31210821</v>
      </c>
    </row>
    <row r="15" spans="1:15" ht="18.75" customHeight="1">
      <c r="A15" s="27" t="s">
        <v>14</v>
      </c>
      <c r="G15" s="28">
        <v>7</v>
      </c>
      <c r="I15" s="31">
        <v>1375762399</v>
      </c>
      <c r="J15" s="29"/>
      <c r="K15" s="1">
        <v>1244518381</v>
      </c>
      <c r="L15" s="30"/>
      <c r="M15" s="26">
        <v>1108599628</v>
      </c>
      <c r="N15" s="30"/>
      <c r="O15" s="26">
        <v>959685316</v>
      </c>
    </row>
    <row r="16" spans="1:15" ht="18.75">
      <c r="A16" s="27" t="s">
        <v>194</v>
      </c>
      <c r="I16" s="26">
        <v>128557786</v>
      </c>
      <c r="J16" s="29"/>
      <c r="K16" s="1">
        <v>97451926</v>
      </c>
      <c r="L16" s="30"/>
      <c r="M16" s="26">
        <v>83979163</v>
      </c>
      <c r="N16" s="30"/>
      <c r="O16" s="26">
        <v>82749372</v>
      </c>
    </row>
    <row r="17" spans="1:15" ht="18.75" customHeight="1">
      <c r="A17" s="27" t="s">
        <v>15</v>
      </c>
      <c r="G17" s="163">
        <v>17.899999999999999</v>
      </c>
      <c r="I17" s="26">
        <v>0</v>
      </c>
      <c r="J17" s="29"/>
      <c r="K17" s="1">
        <v>0</v>
      </c>
      <c r="L17" s="30"/>
      <c r="M17" s="26">
        <v>25693514</v>
      </c>
      <c r="N17" s="30"/>
      <c r="O17" s="26">
        <v>35080000</v>
      </c>
    </row>
    <row r="18" spans="1:15" ht="18.75" customHeight="1">
      <c r="A18" s="27" t="s">
        <v>240</v>
      </c>
      <c r="G18" s="28">
        <v>7</v>
      </c>
      <c r="I18" s="26">
        <v>1603334643</v>
      </c>
      <c r="J18" s="29"/>
      <c r="K18" s="1">
        <v>1911064212</v>
      </c>
      <c r="L18" s="30"/>
      <c r="M18" s="26">
        <v>1186765819</v>
      </c>
      <c r="N18" s="30"/>
      <c r="O18" s="26">
        <v>1540573811</v>
      </c>
    </row>
    <row r="19" spans="1:15" ht="18.75" customHeight="1">
      <c r="A19" s="27" t="s">
        <v>16</v>
      </c>
      <c r="G19" s="32"/>
      <c r="H19" s="32"/>
      <c r="I19" s="26">
        <v>5179861</v>
      </c>
      <c r="J19" s="29"/>
      <c r="K19" s="1">
        <v>2298864</v>
      </c>
      <c r="L19" s="30"/>
      <c r="M19" s="26">
        <v>5179861</v>
      </c>
      <c r="N19" s="30"/>
      <c r="O19" s="26">
        <v>2298864</v>
      </c>
    </row>
    <row r="20" spans="1:15" ht="18.75" customHeight="1">
      <c r="A20" s="27" t="s">
        <v>17</v>
      </c>
      <c r="G20" s="32"/>
      <c r="H20" s="32"/>
      <c r="I20" s="33">
        <v>55406513</v>
      </c>
      <c r="J20" s="30"/>
      <c r="K20" s="34">
        <v>33516151</v>
      </c>
      <c r="L20" s="26"/>
      <c r="M20" s="33">
        <v>48489050</v>
      </c>
      <c r="N20" s="30"/>
      <c r="O20" s="35">
        <v>25325008</v>
      </c>
    </row>
    <row r="21" spans="1:15" ht="6" customHeight="1">
      <c r="A21" s="8"/>
      <c r="I21" s="26"/>
      <c r="J21" s="26"/>
      <c r="K21" s="1"/>
      <c r="L21" s="31"/>
      <c r="M21" s="26"/>
      <c r="N21" s="26"/>
      <c r="O21" s="26"/>
    </row>
    <row r="22" spans="1:15" ht="18.75" customHeight="1">
      <c r="A22" s="8" t="s">
        <v>18</v>
      </c>
      <c r="G22" s="32"/>
      <c r="H22" s="32"/>
      <c r="I22" s="36">
        <f>SUM(I14:I21)</f>
        <v>3238652460</v>
      </c>
      <c r="J22" s="31"/>
      <c r="K22" s="37">
        <f>SUM(K14:K21)</f>
        <v>3331139878</v>
      </c>
      <c r="L22" s="31"/>
      <c r="M22" s="36">
        <f>SUM(M14:M21)</f>
        <v>2511557169</v>
      </c>
      <c r="N22" s="31"/>
      <c r="O22" s="36">
        <f>SUM(O14:O21)</f>
        <v>2676923192</v>
      </c>
    </row>
    <row r="23" spans="1:15" ht="18.75" customHeight="1">
      <c r="G23" s="32"/>
      <c r="H23" s="32"/>
      <c r="I23" s="29"/>
      <c r="J23" s="29"/>
      <c r="K23" s="1"/>
      <c r="L23" s="31"/>
      <c r="M23" s="26"/>
      <c r="N23" s="31"/>
      <c r="O23" s="26"/>
    </row>
    <row r="24" spans="1:15" ht="18.75" customHeight="1">
      <c r="A24" s="8" t="s">
        <v>19</v>
      </c>
      <c r="I24" s="29"/>
      <c r="J24" s="29"/>
      <c r="K24" s="1"/>
      <c r="L24" s="26"/>
      <c r="M24" s="26"/>
      <c r="N24" s="31"/>
      <c r="O24" s="26"/>
    </row>
    <row r="25" spans="1:15" ht="6" customHeight="1">
      <c r="A25" s="8"/>
      <c r="I25" s="29"/>
      <c r="J25" s="29"/>
      <c r="K25" s="1"/>
      <c r="L25" s="31"/>
      <c r="M25" s="26"/>
      <c r="N25" s="26"/>
      <c r="O25" s="26"/>
    </row>
    <row r="26" spans="1:15" ht="18.75" customHeight="1">
      <c r="A26" s="27" t="s">
        <v>20</v>
      </c>
      <c r="I26" s="26">
        <v>79239422</v>
      </c>
      <c r="J26" s="29"/>
      <c r="K26" s="1">
        <v>79239423</v>
      </c>
      <c r="L26" s="31"/>
      <c r="M26" s="26">
        <v>72239422</v>
      </c>
      <c r="N26" s="26"/>
      <c r="O26" s="31">
        <v>72239422</v>
      </c>
    </row>
    <row r="27" spans="1:15" ht="18.75" customHeight="1">
      <c r="A27" s="27" t="s">
        <v>21</v>
      </c>
      <c r="G27" s="28">
        <v>7</v>
      </c>
      <c r="I27" s="26">
        <v>221253738</v>
      </c>
      <c r="J27" s="29"/>
      <c r="K27" s="1">
        <v>280938367</v>
      </c>
      <c r="L27" s="31"/>
      <c r="M27" s="26">
        <v>199862914</v>
      </c>
      <c r="N27" s="26"/>
      <c r="O27" s="31">
        <v>274756788</v>
      </c>
    </row>
    <row r="28" spans="1:15" ht="18.75" customHeight="1">
      <c r="A28" s="27" t="s">
        <v>22</v>
      </c>
      <c r="I28" s="26"/>
      <c r="J28" s="29"/>
      <c r="K28" s="1"/>
      <c r="L28" s="31"/>
      <c r="M28" s="26"/>
      <c r="N28" s="26"/>
      <c r="O28" s="31"/>
    </row>
    <row r="29" spans="1:15" ht="18.75" customHeight="1">
      <c r="B29" s="27" t="s">
        <v>23</v>
      </c>
      <c r="G29" s="28">
        <v>6</v>
      </c>
      <c r="I29" s="26">
        <v>31250353</v>
      </c>
      <c r="J29" s="29"/>
      <c r="K29" s="1">
        <v>56648113</v>
      </c>
      <c r="L29" s="31"/>
      <c r="M29" s="26">
        <v>31250353</v>
      </c>
      <c r="N29" s="26"/>
      <c r="O29" s="31">
        <v>56648113</v>
      </c>
    </row>
    <row r="30" spans="1:15" ht="18.75" customHeight="1">
      <c r="A30" s="27" t="s">
        <v>24</v>
      </c>
      <c r="G30" s="28">
        <v>8</v>
      </c>
      <c r="I30" s="26">
        <v>0</v>
      </c>
      <c r="J30" s="29"/>
      <c r="K30" s="26">
        <v>0</v>
      </c>
      <c r="L30" s="31"/>
      <c r="M30" s="26">
        <v>206777506</v>
      </c>
      <c r="N30" s="26"/>
      <c r="O30" s="31">
        <v>192777926</v>
      </c>
    </row>
    <row r="31" spans="1:15" ht="18.75" customHeight="1">
      <c r="A31" s="27" t="s">
        <v>25</v>
      </c>
      <c r="G31" s="27"/>
      <c r="H31" s="27"/>
      <c r="I31" s="31"/>
      <c r="J31" s="31"/>
      <c r="K31" s="38"/>
      <c r="L31" s="31"/>
      <c r="M31" s="31"/>
      <c r="N31" s="31"/>
      <c r="O31" s="31"/>
    </row>
    <row r="32" spans="1:15" ht="18.75" customHeight="1">
      <c r="B32" s="27" t="s">
        <v>26</v>
      </c>
      <c r="G32" s="28">
        <v>9</v>
      </c>
      <c r="I32" s="26">
        <v>4362326610</v>
      </c>
      <c r="J32" s="31"/>
      <c r="K32" s="1">
        <v>4328660232</v>
      </c>
      <c r="L32" s="31"/>
      <c r="M32" s="26">
        <v>4319196177</v>
      </c>
      <c r="N32" s="31"/>
      <c r="O32" s="26">
        <v>4283357013</v>
      </c>
    </row>
    <row r="33" spans="1:15" ht="18.75" customHeight="1">
      <c r="A33" s="27" t="s">
        <v>27</v>
      </c>
      <c r="I33" s="26">
        <v>227485461</v>
      </c>
      <c r="J33" s="31"/>
      <c r="K33" s="1">
        <v>242473408</v>
      </c>
      <c r="L33" s="31"/>
      <c r="M33" s="26">
        <v>210162449</v>
      </c>
      <c r="N33" s="31"/>
      <c r="O33" s="26">
        <v>227648248</v>
      </c>
    </row>
    <row r="34" spans="1:15" ht="18.75" customHeight="1">
      <c r="A34" s="27" t="s">
        <v>28</v>
      </c>
      <c r="I34" s="26">
        <v>46877200</v>
      </c>
      <c r="J34" s="31"/>
      <c r="K34" s="1">
        <v>52137805</v>
      </c>
      <c r="L34" s="31"/>
      <c r="M34" s="26">
        <v>46877200</v>
      </c>
      <c r="N34" s="31"/>
      <c r="O34" s="26">
        <v>52137805</v>
      </c>
    </row>
    <row r="35" spans="1:15" ht="18.75" customHeight="1">
      <c r="A35" s="27" t="s">
        <v>29</v>
      </c>
      <c r="I35" s="26">
        <v>40000890</v>
      </c>
      <c r="J35" s="29"/>
      <c r="K35" s="1">
        <v>40000890</v>
      </c>
      <c r="L35" s="31"/>
      <c r="M35" s="26">
        <v>0</v>
      </c>
      <c r="N35" s="26"/>
      <c r="O35" s="31">
        <v>0</v>
      </c>
    </row>
    <row r="36" spans="1:15" ht="18.75" customHeight="1">
      <c r="A36" s="27" t="s">
        <v>30</v>
      </c>
      <c r="G36" s="28">
        <v>9</v>
      </c>
      <c r="I36" s="26">
        <v>93059876</v>
      </c>
      <c r="J36" s="31"/>
      <c r="K36" s="1">
        <v>103858036</v>
      </c>
      <c r="L36" s="31"/>
      <c r="M36" s="26">
        <v>24492242</v>
      </c>
      <c r="N36" s="31"/>
      <c r="O36" s="26">
        <v>27385003</v>
      </c>
    </row>
    <row r="37" spans="1:15" ht="18.75" customHeight="1">
      <c r="A37" s="27" t="s">
        <v>31</v>
      </c>
      <c r="I37" s="26">
        <v>125941850</v>
      </c>
      <c r="J37" s="31"/>
      <c r="K37" s="1">
        <v>117861554</v>
      </c>
      <c r="L37" s="31"/>
      <c r="M37" s="26">
        <v>117776922</v>
      </c>
      <c r="N37" s="31"/>
      <c r="O37" s="26">
        <v>116342593</v>
      </c>
    </row>
    <row r="38" spans="1:15" ht="18.75" customHeight="1">
      <c r="A38" s="27" t="s">
        <v>32</v>
      </c>
      <c r="G38" s="32"/>
      <c r="H38" s="32"/>
      <c r="I38" s="36">
        <v>42727125</v>
      </c>
      <c r="J38" s="31"/>
      <c r="K38" s="34">
        <v>36862810</v>
      </c>
      <c r="L38" s="31"/>
      <c r="M38" s="36">
        <v>38882264</v>
      </c>
      <c r="N38" s="31"/>
      <c r="O38" s="39">
        <v>36811010</v>
      </c>
    </row>
    <row r="39" spans="1:15" ht="6" customHeight="1">
      <c r="A39" s="8"/>
      <c r="I39" s="26"/>
      <c r="J39" s="26"/>
      <c r="K39" s="1"/>
      <c r="L39" s="31"/>
      <c r="M39" s="26"/>
      <c r="N39" s="26"/>
      <c r="O39" s="26"/>
    </row>
    <row r="40" spans="1:15" ht="18.75" customHeight="1">
      <c r="A40" s="8" t="s">
        <v>33</v>
      </c>
      <c r="G40" s="32"/>
      <c r="H40" s="32"/>
      <c r="I40" s="36">
        <f>SUM(I26:I39)</f>
        <v>5270162525</v>
      </c>
      <c r="J40" s="31"/>
      <c r="K40" s="37">
        <f>SUM(K26:K39)</f>
        <v>5338680638</v>
      </c>
      <c r="L40" s="26"/>
      <c r="M40" s="36">
        <f>SUM(M26:M39)</f>
        <v>5267517449</v>
      </c>
      <c r="N40" s="31"/>
      <c r="O40" s="36">
        <f>SUM(O26:O39)</f>
        <v>5340103921</v>
      </c>
    </row>
    <row r="41" spans="1:15" ht="6" customHeight="1">
      <c r="A41" s="8"/>
      <c r="I41" s="26"/>
      <c r="J41" s="26"/>
      <c r="K41" s="1"/>
      <c r="L41" s="31"/>
      <c r="M41" s="26"/>
      <c r="N41" s="26"/>
      <c r="O41" s="26"/>
    </row>
    <row r="42" spans="1:15" ht="18.75" customHeight="1" thickBot="1">
      <c r="A42" s="8" t="s">
        <v>34</v>
      </c>
      <c r="G42" s="32"/>
      <c r="H42" s="32"/>
      <c r="I42" s="40">
        <f>SUM(I22,I40)</f>
        <v>8508814985</v>
      </c>
      <c r="J42" s="31"/>
      <c r="K42" s="41">
        <f>SUM(K22,K40)</f>
        <v>8669820516</v>
      </c>
      <c r="L42" s="26"/>
      <c r="M42" s="40">
        <f>SUM(M22,M40)</f>
        <v>7779074618</v>
      </c>
      <c r="N42" s="31"/>
      <c r="O42" s="40">
        <f>SUM(O22,O40)</f>
        <v>8017027113</v>
      </c>
    </row>
    <row r="43" spans="1:15" ht="18.75" customHeight="1" thickTop="1">
      <c r="A43" s="8"/>
      <c r="G43" s="32"/>
      <c r="H43" s="32"/>
      <c r="I43" s="26"/>
      <c r="J43" s="31"/>
      <c r="K43" s="2"/>
      <c r="L43" s="26"/>
      <c r="M43" s="26"/>
      <c r="N43" s="31"/>
      <c r="O43" s="26"/>
    </row>
    <row r="44" spans="1:15" ht="18.75" customHeight="1">
      <c r="A44" s="8"/>
      <c r="G44" s="32"/>
      <c r="H44" s="32"/>
      <c r="I44" s="26"/>
      <c r="J44" s="31"/>
      <c r="K44" s="2"/>
      <c r="L44" s="26"/>
      <c r="M44" s="26"/>
      <c r="N44" s="31"/>
      <c r="O44" s="26"/>
    </row>
    <row r="45" spans="1:15" ht="18.75" customHeight="1">
      <c r="A45" s="8"/>
      <c r="G45" s="32"/>
      <c r="H45" s="32"/>
      <c r="I45" s="26"/>
      <c r="J45" s="31"/>
      <c r="K45" s="2"/>
      <c r="L45" s="26"/>
      <c r="M45" s="26"/>
      <c r="N45" s="31"/>
      <c r="O45" s="26"/>
    </row>
    <row r="46" spans="1:15" ht="15.75" customHeight="1">
      <c r="A46" s="8"/>
      <c r="G46" s="32"/>
      <c r="H46" s="32"/>
      <c r="I46" s="26"/>
      <c r="J46" s="31"/>
      <c r="K46" s="2"/>
      <c r="L46" s="26"/>
      <c r="M46" s="26"/>
      <c r="N46" s="31"/>
      <c r="O46" s="26"/>
    </row>
    <row r="47" spans="1:15" ht="18.75" customHeight="1">
      <c r="A47" s="178" t="s">
        <v>35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</row>
    <row r="48" spans="1:15" ht="21.95" customHeight="1">
      <c r="A48" s="28"/>
      <c r="B48" s="28"/>
      <c r="C48" s="28"/>
      <c r="D48" s="28"/>
      <c r="E48" s="28"/>
      <c r="F48" s="28"/>
      <c r="I48" s="28"/>
      <c r="K48" s="28"/>
      <c r="L48" s="28"/>
      <c r="M48" s="28"/>
      <c r="N48" s="28"/>
      <c r="O48" s="28"/>
    </row>
    <row r="49" spans="1:15" ht="21.95" customHeight="1">
      <c r="A49" s="42" t="s">
        <v>36</v>
      </c>
      <c r="B49" s="42"/>
      <c r="C49" s="42"/>
      <c r="D49" s="42"/>
      <c r="E49" s="42"/>
      <c r="F49" s="42"/>
      <c r="G49" s="42"/>
      <c r="H49" s="42"/>
      <c r="I49" s="43"/>
      <c r="J49" s="42"/>
      <c r="K49" s="44"/>
      <c r="L49" s="42"/>
      <c r="M49" s="42"/>
      <c r="N49" s="42"/>
      <c r="O49" s="42"/>
    </row>
    <row r="50" spans="1:15" s="8" customFormat="1" ht="21.75" customHeight="1">
      <c r="A50" s="8" t="s">
        <v>0</v>
      </c>
      <c r="G50" s="9"/>
      <c r="H50" s="9"/>
      <c r="I50" s="45"/>
      <c r="J50" s="46"/>
      <c r="K50" s="47"/>
      <c r="L50" s="12"/>
      <c r="M50" s="12"/>
      <c r="N50" s="12"/>
      <c r="O50" s="12"/>
    </row>
    <row r="51" spans="1:15" s="8" customFormat="1" ht="21.75" customHeight="1">
      <c r="A51" s="8" t="s">
        <v>1</v>
      </c>
      <c r="G51" s="9"/>
      <c r="H51" s="9"/>
      <c r="I51" s="174"/>
      <c r="J51" s="174"/>
      <c r="K51" s="174"/>
      <c r="L51" s="12"/>
      <c r="M51" s="12"/>
      <c r="N51" s="12"/>
      <c r="O51" s="12"/>
    </row>
    <row r="52" spans="1:15" s="8" customFormat="1" ht="21.75" customHeight="1">
      <c r="A52" s="13" t="str">
        <f>A3</f>
        <v>ณ วันที่ 30 มิถุนายน พ.ศ. 2568</v>
      </c>
      <c r="B52" s="13"/>
      <c r="C52" s="13"/>
      <c r="D52" s="13"/>
      <c r="E52" s="13"/>
      <c r="F52" s="13"/>
      <c r="G52" s="14"/>
      <c r="H52" s="14"/>
      <c r="I52" s="175"/>
      <c r="J52" s="175"/>
      <c r="K52" s="175"/>
      <c r="L52" s="19"/>
      <c r="M52" s="19"/>
      <c r="N52" s="19"/>
      <c r="O52" s="19"/>
    </row>
    <row r="53" spans="1:15" s="8" customFormat="1" ht="21.75" customHeight="1">
      <c r="G53" s="9"/>
      <c r="H53" s="9"/>
      <c r="I53" s="12"/>
      <c r="J53" s="9"/>
      <c r="K53" s="11"/>
      <c r="L53" s="12"/>
      <c r="M53" s="12"/>
      <c r="N53" s="12"/>
      <c r="O53" s="12"/>
    </row>
    <row r="54" spans="1:15" s="8" customFormat="1" ht="20.25" customHeight="1">
      <c r="G54" s="9"/>
      <c r="H54" s="9"/>
      <c r="I54" s="176" t="s">
        <v>2</v>
      </c>
      <c r="J54" s="176"/>
      <c r="K54" s="176"/>
      <c r="L54" s="12"/>
      <c r="M54" s="177" t="s">
        <v>3</v>
      </c>
      <c r="N54" s="177"/>
      <c r="O54" s="177"/>
    </row>
    <row r="55" spans="1:15" s="8" customFormat="1" ht="20.25" customHeight="1">
      <c r="G55" s="9"/>
      <c r="H55" s="9"/>
      <c r="I55" s="20" t="s">
        <v>4</v>
      </c>
      <c r="J55" s="21"/>
      <c r="K55" s="22" t="s">
        <v>5</v>
      </c>
      <c r="L55" s="21"/>
      <c r="M55" s="20" t="s">
        <v>4</v>
      </c>
      <c r="N55" s="20"/>
      <c r="O55" s="20" t="s">
        <v>5</v>
      </c>
    </row>
    <row r="56" spans="1:15" s="8" customFormat="1" ht="20.25" customHeight="1">
      <c r="G56" s="9"/>
      <c r="H56" s="9"/>
      <c r="I56" s="23" t="s">
        <v>206</v>
      </c>
      <c r="J56" s="12"/>
      <c r="K56" s="23" t="s">
        <v>6</v>
      </c>
      <c r="L56" s="12"/>
      <c r="M56" s="23" t="s">
        <v>206</v>
      </c>
      <c r="N56" s="12"/>
      <c r="O56" s="23" t="s">
        <v>6</v>
      </c>
    </row>
    <row r="57" spans="1:15" s="8" customFormat="1" ht="20.25" customHeight="1">
      <c r="G57" s="9"/>
      <c r="H57" s="9"/>
      <c r="I57" s="20" t="s">
        <v>7</v>
      </c>
      <c r="J57" s="20"/>
      <c r="K57" s="22" t="s">
        <v>8</v>
      </c>
      <c r="L57" s="20"/>
      <c r="M57" s="20" t="s">
        <v>7</v>
      </c>
      <c r="N57" s="20"/>
      <c r="O57" s="22" t="s">
        <v>8</v>
      </c>
    </row>
    <row r="58" spans="1:15" s="8" customFormat="1" ht="20.25" customHeight="1">
      <c r="G58" s="14" t="s">
        <v>9</v>
      </c>
      <c r="H58" s="9"/>
      <c r="I58" s="24" t="s">
        <v>10</v>
      </c>
      <c r="J58" s="20"/>
      <c r="K58" s="25" t="s">
        <v>10</v>
      </c>
      <c r="L58" s="26"/>
      <c r="M58" s="24" t="s">
        <v>10</v>
      </c>
      <c r="N58" s="20"/>
      <c r="O58" s="24" t="s">
        <v>10</v>
      </c>
    </row>
    <row r="59" spans="1:15" ht="20.25" customHeight="1">
      <c r="A59" s="8" t="s">
        <v>37</v>
      </c>
      <c r="I59" s="29"/>
      <c r="J59" s="29"/>
      <c r="K59" s="1"/>
      <c r="L59" s="26"/>
      <c r="M59" s="26"/>
      <c r="N59" s="26"/>
      <c r="O59" s="26"/>
    </row>
    <row r="60" spans="1:15" ht="6" customHeight="1">
      <c r="A60" s="8"/>
      <c r="I60" s="29"/>
      <c r="J60" s="29"/>
      <c r="K60" s="1"/>
      <c r="L60" s="26"/>
      <c r="M60" s="26"/>
      <c r="N60" s="26"/>
      <c r="O60" s="26"/>
    </row>
    <row r="61" spans="1:15" ht="20.25" customHeight="1">
      <c r="A61" s="8" t="s">
        <v>38</v>
      </c>
      <c r="I61" s="26"/>
      <c r="J61" s="29"/>
      <c r="K61" s="1"/>
      <c r="L61" s="26"/>
      <c r="M61" s="26"/>
      <c r="N61" s="26"/>
      <c r="O61" s="26"/>
    </row>
    <row r="62" spans="1:15" ht="6" customHeight="1">
      <c r="A62" s="8"/>
      <c r="I62" s="26"/>
      <c r="J62" s="29"/>
      <c r="K62" s="1"/>
      <c r="L62" s="26"/>
      <c r="M62" s="26"/>
      <c r="N62" s="26"/>
      <c r="O62" s="26"/>
    </row>
    <row r="63" spans="1:15" ht="20.25" customHeight="1">
      <c r="A63" s="27" t="s">
        <v>39</v>
      </c>
      <c r="I63" s="26">
        <v>73751956</v>
      </c>
      <c r="J63" s="29"/>
      <c r="K63" s="1">
        <v>20635479</v>
      </c>
      <c r="L63" s="26"/>
      <c r="M63" s="26">
        <v>39073250</v>
      </c>
      <c r="N63" s="26"/>
      <c r="O63" s="26">
        <v>12080582</v>
      </c>
    </row>
    <row r="64" spans="1:15" ht="20.25" customHeight="1">
      <c r="A64" s="27" t="s">
        <v>40</v>
      </c>
      <c r="G64" s="28">
        <v>10</v>
      </c>
      <c r="I64" s="26">
        <v>1624577048</v>
      </c>
      <c r="J64" s="29"/>
      <c r="K64" s="1">
        <v>1845711406</v>
      </c>
      <c r="L64" s="26"/>
      <c r="M64" s="26">
        <v>1336088585</v>
      </c>
      <c r="N64" s="26"/>
      <c r="O64" s="26">
        <v>1636063150</v>
      </c>
    </row>
    <row r="65" spans="1:15" ht="20.25" customHeight="1">
      <c r="A65" s="48" t="s">
        <v>41</v>
      </c>
      <c r="G65" s="166">
        <v>17.100000000000001</v>
      </c>
      <c r="I65" s="26">
        <v>0</v>
      </c>
      <c r="J65" s="29"/>
      <c r="K65" s="1">
        <v>0</v>
      </c>
      <c r="L65" s="26"/>
      <c r="M65" s="26">
        <v>13129168</v>
      </c>
      <c r="N65" s="26"/>
      <c r="O65" s="26">
        <v>13135933</v>
      </c>
    </row>
    <row r="66" spans="1:15" ht="20.25" customHeight="1">
      <c r="A66" s="27" t="s">
        <v>42</v>
      </c>
      <c r="G66" s="28">
        <v>11</v>
      </c>
      <c r="I66" s="26">
        <v>723085795</v>
      </c>
      <c r="J66" s="29"/>
      <c r="K66" s="1">
        <v>694707208</v>
      </c>
      <c r="L66" s="26"/>
      <c r="M66" s="26">
        <v>620824170</v>
      </c>
      <c r="N66" s="26"/>
      <c r="O66" s="26">
        <v>597487330</v>
      </c>
    </row>
    <row r="67" spans="1:15" ht="20.25" customHeight="1">
      <c r="A67" s="27" t="s">
        <v>43</v>
      </c>
      <c r="G67" s="27"/>
      <c r="H67" s="27"/>
      <c r="I67" s="31"/>
      <c r="J67" s="31"/>
      <c r="K67" s="38"/>
      <c r="L67" s="31"/>
      <c r="M67" s="26"/>
      <c r="N67" s="31"/>
      <c r="O67" s="31"/>
    </row>
    <row r="68" spans="1:15" ht="20.25" customHeight="1">
      <c r="B68" s="27" t="s">
        <v>44</v>
      </c>
      <c r="G68" s="32">
        <v>12</v>
      </c>
      <c r="H68" s="32"/>
      <c r="I68" s="26">
        <v>66752231</v>
      </c>
      <c r="J68" s="29"/>
      <c r="K68" s="1">
        <v>84023552</v>
      </c>
      <c r="L68" s="26"/>
      <c r="M68" s="26">
        <v>63120747</v>
      </c>
      <c r="N68" s="26"/>
      <c r="O68" s="26">
        <v>78634826</v>
      </c>
    </row>
    <row r="69" spans="1:15" ht="20.25" customHeight="1">
      <c r="A69" s="27" t="s">
        <v>45</v>
      </c>
      <c r="G69" s="32"/>
      <c r="H69" s="32"/>
      <c r="I69" s="26"/>
      <c r="J69" s="29"/>
      <c r="K69" s="1"/>
      <c r="L69" s="26"/>
      <c r="M69" s="26"/>
      <c r="N69" s="26"/>
      <c r="O69" s="26"/>
    </row>
    <row r="70" spans="1:15" ht="20.25" customHeight="1">
      <c r="B70" s="27" t="s">
        <v>44</v>
      </c>
      <c r="G70" s="32">
        <v>14</v>
      </c>
      <c r="H70" s="32"/>
      <c r="I70" s="26">
        <v>391649566</v>
      </c>
      <c r="J70" s="29"/>
      <c r="K70" s="1">
        <v>340585900</v>
      </c>
      <c r="L70" s="26"/>
      <c r="M70" s="26">
        <v>386971209</v>
      </c>
      <c r="N70" s="26"/>
      <c r="O70" s="26">
        <v>336042516</v>
      </c>
    </row>
    <row r="71" spans="1:15" ht="20.25" customHeight="1">
      <c r="A71" s="27" t="s">
        <v>46</v>
      </c>
      <c r="G71" s="32"/>
      <c r="H71" s="32"/>
      <c r="I71" s="26">
        <v>16191533</v>
      </c>
      <c r="J71" s="29"/>
      <c r="K71" s="1">
        <v>26095034</v>
      </c>
      <c r="L71" s="26"/>
      <c r="M71" s="26">
        <v>12751835</v>
      </c>
      <c r="N71" s="26"/>
      <c r="O71" s="26">
        <v>22253643</v>
      </c>
    </row>
    <row r="72" spans="1:15" ht="20.25" customHeight="1">
      <c r="A72" s="27" t="s">
        <v>47</v>
      </c>
      <c r="G72" s="32"/>
      <c r="H72" s="32"/>
      <c r="I72" s="26">
        <v>0</v>
      </c>
      <c r="J72" s="29"/>
      <c r="K72" s="1">
        <v>3808982</v>
      </c>
      <c r="L72" s="31"/>
      <c r="M72" s="26">
        <v>0</v>
      </c>
      <c r="N72" s="26"/>
      <c r="O72" s="26">
        <v>0</v>
      </c>
    </row>
    <row r="73" spans="1:15" ht="20.25" customHeight="1">
      <c r="A73" s="27" t="s">
        <v>48</v>
      </c>
      <c r="G73" s="32"/>
      <c r="H73" s="32"/>
      <c r="I73" s="26"/>
      <c r="J73" s="29"/>
      <c r="K73" s="1"/>
      <c r="L73" s="31"/>
      <c r="M73" s="26"/>
      <c r="N73" s="26"/>
      <c r="O73" s="26"/>
    </row>
    <row r="74" spans="1:15" ht="20.25" customHeight="1">
      <c r="B74" s="27" t="s">
        <v>49</v>
      </c>
      <c r="G74" s="32"/>
      <c r="H74" s="32"/>
      <c r="I74" s="26">
        <v>1288184</v>
      </c>
      <c r="J74" s="29"/>
      <c r="K74" s="1">
        <v>1338438</v>
      </c>
      <c r="L74" s="31"/>
      <c r="M74" s="26">
        <v>528134</v>
      </c>
      <c r="N74" s="26"/>
      <c r="O74" s="26">
        <v>528134</v>
      </c>
    </row>
    <row r="75" spans="1:15" ht="20.25" customHeight="1">
      <c r="A75" s="27" t="s">
        <v>50</v>
      </c>
      <c r="G75" s="32"/>
      <c r="H75" s="32"/>
      <c r="I75" s="36">
        <v>47601479</v>
      </c>
      <c r="J75" s="31"/>
      <c r="K75" s="34">
        <v>49028505</v>
      </c>
      <c r="L75" s="26"/>
      <c r="M75" s="36">
        <v>39808550</v>
      </c>
      <c r="N75" s="31"/>
      <c r="O75" s="39">
        <v>34426753</v>
      </c>
    </row>
    <row r="76" spans="1:15" ht="6" customHeight="1">
      <c r="A76" s="8"/>
      <c r="I76" s="26"/>
      <c r="J76" s="26"/>
      <c r="K76" s="1"/>
      <c r="L76" s="26"/>
      <c r="M76" s="26"/>
      <c r="N76" s="26"/>
      <c r="O76" s="26"/>
    </row>
    <row r="77" spans="1:15" ht="20.25" customHeight="1">
      <c r="A77" s="8" t="s">
        <v>51</v>
      </c>
      <c r="G77" s="32"/>
      <c r="H77" s="32"/>
      <c r="I77" s="36">
        <f>SUM(I63:I75)</f>
        <v>2944897792</v>
      </c>
      <c r="J77" s="26"/>
      <c r="K77" s="37">
        <f>SUM(K61:K75)</f>
        <v>3065934504</v>
      </c>
      <c r="L77" s="26"/>
      <c r="M77" s="36">
        <f>SUM(M61:M75)</f>
        <v>2512295648</v>
      </c>
      <c r="N77" s="26"/>
      <c r="O77" s="36">
        <f>SUM(O61:O75)</f>
        <v>2730652867</v>
      </c>
    </row>
    <row r="78" spans="1:15" ht="21" customHeight="1">
      <c r="G78" s="32"/>
      <c r="H78" s="32"/>
      <c r="I78" s="26"/>
      <c r="J78" s="26"/>
      <c r="K78" s="1"/>
      <c r="L78" s="26"/>
      <c r="M78" s="26"/>
      <c r="N78" s="26"/>
      <c r="O78" s="26"/>
    </row>
    <row r="79" spans="1:15" ht="20.25" customHeight="1">
      <c r="A79" s="8" t="s">
        <v>52</v>
      </c>
      <c r="I79" s="26"/>
      <c r="J79" s="29"/>
      <c r="K79" s="1"/>
      <c r="L79" s="26"/>
      <c r="M79" s="26"/>
      <c r="N79" s="26"/>
      <c r="O79" s="26"/>
    </row>
    <row r="80" spans="1:15" ht="6" customHeight="1">
      <c r="A80" s="8"/>
      <c r="I80" s="26"/>
      <c r="J80" s="29"/>
      <c r="K80" s="1"/>
      <c r="L80" s="31"/>
      <c r="M80" s="26"/>
      <c r="N80" s="26"/>
      <c r="O80" s="26"/>
    </row>
    <row r="81" spans="1:15" ht="20.25" customHeight="1">
      <c r="A81" s="27" t="s">
        <v>53</v>
      </c>
      <c r="G81" s="28">
        <v>12</v>
      </c>
      <c r="I81" s="26">
        <v>74221845</v>
      </c>
      <c r="J81" s="29"/>
      <c r="K81" s="1">
        <v>86458413</v>
      </c>
      <c r="L81" s="31"/>
      <c r="M81" s="26">
        <v>70670147</v>
      </c>
      <c r="N81" s="31"/>
      <c r="O81" s="26">
        <v>85608659</v>
      </c>
    </row>
    <row r="82" spans="1:15" ht="20.25" customHeight="1">
      <c r="A82" s="27" t="s">
        <v>54</v>
      </c>
      <c r="G82" s="28">
        <v>13</v>
      </c>
      <c r="I82" s="26">
        <v>687298409</v>
      </c>
      <c r="J82" s="29"/>
      <c r="K82" s="1">
        <v>687795739</v>
      </c>
      <c r="L82" s="31"/>
      <c r="M82" s="26">
        <v>687298409</v>
      </c>
      <c r="N82" s="31"/>
      <c r="O82" s="26">
        <v>687795739</v>
      </c>
    </row>
    <row r="83" spans="1:15" ht="20.25" customHeight="1">
      <c r="A83" s="27" t="s">
        <v>55</v>
      </c>
      <c r="G83" s="28">
        <v>14</v>
      </c>
      <c r="I83" s="26">
        <v>484501957</v>
      </c>
      <c r="J83" s="29"/>
      <c r="K83" s="1">
        <v>518069203</v>
      </c>
      <c r="L83" s="31"/>
      <c r="M83" s="26">
        <v>471070670</v>
      </c>
      <c r="N83" s="31"/>
      <c r="O83" s="26">
        <v>502264500</v>
      </c>
    </row>
    <row r="84" spans="1:15" ht="20.25" customHeight="1">
      <c r="A84" s="27" t="s">
        <v>56</v>
      </c>
      <c r="I84" s="26">
        <v>16350187</v>
      </c>
      <c r="J84" s="29"/>
      <c r="K84" s="26">
        <v>17542897</v>
      </c>
      <c r="L84" s="31"/>
      <c r="M84" s="26">
        <v>0</v>
      </c>
      <c r="N84" s="31"/>
      <c r="O84" s="26">
        <v>0</v>
      </c>
    </row>
    <row r="85" spans="1:15" ht="20.25" customHeight="1">
      <c r="A85" s="27" t="s">
        <v>57</v>
      </c>
      <c r="I85" s="26">
        <v>29774930</v>
      </c>
      <c r="J85" s="29"/>
      <c r="K85" s="26">
        <v>32312263</v>
      </c>
      <c r="L85" s="31"/>
      <c r="M85" s="26">
        <v>29774930</v>
      </c>
      <c r="N85" s="31"/>
      <c r="O85" s="26">
        <v>32312263</v>
      </c>
    </row>
    <row r="86" spans="1:15" ht="20.25" customHeight="1">
      <c r="A86" s="27" t="s">
        <v>58</v>
      </c>
      <c r="I86" s="26"/>
      <c r="J86" s="29"/>
      <c r="K86" s="26"/>
      <c r="L86" s="31"/>
      <c r="M86" s="26"/>
      <c r="N86" s="31"/>
      <c r="O86" s="26"/>
    </row>
    <row r="87" spans="1:15" ht="20.25" customHeight="1">
      <c r="B87" s="27" t="s">
        <v>49</v>
      </c>
      <c r="I87" s="49">
        <v>45649294</v>
      </c>
      <c r="J87" s="29"/>
      <c r="K87" s="50">
        <v>37485640</v>
      </c>
      <c r="L87" s="31"/>
      <c r="M87" s="49">
        <v>31050960</v>
      </c>
      <c r="N87" s="31"/>
      <c r="O87" s="49">
        <v>28702078</v>
      </c>
    </row>
    <row r="88" spans="1:15" ht="6" customHeight="1">
      <c r="A88" s="8"/>
      <c r="I88" s="26"/>
      <c r="J88" s="26"/>
      <c r="K88" s="1"/>
      <c r="L88" s="26"/>
      <c r="M88" s="26"/>
      <c r="N88" s="26"/>
      <c r="O88" s="26"/>
    </row>
    <row r="89" spans="1:15" ht="20.25" customHeight="1">
      <c r="A89" s="8" t="s">
        <v>59</v>
      </c>
      <c r="G89" s="32"/>
      <c r="H89" s="32"/>
      <c r="I89" s="49">
        <f>SUM(I81:I88)</f>
        <v>1337796622</v>
      </c>
      <c r="J89" s="26"/>
      <c r="K89" s="37">
        <f>SUM(K81:K88)</f>
        <v>1379664155</v>
      </c>
      <c r="L89" s="26"/>
      <c r="M89" s="49">
        <f>SUM(M81:M88)</f>
        <v>1289865116</v>
      </c>
      <c r="N89" s="26"/>
      <c r="O89" s="36">
        <f>SUM(O81:O88)</f>
        <v>1336683239</v>
      </c>
    </row>
    <row r="90" spans="1:15" ht="6" customHeight="1">
      <c r="A90" s="8"/>
      <c r="I90" s="26"/>
      <c r="J90" s="26"/>
      <c r="K90" s="1"/>
      <c r="L90" s="26"/>
      <c r="M90" s="26"/>
      <c r="N90" s="26"/>
      <c r="O90" s="26"/>
    </row>
    <row r="91" spans="1:15" ht="20.25" customHeight="1">
      <c r="A91" s="8" t="s">
        <v>60</v>
      </c>
      <c r="G91" s="32"/>
      <c r="H91" s="32"/>
      <c r="I91" s="49">
        <f>I89+I77</f>
        <v>4282694414</v>
      </c>
      <c r="J91" s="26"/>
      <c r="K91" s="51">
        <f>K89+K77</f>
        <v>4445598659</v>
      </c>
      <c r="L91" s="26"/>
      <c r="M91" s="49">
        <f>M89+M77</f>
        <v>3802160764</v>
      </c>
      <c r="N91" s="26"/>
      <c r="O91" s="52">
        <f>O89+O77</f>
        <v>4067336106</v>
      </c>
    </row>
    <row r="92" spans="1:15" ht="20.25" customHeight="1">
      <c r="A92" s="8"/>
      <c r="G92" s="32"/>
      <c r="H92" s="32"/>
      <c r="I92" s="31"/>
      <c r="J92" s="26"/>
      <c r="K92" s="38"/>
      <c r="L92" s="26"/>
      <c r="M92" s="31"/>
      <c r="N92" s="26"/>
      <c r="O92" s="31"/>
    </row>
    <row r="93" spans="1:15" ht="21.75" customHeight="1">
      <c r="A93" s="8"/>
      <c r="G93" s="32"/>
      <c r="H93" s="32"/>
      <c r="I93" s="31"/>
      <c r="J93" s="26"/>
      <c r="K93" s="38"/>
      <c r="L93" s="26"/>
      <c r="M93" s="31"/>
      <c r="N93" s="26"/>
      <c r="O93" s="31"/>
    </row>
    <row r="94" spans="1:15" ht="18" customHeight="1">
      <c r="A94" s="8"/>
      <c r="G94" s="32"/>
      <c r="H94" s="32"/>
      <c r="I94" s="31"/>
      <c r="J94" s="26"/>
      <c r="K94" s="38"/>
      <c r="L94" s="26"/>
      <c r="M94" s="31"/>
      <c r="N94" s="26"/>
      <c r="O94" s="31"/>
    </row>
    <row r="95" spans="1:15" ht="21.95" customHeight="1">
      <c r="A95" s="53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53"/>
      <c r="C95" s="53"/>
      <c r="D95" s="53"/>
      <c r="E95" s="53"/>
      <c r="F95" s="53"/>
      <c r="G95" s="54"/>
      <c r="H95" s="54"/>
      <c r="I95" s="55"/>
      <c r="J95" s="55"/>
      <c r="K95" s="56"/>
      <c r="L95" s="55"/>
      <c r="M95" s="55"/>
      <c r="N95" s="55"/>
      <c r="O95" s="55"/>
    </row>
    <row r="96" spans="1:15" s="8" customFormat="1" ht="21.75" customHeight="1">
      <c r="A96" s="8" t="s">
        <v>0</v>
      </c>
      <c r="G96" s="9"/>
      <c r="H96" s="9"/>
      <c r="I96" s="45"/>
      <c r="J96" s="46"/>
      <c r="K96" s="47"/>
      <c r="L96" s="12"/>
      <c r="M96" s="12"/>
      <c r="N96" s="12"/>
      <c r="O96" s="12"/>
    </row>
    <row r="97" spans="1:15" s="8" customFormat="1" ht="21.75" customHeight="1">
      <c r="A97" s="8" t="s">
        <v>1</v>
      </c>
      <c r="G97" s="9"/>
      <c r="H97" s="9"/>
      <c r="I97" s="174"/>
      <c r="J97" s="174"/>
      <c r="K97" s="174"/>
      <c r="L97" s="12"/>
      <c r="M97" s="12"/>
      <c r="N97" s="12"/>
      <c r="O97" s="12"/>
    </row>
    <row r="98" spans="1:15" s="8" customFormat="1" ht="21.75" customHeight="1">
      <c r="A98" s="13" t="str">
        <f>A52</f>
        <v>ณ วันที่ 30 มิถุนายน พ.ศ. 2568</v>
      </c>
      <c r="B98" s="13"/>
      <c r="C98" s="13"/>
      <c r="D98" s="13"/>
      <c r="E98" s="13"/>
      <c r="F98" s="13"/>
      <c r="G98" s="14"/>
      <c r="H98" s="14"/>
      <c r="I98" s="175"/>
      <c r="J98" s="175"/>
      <c r="K98" s="175"/>
      <c r="L98" s="19"/>
      <c r="M98" s="19"/>
      <c r="N98" s="19"/>
      <c r="O98" s="19"/>
    </row>
    <row r="99" spans="1:15" s="8" customFormat="1" ht="21.75" customHeight="1">
      <c r="G99" s="9"/>
      <c r="H99" s="9"/>
      <c r="I99" s="12"/>
      <c r="J99" s="9"/>
      <c r="K99" s="11"/>
      <c r="L99" s="12"/>
      <c r="M99" s="12"/>
      <c r="N99" s="12"/>
      <c r="O99" s="12"/>
    </row>
    <row r="100" spans="1:15" s="8" customFormat="1" ht="21.75" customHeight="1">
      <c r="G100" s="9"/>
      <c r="H100" s="9"/>
      <c r="I100" s="176" t="s">
        <v>2</v>
      </c>
      <c r="J100" s="176"/>
      <c r="K100" s="176"/>
      <c r="L100" s="12"/>
      <c r="M100" s="177" t="s">
        <v>3</v>
      </c>
      <c r="N100" s="177"/>
      <c r="O100" s="177"/>
    </row>
    <row r="101" spans="1:15" s="8" customFormat="1" ht="21.75" customHeight="1">
      <c r="G101" s="9"/>
      <c r="H101" s="9"/>
      <c r="I101" s="20" t="s">
        <v>4</v>
      </c>
      <c r="J101" s="21"/>
      <c r="K101" s="22" t="s">
        <v>5</v>
      </c>
      <c r="L101" s="21"/>
      <c r="M101" s="20" t="s">
        <v>4</v>
      </c>
      <c r="N101" s="20"/>
      <c r="O101" s="20" t="s">
        <v>5</v>
      </c>
    </row>
    <row r="102" spans="1:15" s="8" customFormat="1" ht="21.75" customHeight="1">
      <c r="G102" s="9"/>
      <c r="H102" s="9"/>
      <c r="I102" s="23" t="s">
        <v>206</v>
      </c>
      <c r="J102" s="12"/>
      <c r="K102" s="23" t="s">
        <v>6</v>
      </c>
      <c r="L102" s="12"/>
      <c r="M102" s="23" t="s">
        <v>206</v>
      </c>
      <c r="N102" s="12"/>
      <c r="O102" s="23" t="s">
        <v>6</v>
      </c>
    </row>
    <row r="103" spans="1:15" s="8" customFormat="1" ht="21.75" customHeight="1">
      <c r="G103" s="9"/>
      <c r="H103" s="9"/>
      <c r="I103" s="20" t="s">
        <v>7</v>
      </c>
      <c r="J103" s="20"/>
      <c r="K103" s="22" t="s">
        <v>8</v>
      </c>
      <c r="L103" s="20"/>
      <c r="M103" s="20" t="s">
        <v>7</v>
      </c>
      <c r="N103" s="20"/>
      <c r="O103" s="22" t="s">
        <v>8</v>
      </c>
    </row>
    <row r="104" spans="1:15" s="8" customFormat="1" ht="21.75" customHeight="1">
      <c r="G104" s="14" t="s">
        <v>9</v>
      </c>
      <c r="H104" s="9"/>
      <c r="I104" s="24" t="s">
        <v>10</v>
      </c>
      <c r="J104" s="20"/>
      <c r="K104" s="25" t="s">
        <v>10</v>
      </c>
      <c r="L104" s="26"/>
      <c r="M104" s="24" t="s">
        <v>10</v>
      </c>
      <c r="N104" s="20"/>
      <c r="O104" s="24" t="s">
        <v>10</v>
      </c>
    </row>
    <row r="105" spans="1:15" ht="21.75" customHeight="1">
      <c r="A105" s="8" t="s">
        <v>61</v>
      </c>
      <c r="I105" s="29"/>
      <c r="J105" s="29"/>
      <c r="K105" s="1"/>
      <c r="L105" s="26"/>
      <c r="M105" s="26"/>
      <c r="N105" s="26"/>
      <c r="O105" s="26"/>
    </row>
    <row r="106" spans="1:15" ht="6" customHeight="1">
      <c r="A106" s="8"/>
      <c r="I106" s="29"/>
      <c r="J106" s="29"/>
      <c r="K106" s="1"/>
      <c r="L106" s="26"/>
      <c r="M106" s="26"/>
      <c r="N106" s="26"/>
      <c r="O106" s="26"/>
    </row>
    <row r="107" spans="1:15" ht="21.75" customHeight="1">
      <c r="A107" s="8" t="s">
        <v>62</v>
      </c>
      <c r="I107" s="29"/>
      <c r="J107" s="29"/>
      <c r="K107" s="1"/>
      <c r="L107" s="26"/>
      <c r="M107" s="26"/>
      <c r="N107" s="31"/>
      <c r="O107" s="26"/>
    </row>
    <row r="108" spans="1:15" ht="6" customHeight="1">
      <c r="A108" s="8"/>
      <c r="I108" s="26"/>
      <c r="J108" s="31"/>
      <c r="K108" s="1"/>
      <c r="L108" s="26"/>
      <c r="M108" s="26"/>
      <c r="N108" s="31"/>
      <c r="O108" s="26"/>
    </row>
    <row r="109" spans="1:15" ht="21.75" customHeight="1">
      <c r="A109" s="27" t="s">
        <v>63</v>
      </c>
      <c r="I109" s="26"/>
      <c r="J109" s="31"/>
      <c r="K109" s="1"/>
      <c r="L109" s="26"/>
      <c r="M109" s="26"/>
      <c r="N109" s="31"/>
      <c r="O109" s="26"/>
    </row>
    <row r="110" spans="1:15" ht="21.75" customHeight="1">
      <c r="B110" s="27" t="s">
        <v>64</v>
      </c>
      <c r="I110" s="31"/>
      <c r="J110" s="31"/>
      <c r="K110" s="38"/>
      <c r="L110" s="26"/>
      <c r="M110" s="31"/>
      <c r="N110" s="31"/>
      <c r="O110" s="31"/>
    </row>
    <row r="111" spans="1:15" ht="21.75" customHeight="1">
      <c r="C111" s="27" t="s">
        <v>222</v>
      </c>
      <c r="I111" s="31"/>
      <c r="J111" s="31"/>
      <c r="K111" s="38"/>
      <c r="L111" s="26"/>
      <c r="M111" s="31"/>
      <c r="N111" s="31"/>
      <c r="O111" s="31"/>
    </row>
    <row r="112" spans="1:15" ht="21.75" customHeight="1">
      <c r="D112" s="27" t="s">
        <v>66</v>
      </c>
      <c r="I112" s="31"/>
      <c r="J112" s="31"/>
      <c r="K112" s="38"/>
      <c r="L112" s="26"/>
      <c r="M112" s="31"/>
      <c r="N112" s="31"/>
      <c r="O112" s="31"/>
    </row>
    <row r="113" spans="1:15" ht="21.75" customHeight="1">
      <c r="D113" s="27" t="s">
        <v>216</v>
      </c>
      <c r="I113" s="31"/>
      <c r="J113" s="31"/>
      <c r="K113" s="38"/>
      <c r="L113" s="26"/>
      <c r="M113" s="31"/>
      <c r="N113" s="31"/>
      <c r="O113" s="31"/>
    </row>
    <row r="114" spans="1:15" ht="21.75" customHeight="1" thickBot="1">
      <c r="C114" s="27" t="s">
        <v>65</v>
      </c>
      <c r="D114" s="27" t="s">
        <v>241</v>
      </c>
      <c r="G114" s="28">
        <v>15.1</v>
      </c>
      <c r="I114" s="40">
        <v>1006974103</v>
      </c>
      <c r="J114" s="31"/>
      <c r="K114" s="57">
        <v>845865896</v>
      </c>
      <c r="L114" s="26"/>
      <c r="M114" s="40">
        <v>1006974103</v>
      </c>
      <c r="N114" s="31"/>
      <c r="O114" s="58">
        <v>845865896</v>
      </c>
    </row>
    <row r="115" spans="1:15" ht="6" customHeight="1" thickTop="1">
      <c r="A115" s="8"/>
      <c r="I115" s="26"/>
      <c r="J115" s="26"/>
      <c r="K115" s="1"/>
      <c r="L115" s="26"/>
      <c r="M115" s="26"/>
      <c r="N115" s="26"/>
      <c r="O115" s="26"/>
    </row>
    <row r="116" spans="1:15" ht="21.75" customHeight="1">
      <c r="B116" s="27" t="s">
        <v>67</v>
      </c>
      <c r="I116" s="26"/>
      <c r="J116" s="31"/>
      <c r="K116" s="1"/>
      <c r="L116" s="20"/>
      <c r="M116" s="26"/>
      <c r="N116" s="31"/>
      <c r="O116" s="26"/>
    </row>
    <row r="117" spans="1:15" ht="21.75" customHeight="1">
      <c r="C117" s="27" t="s">
        <v>68</v>
      </c>
      <c r="I117" s="26"/>
      <c r="J117" s="31"/>
      <c r="K117" s="1"/>
      <c r="L117" s="20"/>
      <c r="M117" s="26"/>
      <c r="N117" s="31"/>
      <c r="O117" s="26"/>
    </row>
    <row r="118" spans="1:15" ht="21.75" customHeight="1">
      <c r="C118" s="27" t="s">
        <v>65</v>
      </c>
      <c r="D118" s="27" t="s">
        <v>69</v>
      </c>
      <c r="G118" s="28">
        <v>15.1</v>
      </c>
      <c r="I118" s="26">
        <v>694464899</v>
      </c>
      <c r="J118" s="31"/>
      <c r="K118" s="1">
        <v>694464899</v>
      </c>
      <c r="L118" s="20"/>
      <c r="M118" s="26">
        <v>694464899</v>
      </c>
      <c r="N118" s="31"/>
      <c r="O118" s="26">
        <v>694464899</v>
      </c>
    </row>
    <row r="119" spans="1:15" ht="21.75" customHeight="1">
      <c r="A119" s="27" t="s">
        <v>70</v>
      </c>
      <c r="G119" s="28">
        <v>15.1</v>
      </c>
      <c r="I119" s="26">
        <v>1901494690</v>
      </c>
      <c r="J119" s="31"/>
      <c r="K119" s="1">
        <v>1901494690</v>
      </c>
      <c r="L119" s="20"/>
      <c r="M119" s="26">
        <v>1901494690</v>
      </c>
      <c r="N119" s="31"/>
      <c r="O119" s="26">
        <v>1901494690</v>
      </c>
    </row>
    <row r="120" spans="1:15" ht="21.75" customHeight="1">
      <c r="A120" s="27" t="s">
        <v>71</v>
      </c>
      <c r="G120" s="32"/>
      <c r="H120" s="32"/>
      <c r="I120" s="31"/>
      <c r="J120" s="31"/>
      <c r="K120" s="38"/>
      <c r="L120" s="31"/>
      <c r="M120" s="31"/>
      <c r="N120" s="31"/>
      <c r="O120" s="31"/>
    </row>
    <row r="121" spans="1:15" ht="21.75" customHeight="1">
      <c r="B121" s="27" t="s">
        <v>72</v>
      </c>
      <c r="G121" s="32"/>
      <c r="H121" s="32"/>
      <c r="I121" s="30">
        <v>82410000</v>
      </c>
      <c r="J121" s="26"/>
      <c r="K121" s="1">
        <v>82410000</v>
      </c>
      <c r="L121" s="20"/>
      <c r="M121" s="30">
        <v>82410000</v>
      </c>
      <c r="N121" s="26"/>
      <c r="O121" s="26">
        <v>82410000</v>
      </c>
    </row>
    <row r="122" spans="1:15" ht="21.75" customHeight="1">
      <c r="B122" s="27" t="s">
        <v>201</v>
      </c>
      <c r="G122" s="32"/>
      <c r="H122" s="32"/>
      <c r="I122" s="30">
        <v>10034117</v>
      </c>
      <c r="J122" s="26"/>
      <c r="K122" s="1">
        <v>0</v>
      </c>
      <c r="L122" s="20"/>
      <c r="M122" s="30">
        <v>10034117</v>
      </c>
      <c r="N122" s="26"/>
      <c r="O122" s="26">
        <v>0</v>
      </c>
    </row>
    <row r="123" spans="1:15" ht="21.75" customHeight="1">
      <c r="B123" s="27" t="s">
        <v>73</v>
      </c>
      <c r="G123" s="32"/>
      <c r="H123" s="32"/>
      <c r="I123" s="30">
        <v>1410739243</v>
      </c>
      <c r="J123" s="26"/>
      <c r="K123" s="1">
        <v>1390904945</v>
      </c>
      <c r="L123" s="20"/>
      <c r="M123" s="26">
        <v>1317276854</v>
      </c>
      <c r="N123" s="26"/>
      <c r="O123" s="30">
        <v>1286071819</v>
      </c>
    </row>
    <row r="124" spans="1:15" ht="21.75" customHeight="1">
      <c r="A124" s="27" t="s">
        <v>74</v>
      </c>
      <c r="G124" s="168">
        <v>15.1</v>
      </c>
      <c r="H124" s="32"/>
      <c r="I124" s="30">
        <v>-10034117</v>
      </c>
      <c r="J124" s="26"/>
      <c r="K124" s="1">
        <v>0</v>
      </c>
      <c r="L124" s="20"/>
      <c r="M124" s="26">
        <v>-10034117</v>
      </c>
      <c r="N124" s="26"/>
      <c r="O124" s="30">
        <v>0</v>
      </c>
    </row>
    <row r="125" spans="1:15" ht="21.75" customHeight="1">
      <c r="A125" s="27" t="s">
        <v>75</v>
      </c>
      <c r="G125" s="32"/>
      <c r="H125" s="32"/>
      <c r="I125" s="59">
        <v>-18732589</v>
      </c>
      <c r="J125" s="26"/>
      <c r="K125" s="50">
        <v>-14750401</v>
      </c>
      <c r="L125" s="20"/>
      <c r="M125" s="59">
        <v>-18732589</v>
      </c>
      <c r="N125" s="26"/>
      <c r="O125" s="59">
        <v>-14750401</v>
      </c>
    </row>
    <row r="126" spans="1:15" ht="6" customHeight="1">
      <c r="A126" s="8"/>
      <c r="I126" s="26"/>
      <c r="J126" s="26"/>
      <c r="K126" s="1"/>
      <c r="L126" s="20"/>
      <c r="M126" s="26"/>
      <c r="N126" s="26"/>
      <c r="O126" s="26"/>
    </row>
    <row r="127" spans="1:15" ht="21.75" customHeight="1">
      <c r="A127" s="8" t="s">
        <v>76</v>
      </c>
      <c r="I127" s="26">
        <f>SUM(I118:I125)</f>
        <v>4070376243</v>
      </c>
      <c r="J127" s="31"/>
      <c r="K127" s="1">
        <f>SUM(K118:K125)</f>
        <v>4054524133</v>
      </c>
      <c r="L127" s="20"/>
      <c r="M127" s="26">
        <f>SUM(M118:M125)</f>
        <v>3976913854</v>
      </c>
      <c r="N127" s="31"/>
      <c r="O127" s="26">
        <f>SUM(O118:O125)</f>
        <v>3949691007</v>
      </c>
    </row>
    <row r="128" spans="1:15" ht="21.75" customHeight="1">
      <c r="A128" s="27" t="s">
        <v>77</v>
      </c>
      <c r="I128" s="49">
        <v>155744328</v>
      </c>
      <c r="J128" s="31"/>
      <c r="K128" s="50">
        <v>169697724</v>
      </c>
      <c r="L128" s="20"/>
      <c r="M128" s="49">
        <v>0</v>
      </c>
      <c r="N128" s="31"/>
      <c r="O128" s="49">
        <v>0</v>
      </c>
    </row>
    <row r="129" spans="1:15" ht="6" customHeight="1">
      <c r="A129" s="8"/>
      <c r="I129" s="26"/>
      <c r="J129" s="26"/>
      <c r="K129" s="1"/>
      <c r="L129" s="20"/>
      <c r="M129" s="26"/>
      <c r="N129" s="26"/>
      <c r="O129" s="26"/>
    </row>
    <row r="130" spans="1:15" ht="21.75" customHeight="1">
      <c r="A130" s="8" t="s">
        <v>78</v>
      </c>
      <c r="G130" s="32"/>
      <c r="H130" s="32"/>
      <c r="I130" s="49">
        <f>I127+I128</f>
        <v>4226120571</v>
      </c>
      <c r="J130" s="31"/>
      <c r="K130" s="51">
        <f>K127+K128</f>
        <v>4224221857</v>
      </c>
      <c r="L130" s="20"/>
      <c r="M130" s="49">
        <f>M127+M128</f>
        <v>3976913854</v>
      </c>
      <c r="N130" s="31"/>
      <c r="O130" s="52">
        <f>O127+O128</f>
        <v>3949691007</v>
      </c>
    </row>
    <row r="131" spans="1:15" ht="6" customHeight="1">
      <c r="A131" s="8"/>
      <c r="I131" s="26"/>
      <c r="J131" s="26"/>
      <c r="K131" s="1"/>
      <c r="L131" s="20"/>
      <c r="M131" s="26"/>
      <c r="N131" s="26"/>
      <c r="O131" s="26"/>
    </row>
    <row r="132" spans="1:15" ht="20.25" customHeight="1" thickBot="1">
      <c r="A132" s="8" t="s">
        <v>79</v>
      </c>
      <c r="I132" s="40">
        <f>I130+I91</f>
        <v>8508814985</v>
      </c>
      <c r="J132" s="31"/>
      <c r="K132" s="41">
        <f>K130+K91</f>
        <v>8669820516</v>
      </c>
      <c r="L132" s="20"/>
      <c r="M132" s="40">
        <f>M130+M91</f>
        <v>7779074618</v>
      </c>
      <c r="N132" s="31"/>
      <c r="O132" s="40">
        <f>O130+O91</f>
        <v>8017027113</v>
      </c>
    </row>
    <row r="133" spans="1:15" ht="20.25" customHeight="1" thickTop="1">
      <c r="A133" s="8"/>
      <c r="I133" s="26"/>
      <c r="J133" s="26"/>
      <c r="K133" s="26"/>
      <c r="L133" s="26"/>
      <c r="M133" s="26"/>
      <c r="N133" s="26"/>
      <c r="O133" s="26"/>
    </row>
    <row r="134" spans="1:15" ht="20.25" customHeight="1">
      <c r="A134" s="8"/>
      <c r="I134" s="26"/>
      <c r="J134" s="26"/>
      <c r="K134" s="26"/>
      <c r="L134" s="26"/>
      <c r="M134" s="26"/>
      <c r="N134" s="26"/>
      <c r="O134" s="26"/>
    </row>
    <row r="135" spans="1:15" ht="20.25" customHeight="1">
      <c r="A135" s="8"/>
      <c r="I135" s="26"/>
      <c r="J135" s="26"/>
      <c r="K135" s="26"/>
      <c r="L135" s="26"/>
      <c r="M135" s="26"/>
      <c r="N135" s="26"/>
      <c r="O135" s="26"/>
    </row>
    <row r="136" spans="1:15" ht="20.25" customHeight="1">
      <c r="A136" s="8"/>
      <c r="I136" s="26"/>
      <c r="J136" s="26"/>
      <c r="K136" s="26"/>
      <c r="L136" s="26"/>
      <c r="M136" s="26"/>
      <c r="N136" s="26"/>
      <c r="O136" s="26"/>
    </row>
    <row r="137" spans="1:15" ht="16.5" customHeight="1">
      <c r="A137" s="8"/>
      <c r="I137" s="26"/>
      <c r="J137" s="26"/>
      <c r="K137" s="26"/>
      <c r="L137" s="26"/>
      <c r="M137" s="26"/>
      <c r="N137" s="26"/>
      <c r="O137" s="26"/>
    </row>
    <row r="138" spans="1:15" ht="19.5" customHeight="1">
      <c r="A138" s="8"/>
      <c r="I138" s="26"/>
      <c r="J138" s="26"/>
      <c r="K138" s="26"/>
      <c r="L138" s="26"/>
      <c r="M138" s="26"/>
      <c r="N138" s="26"/>
      <c r="O138" s="26"/>
    </row>
    <row r="139" spans="1:15" ht="6" customHeight="1">
      <c r="A139" s="8"/>
      <c r="I139" s="60"/>
      <c r="J139" s="61"/>
      <c r="M139" s="63"/>
      <c r="N139" s="61"/>
      <c r="O139" s="63"/>
    </row>
    <row r="140" spans="1:15" ht="21.95" customHeight="1">
      <c r="A140" s="42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42"/>
      <c r="C140" s="42"/>
      <c r="D140" s="42"/>
      <c r="E140" s="42"/>
      <c r="F140" s="42"/>
      <c r="G140" s="42"/>
      <c r="H140" s="42"/>
      <c r="I140" s="43"/>
      <c r="J140" s="42"/>
      <c r="K140" s="44"/>
      <c r="L140" s="42"/>
      <c r="M140" s="42"/>
      <c r="N140" s="42"/>
      <c r="O140" s="42"/>
    </row>
  </sheetData>
  <mergeCells count="11">
    <mergeCell ref="I97:K97"/>
    <mergeCell ref="I98:K98"/>
    <mergeCell ref="I100:K100"/>
    <mergeCell ref="M100:O100"/>
    <mergeCell ref="I5:K5"/>
    <mergeCell ref="M5:O5"/>
    <mergeCell ref="A47:O47"/>
    <mergeCell ref="I51:K51"/>
    <mergeCell ref="I52:K52"/>
    <mergeCell ref="I54:K54"/>
    <mergeCell ref="M54:O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50924-FB38-45CE-9128-6FBA2A10451F}">
  <dimension ref="A1:O98"/>
  <sheetViews>
    <sheetView zoomScaleNormal="100" zoomScaleSheetLayoutView="100" zoomScalePageLayoutView="80" workbookViewId="0">
      <selection activeCell="F56" sqref="F56"/>
    </sheetView>
  </sheetViews>
  <sheetFormatPr defaultColWidth="9.140625" defaultRowHeight="21.75" customHeight="1"/>
  <cols>
    <col min="1" max="3" width="1.7109375" style="27" customWidth="1"/>
    <col min="4" max="4" width="1.85546875" style="27" customWidth="1"/>
    <col min="5" max="5" width="3.42578125" style="27" customWidth="1"/>
    <col min="6" max="6" width="31.140625" style="27" customWidth="1"/>
    <col min="7" max="7" width="8.5703125" style="28" customWidth="1"/>
    <col min="8" max="8" width="1" style="28" customWidth="1"/>
    <col min="9" max="9" width="13.7109375" style="60" customWidth="1"/>
    <col min="10" max="10" width="1" style="60" customWidth="1"/>
    <col min="11" max="11" width="13.7109375" style="60" bestFit="1" customWidth="1"/>
    <col min="12" max="12" width="1" style="60" customWidth="1"/>
    <col min="13" max="13" width="13.7109375" style="60" bestFit="1" customWidth="1"/>
    <col min="14" max="14" width="1" style="60" customWidth="1"/>
    <col min="15" max="15" width="13.7109375" style="60" bestFit="1" customWidth="1"/>
    <col min="16" max="16384" width="9.140625" style="27"/>
  </cols>
  <sheetData>
    <row r="1" spans="1:15" s="8" customFormat="1" ht="21.75" customHeight="1">
      <c r="A1" s="8" t="s">
        <v>0</v>
      </c>
      <c r="G1" s="9"/>
      <c r="H1" s="9"/>
      <c r="I1" s="12"/>
      <c r="J1" s="12"/>
      <c r="K1" s="12"/>
      <c r="L1" s="12"/>
      <c r="M1" s="12"/>
      <c r="N1" s="12"/>
      <c r="O1" s="12" t="s">
        <v>4</v>
      </c>
    </row>
    <row r="2" spans="1:15" s="8" customFormat="1" ht="21.75" customHeight="1">
      <c r="A2" s="8" t="s">
        <v>80</v>
      </c>
      <c r="G2" s="9"/>
      <c r="H2" s="9"/>
      <c r="I2" s="12"/>
      <c r="J2" s="12"/>
      <c r="K2" s="12"/>
      <c r="L2" s="12"/>
      <c r="M2" s="12"/>
      <c r="N2" s="12"/>
      <c r="O2" s="12"/>
    </row>
    <row r="3" spans="1:15" s="8" customFormat="1" ht="21.75" customHeight="1">
      <c r="A3" s="13" t="s">
        <v>207</v>
      </c>
      <c r="B3" s="13"/>
      <c r="C3" s="13"/>
      <c r="D3" s="13"/>
      <c r="E3" s="13"/>
      <c r="F3" s="13"/>
      <c r="G3" s="14"/>
      <c r="H3" s="14"/>
      <c r="I3" s="19"/>
      <c r="J3" s="19"/>
      <c r="K3" s="19"/>
      <c r="L3" s="19"/>
      <c r="M3" s="19"/>
      <c r="N3" s="19"/>
      <c r="O3" s="19"/>
    </row>
    <row r="4" spans="1:15" s="8" customFormat="1" ht="21" customHeight="1">
      <c r="G4" s="9"/>
      <c r="H4" s="9"/>
      <c r="I4" s="12"/>
      <c r="J4" s="12"/>
      <c r="K4" s="12"/>
      <c r="L4" s="12"/>
      <c r="M4" s="12"/>
      <c r="N4" s="12"/>
      <c r="O4" s="12"/>
    </row>
    <row r="5" spans="1:15" s="8" customFormat="1" ht="21" customHeight="1">
      <c r="G5" s="9"/>
      <c r="H5" s="9"/>
      <c r="I5" s="176" t="s">
        <v>2</v>
      </c>
      <c r="J5" s="176"/>
      <c r="K5" s="176"/>
      <c r="L5" s="12"/>
      <c r="M5" s="177" t="s">
        <v>3</v>
      </c>
      <c r="N5" s="177"/>
      <c r="O5" s="177"/>
    </row>
    <row r="6" spans="1:15" s="8" customFormat="1" ht="21" customHeight="1">
      <c r="G6" s="9"/>
      <c r="H6" s="9"/>
      <c r="I6" s="12" t="s">
        <v>7</v>
      </c>
      <c r="J6" s="12"/>
      <c r="K6" s="12" t="s">
        <v>8</v>
      </c>
      <c r="L6" s="12"/>
      <c r="M6" s="12" t="s">
        <v>7</v>
      </c>
      <c r="N6" s="12"/>
      <c r="O6" s="12" t="s">
        <v>8</v>
      </c>
    </row>
    <row r="7" spans="1:15" s="8" customFormat="1" ht="21" customHeight="1">
      <c r="G7" s="9"/>
      <c r="H7" s="9"/>
      <c r="I7" s="19" t="s">
        <v>10</v>
      </c>
      <c r="J7" s="12"/>
      <c r="K7" s="19" t="s">
        <v>10</v>
      </c>
      <c r="L7" s="60"/>
      <c r="M7" s="19" t="s">
        <v>10</v>
      </c>
      <c r="N7" s="12"/>
      <c r="O7" s="19" t="s">
        <v>10</v>
      </c>
    </row>
    <row r="8" spans="1:15" s="8" customFormat="1" ht="6" customHeight="1">
      <c r="A8" s="27"/>
      <c r="G8" s="28"/>
      <c r="H8" s="9"/>
      <c r="I8" s="12"/>
      <c r="J8" s="12"/>
      <c r="K8" s="12"/>
      <c r="L8" s="12"/>
      <c r="M8" s="12"/>
      <c r="N8" s="12"/>
      <c r="O8" s="12"/>
    </row>
    <row r="9" spans="1:15" ht="21" customHeight="1">
      <c r="A9" s="27" t="s">
        <v>81</v>
      </c>
      <c r="I9" s="60">
        <v>336255546</v>
      </c>
      <c r="K9" s="60">
        <v>327560726</v>
      </c>
      <c r="M9" s="60">
        <v>336255546</v>
      </c>
      <c r="O9" s="60">
        <v>327560726</v>
      </c>
    </row>
    <row r="10" spans="1:15" ht="21" customHeight="1">
      <c r="A10" s="27" t="s">
        <v>82</v>
      </c>
      <c r="I10" s="60">
        <v>271920758</v>
      </c>
      <c r="K10" s="60">
        <v>147931406</v>
      </c>
      <c r="M10" s="60">
        <v>187283854</v>
      </c>
      <c r="O10" s="60">
        <v>95528375</v>
      </c>
    </row>
    <row r="11" spans="1:15" ht="21" customHeight="1">
      <c r="A11" s="27" t="s">
        <v>83</v>
      </c>
      <c r="I11" s="60">
        <v>25414068</v>
      </c>
      <c r="K11" s="60">
        <v>24537983</v>
      </c>
      <c r="M11" s="60">
        <v>25414068</v>
      </c>
      <c r="O11" s="60">
        <v>24537983</v>
      </c>
    </row>
    <row r="12" spans="1:15" ht="21" customHeight="1">
      <c r="A12" s="27" t="s">
        <v>84</v>
      </c>
      <c r="I12" s="60">
        <v>18176587</v>
      </c>
      <c r="K12" s="60">
        <v>62202784</v>
      </c>
      <c r="M12" s="60">
        <v>0</v>
      </c>
      <c r="O12" s="60">
        <v>0</v>
      </c>
    </row>
    <row r="13" spans="1:15" ht="21" customHeight="1">
      <c r="A13" s="27" t="s">
        <v>86</v>
      </c>
      <c r="I13" s="136">
        <v>11099342</v>
      </c>
      <c r="J13" s="137"/>
      <c r="K13" s="136">
        <v>7171017</v>
      </c>
      <c r="L13" s="138"/>
      <c r="M13" s="136">
        <v>13677246</v>
      </c>
      <c r="N13" s="138"/>
      <c r="O13" s="136">
        <v>35595460</v>
      </c>
    </row>
    <row r="14" spans="1:15" ht="6" customHeight="1">
      <c r="G14" s="32"/>
      <c r="H14" s="32"/>
    </row>
    <row r="15" spans="1:15" ht="21" customHeight="1">
      <c r="A15" s="8" t="s">
        <v>87</v>
      </c>
      <c r="I15" s="55">
        <f>SUM(I9:I14)</f>
        <v>662866301</v>
      </c>
      <c r="K15" s="55">
        <f>SUM(K9:K14)</f>
        <v>569403916</v>
      </c>
      <c r="M15" s="55">
        <f>SUM(M9:M14)</f>
        <v>562630714</v>
      </c>
      <c r="O15" s="55">
        <f>SUM(O9:O14)</f>
        <v>483222544</v>
      </c>
    </row>
    <row r="16" spans="1:15" ht="11.1" customHeight="1">
      <c r="A16" s="8"/>
    </row>
    <row r="17" spans="1:15" ht="21" customHeight="1">
      <c r="A17" s="27" t="s">
        <v>88</v>
      </c>
      <c r="G17" s="32"/>
      <c r="H17" s="32"/>
      <c r="I17" s="138">
        <v>-289627715</v>
      </c>
      <c r="J17" s="137"/>
      <c r="K17" s="138">
        <v>-261229099</v>
      </c>
      <c r="M17" s="138">
        <v>-289627715</v>
      </c>
      <c r="O17" s="138">
        <v>-261229099</v>
      </c>
    </row>
    <row r="18" spans="1:15" ht="21" customHeight="1">
      <c r="A18" s="27" t="s">
        <v>89</v>
      </c>
      <c r="G18" s="32"/>
      <c r="H18" s="32"/>
      <c r="I18" s="138">
        <v>-238079327</v>
      </c>
      <c r="J18" s="137"/>
      <c r="K18" s="138">
        <v>-102801524</v>
      </c>
      <c r="M18" s="138">
        <v>-154662190</v>
      </c>
      <c r="O18" s="138">
        <v>-77314207</v>
      </c>
    </row>
    <row r="19" spans="1:15" ht="21" customHeight="1">
      <c r="A19" s="27" t="s">
        <v>90</v>
      </c>
      <c r="G19" s="32"/>
      <c r="H19" s="32"/>
      <c r="I19" s="138">
        <v>-14091766</v>
      </c>
      <c r="K19" s="138">
        <v>-13688814</v>
      </c>
      <c r="M19" s="138">
        <v>-14091766</v>
      </c>
      <c r="O19" s="138">
        <v>-13688814</v>
      </c>
    </row>
    <row r="20" spans="1:15" ht="21" customHeight="1">
      <c r="A20" s="27" t="s">
        <v>91</v>
      </c>
      <c r="G20" s="32"/>
      <c r="H20" s="32"/>
      <c r="I20" s="138">
        <v>-14921060</v>
      </c>
      <c r="K20" s="138">
        <v>-48947588</v>
      </c>
      <c r="M20" s="138">
        <v>0</v>
      </c>
      <c r="O20" s="138">
        <v>0</v>
      </c>
    </row>
    <row r="21" spans="1:15" ht="21" customHeight="1">
      <c r="A21" s="27" t="s">
        <v>92</v>
      </c>
      <c r="G21" s="32"/>
      <c r="H21" s="32"/>
      <c r="I21" s="138">
        <v>-15823949</v>
      </c>
      <c r="K21" s="138">
        <v>-14791265</v>
      </c>
      <c r="M21" s="138">
        <v>-12592667</v>
      </c>
      <c r="N21" s="138"/>
      <c r="O21" s="138">
        <v>-12368740</v>
      </c>
    </row>
    <row r="22" spans="1:15" ht="21" customHeight="1">
      <c r="A22" s="27" t="s">
        <v>93</v>
      </c>
      <c r="G22" s="32"/>
      <c r="H22" s="32"/>
      <c r="I22" s="138">
        <v>-38621832</v>
      </c>
      <c r="J22" s="27"/>
      <c r="K22" s="138">
        <v>-34419264</v>
      </c>
      <c r="L22" s="27"/>
      <c r="M22" s="138">
        <v>-26487569</v>
      </c>
      <c r="N22" s="27"/>
      <c r="O22" s="138">
        <v>-19513043</v>
      </c>
    </row>
    <row r="23" spans="1:15" ht="21" customHeight="1">
      <c r="A23" s="27" t="s">
        <v>94</v>
      </c>
      <c r="G23" s="32"/>
      <c r="H23" s="32"/>
      <c r="I23" s="138">
        <v>-27671211</v>
      </c>
      <c r="J23" s="27"/>
      <c r="K23" s="138">
        <v>-9929906</v>
      </c>
      <c r="L23" s="27"/>
      <c r="M23" s="138">
        <v>-1768458</v>
      </c>
      <c r="N23" s="27"/>
      <c r="O23" s="138">
        <v>-10003312</v>
      </c>
    </row>
    <row r="24" spans="1:15" ht="21" customHeight="1">
      <c r="A24" s="139" t="s">
        <v>95</v>
      </c>
      <c r="G24" s="32"/>
      <c r="H24" s="32"/>
      <c r="I24" s="136">
        <v>-40453113</v>
      </c>
      <c r="J24" s="27"/>
      <c r="K24" s="136">
        <v>-51435716</v>
      </c>
      <c r="L24" s="27"/>
      <c r="M24" s="136">
        <v>-36458640</v>
      </c>
      <c r="N24" s="27"/>
      <c r="O24" s="136">
        <v>-48381045</v>
      </c>
    </row>
    <row r="25" spans="1:15" ht="6" customHeight="1">
      <c r="G25" s="32"/>
      <c r="H25" s="32"/>
    </row>
    <row r="26" spans="1:15" ht="21" customHeight="1">
      <c r="A26" s="8" t="s">
        <v>96</v>
      </c>
      <c r="I26" s="55">
        <f>SUM(I17:I25)</f>
        <v>-679289973</v>
      </c>
      <c r="K26" s="55">
        <f>SUM(K17:K25)</f>
        <v>-537243176</v>
      </c>
      <c r="M26" s="55">
        <f>SUM(M17:M25)</f>
        <v>-535689005</v>
      </c>
      <c r="O26" s="55">
        <f>SUM(O17:O25)</f>
        <v>-442498260</v>
      </c>
    </row>
    <row r="27" spans="1:15" ht="11.1" customHeight="1">
      <c r="A27" s="8"/>
    </row>
    <row r="28" spans="1:15" ht="21" customHeight="1">
      <c r="A28" s="8" t="s">
        <v>243</v>
      </c>
      <c r="B28" s="8"/>
      <c r="J28" s="27"/>
      <c r="L28" s="27"/>
      <c r="N28" s="27"/>
    </row>
    <row r="29" spans="1:15" ht="21" customHeight="1">
      <c r="A29" s="8"/>
      <c r="B29" s="8" t="s">
        <v>98</v>
      </c>
      <c r="I29" s="60">
        <f>I15+I26</f>
        <v>-16423672</v>
      </c>
      <c r="K29" s="60">
        <f>K15+K26</f>
        <v>32160740</v>
      </c>
      <c r="M29" s="60">
        <f>M15+M26</f>
        <v>26941709</v>
      </c>
      <c r="O29" s="60">
        <f>O15+O26</f>
        <v>40724284</v>
      </c>
    </row>
    <row r="30" spans="1:15" ht="21" customHeight="1">
      <c r="A30" s="27" t="s">
        <v>99</v>
      </c>
      <c r="G30" s="32"/>
      <c r="I30" s="140">
        <v>0</v>
      </c>
      <c r="K30" s="140">
        <v>-53156</v>
      </c>
      <c r="M30" s="140">
        <v>0</v>
      </c>
      <c r="O30" s="140">
        <v>0</v>
      </c>
    </row>
    <row r="31" spans="1:15" ht="5.25" customHeight="1">
      <c r="A31" s="8"/>
    </row>
    <row r="32" spans="1:15" ht="21" customHeight="1">
      <c r="A32" s="141" t="s">
        <v>233</v>
      </c>
      <c r="I32" s="60">
        <f>SUM(I29:I30)</f>
        <v>-16423672</v>
      </c>
      <c r="K32" s="60">
        <f>SUM(K29:K30)</f>
        <v>32107584</v>
      </c>
      <c r="M32" s="60">
        <f>SUM(M29:M30)</f>
        <v>26941709</v>
      </c>
      <c r="O32" s="60">
        <f>SUM(O29:O30)</f>
        <v>40724284</v>
      </c>
    </row>
    <row r="33" spans="1:15" ht="21" customHeight="1">
      <c r="A33" s="27" t="s">
        <v>245</v>
      </c>
      <c r="I33" s="142">
        <v>2443400</v>
      </c>
      <c r="J33" s="61"/>
      <c r="K33" s="142">
        <v>-6794557</v>
      </c>
      <c r="L33" s="61"/>
      <c r="M33" s="142">
        <v>-5583300</v>
      </c>
      <c r="N33" s="61"/>
      <c r="O33" s="142">
        <v>-2675497</v>
      </c>
    </row>
    <row r="34" spans="1:15" ht="6" customHeight="1">
      <c r="A34" s="8"/>
    </row>
    <row r="35" spans="1:15" ht="21" customHeight="1">
      <c r="A35" s="8" t="s">
        <v>234</v>
      </c>
      <c r="I35" s="143">
        <f>I32+I33</f>
        <v>-13980272</v>
      </c>
      <c r="K35" s="143">
        <f>K32+K33</f>
        <v>25313027</v>
      </c>
      <c r="M35" s="143">
        <f>M32+M33</f>
        <v>21358409</v>
      </c>
      <c r="O35" s="143">
        <f>O32+O33</f>
        <v>38048787</v>
      </c>
    </row>
    <row r="36" spans="1:15" ht="6" customHeight="1"/>
    <row r="37" spans="1:15" s="8" customFormat="1" ht="21" customHeight="1">
      <c r="A37" s="144" t="s">
        <v>103</v>
      </c>
      <c r="G37" s="28"/>
      <c r="H37" s="9"/>
      <c r="I37" s="138"/>
      <c r="J37" s="137"/>
      <c r="K37" s="138"/>
      <c r="L37" s="137"/>
      <c r="M37" s="138"/>
      <c r="N37" s="60"/>
      <c r="O37" s="138"/>
    </row>
    <row r="38" spans="1:15" ht="6" customHeight="1">
      <c r="G38" s="32"/>
      <c r="H38" s="32"/>
    </row>
    <row r="39" spans="1:15" ht="21" customHeight="1">
      <c r="A39" s="27" t="s">
        <v>104</v>
      </c>
      <c r="G39" s="32"/>
      <c r="H39" s="32"/>
      <c r="I39" s="138"/>
      <c r="J39" s="137"/>
      <c r="K39" s="138"/>
      <c r="L39" s="137"/>
      <c r="M39" s="138"/>
      <c r="O39" s="138"/>
    </row>
    <row r="40" spans="1:15" ht="21" customHeight="1">
      <c r="B40" s="27" t="s">
        <v>105</v>
      </c>
      <c r="G40" s="32"/>
      <c r="H40" s="32"/>
      <c r="I40" s="138"/>
      <c r="J40" s="137"/>
      <c r="K40" s="138"/>
      <c r="L40" s="137"/>
      <c r="M40" s="138"/>
      <c r="O40" s="138"/>
    </row>
    <row r="41" spans="1:15" ht="21" customHeight="1">
      <c r="B41" s="27" t="s">
        <v>217</v>
      </c>
      <c r="G41" s="32"/>
      <c r="H41" s="32"/>
      <c r="I41" s="138"/>
      <c r="J41" s="137"/>
      <c r="K41" s="138"/>
      <c r="L41" s="137"/>
      <c r="M41" s="138"/>
      <c r="O41" s="138"/>
    </row>
    <row r="42" spans="1:15" ht="21" customHeight="1">
      <c r="C42" s="27" t="s">
        <v>244</v>
      </c>
      <c r="G42" s="32"/>
      <c r="H42" s="32"/>
      <c r="I42" s="138">
        <v>-3338824</v>
      </c>
      <c r="J42" s="137"/>
      <c r="K42" s="138">
        <v>0</v>
      </c>
      <c r="L42" s="137"/>
      <c r="M42" s="138">
        <v>0</v>
      </c>
      <c r="O42" s="138">
        <v>0</v>
      </c>
    </row>
    <row r="43" spans="1:15" ht="21" customHeight="1">
      <c r="B43" s="27" t="s">
        <v>106</v>
      </c>
      <c r="G43" s="32"/>
      <c r="H43" s="32"/>
      <c r="I43" s="138"/>
      <c r="J43" s="137"/>
      <c r="K43" s="138"/>
      <c r="L43" s="137"/>
      <c r="M43" s="138"/>
      <c r="O43" s="138"/>
    </row>
    <row r="44" spans="1:15" ht="21" customHeight="1">
      <c r="C44" s="27" t="s">
        <v>107</v>
      </c>
      <c r="G44" s="32"/>
      <c r="H44" s="32"/>
      <c r="I44" s="138"/>
      <c r="J44" s="137"/>
      <c r="K44" s="138"/>
      <c r="L44" s="137"/>
      <c r="M44" s="138"/>
      <c r="O44" s="138"/>
    </row>
    <row r="45" spans="1:15" ht="21" customHeight="1">
      <c r="D45" s="27" t="s">
        <v>108</v>
      </c>
      <c r="G45" s="32"/>
      <c r="H45" s="32"/>
      <c r="I45" s="136">
        <v>-2858544</v>
      </c>
      <c r="J45" s="137"/>
      <c r="K45" s="136">
        <v>439776</v>
      </c>
      <c r="L45" s="137"/>
      <c r="M45" s="136">
        <v>-2858544</v>
      </c>
      <c r="O45" s="136">
        <v>439776</v>
      </c>
    </row>
    <row r="46" spans="1:15" ht="6" customHeight="1">
      <c r="G46" s="32"/>
      <c r="H46" s="32"/>
    </row>
    <row r="47" spans="1:15" ht="21" customHeight="1" thickBot="1">
      <c r="A47" s="8" t="s">
        <v>235</v>
      </c>
      <c r="I47" s="145">
        <f>SUM(I35,I45,I42)</f>
        <v>-20177640</v>
      </c>
      <c r="J47" s="61"/>
      <c r="K47" s="145">
        <f>SUM(K35,K45)</f>
        <v>25752803</v>
      </c>
      <c r="L47" s="61"/>
      <c r="M47" s="145">
        <f>SUM(M35,M45)</f>
        <v>18499865</v>
      </c>
      <c r="N47" s="61"/>
      <c r="O47" s="145">
        <f>SUM(O35,O45)</f>
        <v>38488563</v>
      </c>
    </row>
    <row r="48" spans="1:15" ht="16.5" customHeight="1" thickTop="1">
      <c r="A48" s="8"/>
      <c r="J48" s="61"/>
      <c r="L48" s="61"/>
      <c r="N48" s="61"/>
    </row>
    <row r="49" spans="1:15" ht="16.5" customHeight="1">
      <c r="A49" s="8"/>
      <c r="J49" s="61"/>
      <c r="L49" s="61"/>
      <c r="N49" s="61"/>
    </row>
    <row r="50" spans="1:15" ht="21.95" customHeight="1">
      <c r="A50" s="53" t="s">
        <v>36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</row>
    <row r="51" spans="1:15" ht="21.75" customHeight="1">
      <c r="A51" s="8" t="s">
        <v>0</v>
      </c>
      <c r="B51" s="8"/>
      <c r="C51" s="8"/>
      <c r="D51" s="8"/>
      <c r="E51" s="8"/>
      <c r="F51" s="8"/>
      <c r="G51" s="9"/>
      <c r="H51" s="9"/>
      <c r="I51" s="12"/>
      <c r="J51" s="12"/>
      <c r="K51" s="12"/>
      <c r="L51" s="12"/>
      <c r="M51" s="12"/>
      <c r="N51" s="12"/>
      <c r="O51" s="12" t="s">
        <v>4</v>
      </c>
    </row>
    <row r="52" spans="1:15" ht="21.75" customHeight="1">
      <c r="A52" s="8" t="s">
        <v>80</v>
      </c>
      <c r="B52" s="8"/>
      <c r="C52" s="8"/>
      <c r="D52" s="8"/>
      <c r="E52" s="8"/>
      <c r="F52" s="8"/>
      <c r="G52" s="9"/>
      <c r="H52" s="9"/>
      <c r="I52" s="12"/>
      <c r="J52" s="12"/>
      <c r="K52" s="12"/>
      <c r="L52" s="12"/>
      <c r="M52" s="12"/>
      <c r="N52" s="12"/>
      <c r="O52" s="12"/>
    </row>
    <row r="53" spans="1:15" ht="21.75" customHeight="1">
      <c r="A53" s="13" t="s">
        <v>207</v>
      </c>
      <c r="B53" s="13"/>
      <c r="C53" s="13"/>
      <c r="D53" s="13"/>
      <c r="E53" s="13"/>
      <c r="F53" s="13"/>
      <c r="G53" s="14"/>
      <c r="H53" s="14"/>
      <c r="I53" s="19"/>
      <c r="J53" s="19"/>
      <c r="K53" s="19"/>
      <c r="L53" s="19"/>
      <c r="M53" s="19"/>
      <c r="N53" s="19"/>
      <c r="O53" s="19"/>
    </row>
    <row r="54" spans="1:15" ht="21.75" customHeight="1">
      <c r="A54" s="8"/>
      <c r="B54" s="8"/>
      <c r="C54" s="8"/>
      <c r="D54" s="8"/>
      <c r="E54" s="8"/>
      <c r="F54" s="8"/>
      <c r="G54" s="9"/>
      <c r="H54" s="9"/>
      <c r="I54" s="12"/>
      <c r="J54" s="12"/>
      <c r="K54" s="12"/>
      <c r="L54" s="12"/>
      <c r="M54" s="12"/>
      <c r="N54" s="12"/>
      <c r="O54" s="12"/>
    </row>
    <row r="55" spans="1:15" ht="21.75" customHeight="1">
      <c r="A55" s="8"/>
      <c r="B55" s="8"/>
      <c r="C55" s="8"/>
      <c r="D55" s="8"/>
      <c r="E55" s="8"/>
      <c r="F55" s="8"/>
      <c r="G55" s="9"/>
      <c r="H55" s="9"/>
      <c r="I55" s="177" t="s">
        <v>2</v>
      </c>
      <c r="J55" s="177"/>
      <c r="K55" s="177"/>
      <c r="L55" s="12"/>
      <c r="M55" s="177" t="s">
        <v>3</v>
      </c>
      <c r="N55" s="177"/>
      <c r="O55" s="177"/>
    </row>
    <row r="56" spans="1:15" ht="21.75" customHeight="1">
      <c r="A56" s="8"/>
      <c r="B56" s="8"/>
      <c r="C56" s="8"/>
      <c r="D56" s="8"/>
      <c r="E56" s="8"/>
      <c r="F56" s="8"/>
      <c r="G56" s="9"/>
      <c r="H56" s="9"/>
      <c r="I56" s="12" t="s">
        <v>7</v>
      </c>
      <c r="J56" s="12"/>
      <c r="K56" s="12" t="s">
        <v>8</v>
      </c>
      <c r="L56" s="12"/>
      <c r="M56" s="12" t="s">
        <v>7</v>
      </c>
      <c r="N56" s="12"/>
      <c r="O56" s="12" t="s">
        <v>8</v>
      </c>
    </row>
    <row r="57" spans="1:15" ht="21.75" customHeight="1">
      <c r="A57" s="8"/>
      <c r="B57" s="8"/>
      <c r="C57" s="8"/>
      <c r="D57" s="8"/>
      <c r="E57" s="8"/>
      <c r="F57" s="8"/>
      <c r="G57" s="9"/>
      <c r="H57" s="9"/>
      <c r="I57" s="19" t="s">
        <v>10</v>
      </c>
      <c r="J57" s="12"/>
      <c r="K57" s="19" t="s">
        <v>10</v>
      </c>
      <c r="M57" s="19" t="s">
        <v>10</v>
      </c>
      <c r="N57" s="12"/>
      <c r="O57" s="19" t="s">
        <v>10</v>
      </c>
    </row>
    <row r="58" spans="1:15" ht="6" customHeight="1">
      <c r="G58" s="9"/>
    </row>
    <row r="59" spans="1:15" ht="21.75" customHeight="1">
      <c r="A59" s="144" t="s">
        <v>236</v>
      </c>
      <c r="B59" s="146"/>
      <c r="C59" s="146"/>
      <c r="D59" s="146"/>
      <c r="E59" s="146"/>
      <c r="F59" s="146"/>
      <c r="G59" s="27"/>
      <c r="H59" s="27"/>
      <c r="I59" s="7"/>
      <c r="J59" s="146"/>
      <c r="K59" s="7"/>
      <c r="L59" s="146"/>
      <c r="M59" s="147"/>
      <c r="N59" s="146"/>
      <c r="O59" s="147"/>
    </row>
    <row r="60" spans="1:15" ht="21.75" customHeight="1">
      <c r="A60" s="148"/>
      <c r="B60" s="149" t="s">
        <v>110</v>
      </c>
      <c r="C60" s="149"/>
      <c r="D60" s="146"/>
      <c r="E60" s="146"/>
      <c r="F60" s="146"/>
      <c r="G60" s="27"/>
      <c r="H60" s="27"/>
      <c r="I60" s="60">
        <v>3285369</v>
      </c>
      <c r="J60" s="147"/>
      <c r="K60" s="60">
        <v>21352005</v>
      </c>
      <c r="L60" s="147"/>
      <c r="M60" s="60">
        <v>21358409</v>
      </c>
      <c r="N60" s="147"/>
      <c r="O60" s="60">
        <v>38048787</v>
      </c>
    </row>
    <row r="61" spans="1:15" ht="21.75" customHeight="1">
      <c r="A61" s="148"/>
      <c r="B61" s="150" t="s">
        <v>111</v>
      </c>
      <c r="C61" s="150"/>
      <c r="D61" s="146"/>
      <c r="E61" s="146"/>
      <c r="F61" s="146"/>
      <c r="G61" s="27"/>
      <c r="H61" s="27"/>
      <c r="I61" s="151">
        <v>-17265641</v>
      </c>
      <c r="J61" s="147"/>
      <c r="K61" s="151">
        <v>3961022</v>
      </c>
      <c r="L61" s="147"/>
      <c r="M61" s="151">
        <v>0</v>
      </c>
      <c r="N61" s="147"/>
      <c r="O61" s="151">
        <v>0</v>
      </c>
    </row>
    <row r="62" spans="1:15" ht="6" customHeight="1">
      <c r="A62" s="152"/>
      <c r="B62" s="146"/>
      <c r="C62" s="146"/>
      <c r="D62" s="146"/>
      <c r="E62" s="146"/>
      <c r="F62" s="146"/>
      <c r="G62" s="27"/>
      <c r="H62" s="27"/>
      <c r="I62" s="147"/>
      <c r="J62" s="147"/>
      <c r="K62" s="147"/>
      <c r="L62" s="147"/>
      <c r="M62" s="147"/>
      <c r="N62" s="147"/>
      <c r="O62" s="147"/>
    </row>
    <row r="63" spans="1:15" ht="21.75" customHeight="1" thickBot="1">
      <c r="A63" s="152"/>
      <c r="B63" s="146"/>
      <c r="C63" s="146"/>
      <c r="D63" s="146"/>
      <c r="E63" s="146"/>
      <c r="F63" s="146"/>
      <c r="G63" s="27"/>
      <c r="H63" s="27"/>
      <c r="I63" s="153">
        <f>I35</f>
        <v>-13980272</v>
      </c>
      <c r="J63" s="147"/>
      <c r="K63" s="153">
        <f>K35</f>
        <v>25313027</v>
      </c>
      <c r="L63" s="147"/>
      <c r="M63" s="153">
        <f>SUM(M60:M61)</f>
        <v>21358409</v>
      </c>
      <c r="N63" s="147"/>
      <c r="O63" s="153">
        <f>SUM(O60:O61)</f>
        <v>38048787</v>
      </c>
    </row>
    <row r="64" spans="1:15" ht="21.75" customHeight="1" thickTop="1">
      <c r="A64" s="146"/>
      <c r="B64" s="146"/>
      <c r="C64" s="146"/>
      <c r="D64" s="146"/>
      <c r="E64" s="154"/>
      <c r="F64" s="144"/>
      <c r="G64" s="27"/>
      <c r="H64" s="27"/>
      <c r="I64" s="155"/>
      <c r="J64" s="156"/>
      <c r="K64" s="155"/>
      <c r="L64" s="156"/>
      <c r="M64" s="155"/>
      <c r="N64" s="157"/>
      <c r="O64" s="155"/>
    </row>
    <row r="65" spans="1:15" ht="21.75" customHeight="1">
      <c r="A65" s="158" t="s">
        <v>237</v>
      </c>
      <c r="B65" s="146"/>
      <c r="C65" s="146"/>
      <c r="D65" s="146"/>
      <c r="E65" s="146"/>
      <c r="F65" s="146"/>
      <c r="G65" s="27"/>
      <c r="H65" s="27"/>
      <c r="I65" s="147"/>
      <c r="J65" s="147"/>
      <c r="K65" s="147"/>
      <c r="L65" s="147"/>
      <c r="M65" s="147"/>
      <c r="N65" s="147"/>
      <c r="O65" s="147"/>
    </row>
    <row r="66" spans="1:15" ht="21.75" customHeight="1">
      <c r="A66" s="148"/>
      <c r="B66" s="150" t="s">
        <v>110</v>
      </c>
      <c r="C66" s="150"/>
      <c r="D66" s="146"/>
      <c r="E66" s="146"/>
      <c r="F66" s="146"/>
      <c r="G66" s="27"/>
      <c r="H66" s="27"/>
      <c r="I66" s="60">
        <v>-1275976</v>
      </c>
      <c r="J66" s="147"/>
      <c r="K66" s="60">
        <v>21791781</v>
      </c>
      <c r="L66" s="147"/>
      <c r="M66" s="60">
        <v>18499865</v>
      </c>
      <c r="N66" s="147"/>
      <c r="O66" s="60">
        <v>38488563</v>
      </c>
    </row>
    <row r="67" spans="1:15" ht="21.75" customHeight="1">
      <c r="A67" s="148"/>
      <c r="B67" s="150" t="s">
        <v>111</v>
      </c>
      <c r="C67" s="150"/>
      <c r="D67" s="146"/>
      <c r="E67" s="146"/>
      <c r="F67" s="146"/>
      <c r="G67" s="27"/>
      <c r="H67" s="27"/>
      <c r="I67" s="151">
        <v>-18901664</v>
      </c>
      <c r="J67" s="147"/>
      <c r="K67" s="151">
        <v>3961022</v>
      </c>
      <c r="L67" s="147"/>
      <c r="M67" s="151">
        <v>0</v>
      </c>
      <c r="N67" s="147"/>
      <c r="O67" s="151">
        <v>0</v>
      </c>
    </row>
    <row r="68" spans="1:15" ht="6" customHeight="1">
      <c r="A68" s="152"/>
      <c r="B68" s="146"/>
      <c r="C68" s="146"/>
      <c r="D68" s="146"/>
      <c r="E68" s="146"/>
      <c r="F68" s="146"/>
      <c r="G68" s="27"/>
      <c r="H68" s="27"/>
      <c r="I68" s="147"/>
      <c r="J68" s="147"/>
      <c r="K68" s="147"/>
      <c r="L68" s="147"/>
      <c r="M68" s="147"/>
      <c r="N68" s="147"/>
      <c r="O68" s="147"/>
    </row>
    <row r="69" spans="1:15" ht="21.75" customHeight="1" thickBot="1">
      <c r="A69" s="152"/>
      <c r="B69" s="146"/>
      <c r="C69" s="146"/>
      <c r="D69" s="146"/>
      <c r="E69" s="146"/>
      <c r="F69" s="146"/>
      <c r="G69" s="27"/>
      <c r="H69" s="27"/>
      <c r="I69" s="153">
        <f>I47</f>
        <v>-20177640</v>
      </c>
      <c r="J69" s="147"/>
      <c r="K69" s="153">
        <f>K47</f>
        <v>25752803</v>
      </c>
      <c r="L69" s="147"/>
      <c r="M69" s="153">
        <f>SUM(M66:M67)</f>
        <v>18499865</v>
      </c>
      <c r="N69" s="147"/>
      <c r="O69" s="153">
        <f>SUM(O66:O67)</f>
        <v>38488563</v>
      </c>
    </row>
    <row r="70" spans="1:15" ht="21.75" customHeight="1" thickTop="1">
      <c r="A70" s="152"/>
      <c r="C70" s="152"/>
      <c r="G70" s="32"/>
      <c r="H70" s="32"/>
      <c r="I70" s="159"/>
      <c r="J70" s="61"/>
      <c r="K70" s="159"/>
      <c r="L70" s="61"/>
      <c r="M70" s="159"/>
      <c r="N70" s="61"/>
      <c r="O70" s="159"/>
    </row>
    <row r="71" spans="1:15" ht="21" customHeight="1">
      <c r="A71" s="80" t="s">
        <v>112</v>
      </c>
      <c r="B71" s="93"/>
      <c r="C71" s="93"/>
      <c r="G71" s="32"/>
      <c r="H71" s="32"/>
      <c r="I71" s="137"/>
      <c r="K71" s="137"/>
      <c r="M71" s="137"/>
      <c r="O71" s="137"/>
    </row>
    <row r="72" spans="1:15" ht="6" customHeight="1">
      <c r="A72" s="80"/>
      <c r="B72" s="93"/>
      <c r="C72" s="93"/>
      <c r="G72" s="32"/>
      <c r="H72" s="32"/>
      <c r="I72" s="137"/>
      <c r="K72" s="137"/>
      <c r="M72" s="137"/>
      <c r="O72" s="137"/>
    </row>
    <row r="73" spans="1:15" ht="21" customHeight="1">
      <c r="A73" s="93" t="s">
        <v>113</v>
      </c>
      <c r="C73" s="93"/>
      <c r="G73" s="32"/>
      <c r="H73" s="32"/>
      <c r="I73" s="159">
        <v>0.01</v>
      </c>
      <c r="J73" s="61"/>
      <c r="K73" s="159">
        <v>0.02</v>
      </c>
      <c r="L73" s="61"/>
      <c r="M73" s="159">
        <v>0.02</v>
      </c>
      <c r="N73" s="61"/>
      <c r="O73" s="159">
        <v>0.03</v>
      </c>
    </row>
    <row r="74" spans="1:15" ht="21" customHeight="1">
      <c r="A74" s="48" t="s">
        <v>114</v>
      </c>
      <c r="I74" s="159">
        <v>0.01</v>
      </c>
      <c r="J74" s="61"/>
      <c r="K74" s="159">
        <v>0.02</v>
      </c>
      <c r="L74" s="159"/>
      <c r="M74" s="159">
        <v>0.02</v>
      </c>
      <c r="N74" s="159"/>
      <c r="O74" s="159">
        <v>0.03</v>
      </c>
    </row>
    <row r="75" spans="1:15" ht="18" customHeight="1">
      <c r="A75" s="48"/>
      <c r="I75" s="159"/>
      <c r="J75" s="61"/>
      <c r="K75" s="159"/>
      <c r="L75" s="159"/>
      <c r="M75" s="159"/>
      <c r="N75" s="159"/>
      <c r="O75" s="159"/>
    </row>
    <row r="76" spans="1:15" ht="18" customHeight="1">
      <c r="A76" s="48"/>
      <c r="I76" s="159"/>
      <c r="J76" s="61"/>
      <c r="K76" s="159"/>
      <c r="L76" s="159"/>
      <c r="M76" s="159"/>
      <c r="N76" s="159"/>
      <c r="O76" s="159"/>
    </row>
    <row r="77" spans="1:15" ht="18" customHeight="1">
      <c r="A77" s="48"/>
      <c r="I77" s="159"/>
      <c r="J77" s="61"/>
      <c r="K77" s="159"/>
      <c r="L77" s="159"/>
      <c r="M77" s="159"/>
      <c r="N77" s="159"/>
      <c r="O77" s="159"/>
    </row>
    <row r="78" spans="1:15" ht="18" customHeight="1">
      <c r="A78" s="48"/>
      <c r="I78" s="159"/>
      <c r="J78" s="61"/>
      <c r="K78" s="159"/>
      <c r="L78" s="159"/>
      <c r="M78" s="159"/>
      <c r="N78" s="159"/>
      <c r="O78" s="159"/>
    </row>
    <row r="79" spans="1:15" ht="18" customHeight="1">
      <c r="A79" s="48"/>
      <c r="I79" s="159"/>
      <c r="J79" s="61"/>
      <c r="K79" s="159"/>
      <c r="L79" s="159"/>
      <c r="M79" s="159"/>
      <c r="N79" s="159"/>
      <c r="O79" s="159"/>
    </row>
    <row r="80" spans="1:15" ht="18" customHeight="1">
      <c r="A80" s="48"/>
      <c r="I80" s="159"/>
      <c r="J80" s="61"/>
      <c r="K80" s="159"/>
      <c r="L80" s="159"/>
      <c r="M80" s="159"/>
      <c r="N80" s="159"/>
      <c r="O80" s="159"/>
    </row>
    <row r="81" spans="1:15" ht="18" customHeight="1">
      <c r="A81" s="48"/>
      <c r="I81" s="159"/>
      <c r="J81" s="61"/>
      <c r="K81" s="159"/>
      <c r="L81" s="159"/>
      <c r="M81" s="159"/>
      <c r="N81" s="159"/>
      <c r="O81" s="159"/>
    </row>
    <row r="82" spans="1:15" ht="18" customHeight="1">
      <c r="A82" s="48"/>
      <c r="I82" s="159"/>
      <c r="J82" s="61"/>
      <c r="K82" s="159"/>
      <c r="L82" s="159"/>
      <c r="M82" s="159"/>
      <c r="N82" s="159"/>
      <c r="O82" s="159"/>
    </row>
    <row r="83" spans="1:15" ht="18" customHeight="1">
      <c r="A83" s="48"/>
      <c r="I83" s="159"/>
      <c r="J83" s="61"/>
      <c r="K83" s="159"/>
      <c r="L83" s="159"/>
      <c r="M83" s="159"/>
      <c r="N83" s="159"/>
      <c r="O83" s="159"/>
    </row>
    <row r="84" spans="1:15" ht="18" customHeight="1">
      <c r="A84" s="48"/>
      <c r="I84" s="159"/>
      <c r="J84" s="61"/>
      <c r="K84" s="159"/>
      <c r="L84" s="159"/>
      <c r="M84" s="159"/>
      <c r="N84" s="159"/>
      <c r="O84" s="159"/>
    </row>
    <row r="85" spans="1:15" ht="18" customHeight="1">
      <c r="A85" s="48"/>
      <c r="I85" s="159"/>
      <c r="J85" s="61"/>
      <c r="K85" s="159"/>
      <c r="L85" s="159"/>
      <c r="M85" s="159"/>
      <c r="N85" s="159"/>
      <c r="O85" s="159"/>
    </row>
    <row r="86" spans="1:15" ht="18" customHeight="1">
      <c r="A86" s="48"/>
      <c r="I86" s="159"/>
      <c r="J86" s="61"/>
      <c r="K86" s="159"/>
      <c r="L86" s="159"/>
      <c r="M86" s="159"/>
      <c r="N86" s="159"/>
      <c r="O86" s="159"/>
    </row>
    <row r="87" spans="1:15" ht="18" customHeight="1">
      <c r="A87" s="48"/>
      <c r="I87" s="159"/>
      <c r="J87" s="61"/>
      <c r="K87" s="159"/>
      <c r="L87" s="159"/>
      <c r="M87" s="159"/>
      <c r="N87" s="159"/>
      <c r="O87" s="159"/>
    </row>
    <row r="88" spans="1:15" ht="18" customHeight="1">
      <c r="A88" s="48"/>
      <c r="I88" s="159"/>
      <c r="J88" s="61"/>
      <c r="K88" s="159"/>
      <c r="L88" s="159"/>
      <c r="M88" s="159"/>
      <c r="N88" s="159"/>
      <c r="O88" s="159"/>
    </row>
    <row r="89" spans="1:15" ht="18" customHeight="1">
      <c r="A89" s="48"/>
      <c r="I89" s="159"/>
      <c r="J89" s="61"/>
      <c r="K89" s="159"/>
      <c r="L89" s="159"/>
      <c r="M89" s="159"/>
      <c r="N89" s="159"/>
      <c r="O89" s="159"/>
    </row>
    <row r="90" spans="1:15" ht="18" customHeight="1">
      <c r="A90" s="48"/>
      <c r="I90" s="159"/>
      <c r="J90" s="61"/>
      <c r="K90" s="159"/>
      <c r="L90" s="159"/>
      <c r="M90" s="159"/>
      <c r="N90" s="159"/>
      <c r="O90" s="159"/>
    </row>
    <row r="91" spans="1:15" ht="18" customHeight="1">
      <c r="A91" s="48"/>
      <c r="I91" s="159"/>
      <c r="J91" s="61"/>
      <c r="K91" s="159"/>
      <c r="L91" s="159"/>
      <c r="M91" s="159"/>
      <c r="N91" s="159"/>
      <c r="O91" s="159"/>
    </row>
    <row r="92" spans="1:15" ht="18" customHeight="1">
      <c r="A92" s="48"/>
      <c r="I92" s="159"/>
      <c r="J92" s="61"/>
      <c r="K92" s="159"/>
      <c r="L92" s="159"/>
      <c r="M92" s="159"/>
      <c r="N92" s="159"/>
      <c r="O92" s="159"/>
    </row>
    <row r="93" spans="1:15" ht="18" customHeight="1">
      <c r="A93" s="48"/>
      <c r="I93" s="159"/>
      <c r="J93" s="61"/>
      <c r="K93" s="159"/>
      <c r="L93" s="159"/>
      <c r="M93" s="159"/>
      <c r="N93" s="159"/>
      <c r="O93" s="159"/>
    </row>
    <row r="94" spans="1:15" ht="18.75" customHeight="1">
      <c r="A94" s="48"/>
      <c r="I94" s="159"/>
      <c r="J94" s="61"/>
      <c r="K94" s="159"/>
      <c r="L94" s="159"/>
      <c r="M94" s="159"/>
      <c r="N94" s="159"/>
      <c r="O94" s="159"/>
    </row>
    <row r="95" spans="1:15" ht="18" customHeight="1">
      <c r="A95" s="48"/>
      <c r="I95" s="159"/>
      <c r="J95" s="61"/>
      <c r="K95" s="159"/>
      <c r="L95" s="159"/>
      <c r="M95" s="159"/>
      <c r="N95" s="159"/>
      <c r="O95" s="159"/>
    </row>
    <row r="96" spans="1:15" ht="19.5" customHeight="1">
      <c r="A96" s="48"/>
      <c r="I96" s="159"/>
      <c r="J96" s="61"/>
      <c r="K96" s="159"/>
      <c r="L96" s="159"/>
      <c r="M96" s="159"/>
      <c r="N96" s="159"/>
      <c r="O96" s="159"/>
    </row>
    <row r="97" spans="1:15" ht="26.25" customHeight="1">
      <c r="A97" s="48"/>
      <c r="I97" s="159"/>
      <c r="J97" s="61"/>
      <c r="K97" s="159"/>
      <c r="L97" s="159"/>
      <c r="M97" s="159"/>
      <c r="N97" s="159"/>
      <c r="O97" s="159"/>
    </row>
    <row r="98" spans="1:15" ht="21.95" customHeight="1">
      <c r="A98" s="53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3ACA-C3E9-4886-A3A1-A914AB226034}">
  <dimension ref="A1:O98"/>
  <sheetViews>
    <sheetView topLeftCell="A61" zoomScaleNormal="100" zoomScaleSheetLayoutView="100" zoomScalePageLayoutView="80" workbookViewId="0"/>
  </sheetViews>
  <sheetFormatPr defaultColWidth="9.140625" defaultRowHeight="21.75" customHeight="1"/>
  <cols>
    <col min="1" max="3" width="1.7109375" style="27" customWidth="1"/>
    <col min="4" max="4" width="1.85546875" style="27" customWidth="1"/>
    <col min="5" max="5" width="3.42578125" style="27" customWidth="1"/>
    <col min="6" max="6" width="31.140625" style="27" customWidth="1"/>
    <col min="7" max="7" width="8.5703125" style="28" customWidth="1"/>
    <col min="8" max="8" width="1" style="28" customWidth="1"/>
    <col min="9" max="9" width="13.7109375" style="60" customWidth="1"/>
    <col min="10" max="10" width="1" style="60" customWidth="1"/>
    <col min="11" max="11" width="13.7109375" style="60" bestFit="1" customWidth="1"/>
    <col min="12" max="12" width="1" style="60" customWidth="1"/>
    <col min="13" max="13" width="13.7109375" style="60" bestFit="1" customWidth="1"/>
    <col min="14" max="14" width="1" style="60" customWidth="1"/>
    <col min="15" max="15" width="13.7109375" style="60" bestFit="1" customWidth="1"/>
    <col min="16" max="16384" width="9.140625" style="27"/>
  </cols>
  <sheetData>
    <row r="1" spans="1:15" s="8" customFormat="1" ht="21.75" customHeight="1">
      <c r="A1" s="8" t="s">
        <v>0</v>
      </c>
      <c r="G1" s="9"/>
      <c r="H1" s="9"/>
      <c r="I1" s="12"/>
      <c r="J1" s="12"/>
      <c r="K1" s="12"/>
      <c r="L1" s="12"/>
      <c r="M1" s="12"/>
      <c r="N1" s="12"/>
      <c r="O1" s="12" t="s">
        <v>4</v>
      </c>
    </row>
    <row r="2" spans="1:15" s="8" customFormat="1" ht="21.75" customHeight="1">
      <c r="A2" s="8" t="s">
        <v>80</v>
      </c>
      <c r="G2" s="9"/>
      <c r="H2" s="9"/>
      <c r="I2" s="12"/>
      <c r="J2" s="12"/>
      <c r="K2" s="12"/>
      <c r="L2" s="12"/>
      <c r="M2" s="12"/>
      <c r="N2" s="12"/>
      <c r="O2" s="12"/>
    </row>
    <row r="3" spans="1:15" s="8" customFormat="1" ht="21.75" customHeight="1">
      <c r="A3" s="13" t="s">
        <v>210</v>
      </c>
      <c r="B3" s="13"/>
      <c r="C3" s="13"/>
      <c r="D3" s="13"/>
      <c r="E3" s="13"/>
      <c r="F3" s="13"/>
      <c r="G3" s="14"/>
      <c r="H3" s="14"/>
      <c r="I3" s="19"/>
      <c r="J3" s="19"/>
      <c r="K3" s="19"/>
      <c r="L3" s="19"/>
      <c r="M3" s="19"/>
      <c r="N3" s="19"/>
      <c r="O3" s="19"/>
    </row>
    <row r="4" spans="1:15" s="8" customFormat="1" ht="21" customHeight="1">
      <c r="G4" s="9"/>
      <c r="H4" s="9"/>
      <c r="I4" s="12"/>
      <c r="J4" s="12"/>
      <c r="K4" s="12"/>
      <c r="L4" s="12"/>
      <c r="M4" s="12"/>
      <c r="N4" s="12"/>
      <c r="O4" s="12"/>
    </row>
    <row r="5" spans="1:15" s="8" customFormat="1" ht="21" customHeight="1">
      <c r="G5" s="9"/>
      <c r="H5" s="9"/>
      <c r="I5" s="176" t="s">
        <v>2</v>
      </c>
      <c r="J5" s="176"/>
      <c r="K5" s="176"/>
      <c r="L5" s="12"/>
      <c r="M5" s="177" t="s">
        <v>3</v>
      </c>
      <c r="N5" s="177"/>
      <c r="O5" s="177"/>
    </row>
    <row r="6" spans="1:15" s="8" customFormat="1" ht="21" customHeight="1">
      <c r="G6" s="9"/>
      <c r="H6" s="9"/>
      <c r="I6" s="12" t="s">
        <v>7</v>
      </c>
      <c r="J6" s="12"/>
      <c r="K6" s="12" t="s">
        <v>8</v>
      </c>
      <c r="L6" s="12"/>
      <c r="M6" s="12" t="s">
        <v>7</v>
      </c>
      <c r="N6" s="12"/>
      <c r="O6" s="12" t="s">
        <v>8</v>
      </c>
    </row>
    <row r="7" spans="1:15" s="8" customFormat="1" ht="21" customHeight="1">
      <c r="G7" s="14" t="s">
        <v>9</v>
      </c>
      <c r="H7" s="9"/>
      <c r="I7" s="19" t="s">
        <v>10</v>
      </c>
      <c r="J7" s="12"/>
      <c r="K7" s="19" t="s">
        <v>10</v>
      </c>
      <c r="L7" s="60"/>
      <c r="M7" s="19" t="s">
        <v>10</v>
      </c>
      <c r="N7" s="12"/>
      <c r="O7" s="19" t="s">
        <v>10</v>
      </c>
    </row>
    <row r="8" spans="1:15" s="8" customFormat="1" ht="6" customHeight="1">
      <c r="A8" s="27"/>
      <c r="G8" s="28"/>
      <c r="H8" s="9"/>
      <c r="I8" s="12"/>
      <c r="J8" s="12"/>
      <c r="K8" s="12"/>
      <c r="L8" s="12"/>
      <c r="M8" s="12"/>
      <c r="N8" s="12"/>
      <c r="O8" s="12"/>
    </row>
    <row r="9" spans="1:15" ht="21" customHeight="1">
      <c r="A9" s="27" t="s">
        <v>81</v>
      </c>
      <c r="G9" s="28">
        <v>5</v>
      </c>
      <c r="I9" s="60">
        <v>642599252</v>
      </c>
      <c r="K9" s="60">
        <v>634484367</v>
      </c>
      <c r="M9" s="60">
        <v>642599252</v>
      </c>
      <c r="O9" s="60">
        <v>634484367</v>
      </c>
    </row>
    <row r="10" spans="1:15" ht="21" customHeight="1">
      <c r="A10" s="27" t="s">
        <v>82</v>
      </c>
      <c r="G10" s="28">
        <v>5</v>
      </c>
      <c r="I10" s="60">
        <v>713031607</v>
      </c>
      <c r="K10" s="60">
        <v>527119239</v>
      </c>
      <c r="M10" s="60">
        <v>388044882</v>
      </c>
      <c r="O10" s="60">
        <v>313590813</v>
      </c>
    </row>
    <row r="11" spans="1:15" ht="21" customHeight="1">
      <c r="A11" s="27" t="s">
        <v>83</v>
      </c>
      <c r="G11" s="28">
        <v>5</v>
      </c>
      <c r="I11" s="60">
        <v>52259515</v>
      </c>
      <c r="K11" s="60">
        <v>48051736</v>
      </c>
      <c r="M11" s="60">
        <v>52259515</v>
      </c>
      <c r="O11" s="60">
        <v>48051736</v>
      </c>
    </row>
    <row r="12" spans="1:15" ht="21" customHeight="1">
      <c r="A12" s="27" t="s">
        <v>84</v>
      </c>
      <c r="G12" s="28">
        <v>5</v>
      </c>
      <c r="I12" s="60">
        <v>34463761</v>
      </c>
      <c r="K12" s="60">
        <v>78207083</v>
      </c>
      <c r="M12" s="60">
        <v>0</v>
      </c>
      <c r="O12" s="60">
        <v>0</v>
      </c>
    </row>
    <row r="13" spans="1:15" ht="21" customHeight="1">
      <c r="A13" s="48" t="s">
        <v>85</v>
      </c>
      <c r="G13" s="28">
        <v>8</v>
      </c>
      <c r="I13" s="60">
        <v>0</v>
      </c>
      <c r="K13" s="60">
        <v>53945003</v>
      </c>
      <c r="M13" s="60">
        <v>0</v>
      </c>
      <c r="O13" s="60">
        <v>0</v>
      </c>
    </row>
    <row r="14" spans="1:15" ht="21" customHeight="1">
      <c r="A14" s="27" t="s">
        <v>86</v>
      </c>
      <c r="I14" s="136">
        <v>27027026</v>
      </c>
      <c r="J14" s="137"/>
      <c r="K14" s="136">
        <v>15668236</v>
      </c>
      <c r="L14" s="138"/>
      <c r="M14" s="136">
        <v>26165178</v>
      </c>
      <c r="N14" s="138"/>
      <c r="O14" s="136">
        <v>45225575</v>
      </c>
    </row>
    <row r="15" spans="1:15" ht="6" customHeight="1">
      <c r="G15" s="32"/>
      <c r="H15" s="32"/>
    </row>
    <row r="16" spans="1:15" ht="21" customHeight="1">
      <c r="A16" s="8" t="s">
        <v>87</v>
      </c>
      <c r="I16" s="55">
        <f>SUM(I9:I15)</f>
        <v>1469381161</v>
      </c>
      <c r="K16" s="55">
        <f>SUM(K9:K15)</f>
        <v>1357475664</v>
      </c>
      <c r="M16" s="55">
        <f>SUM(M9:M15)</f>
        <v>1109068827</v>
      </c>
      <c r="O16" s="55">
        <f>SUM(O9:O15)</f>
        <v>1041352491</v>
      </c>
    </row>
    <row r="17" spans="1:15" ht="11.1" customHeight="1">
      <c r="A17" s="8"/>
    </row>
    <row r="18" spans="1:15" ht="21" customHeight="1">
      <c r="A18" s="27" t="s">
        <v>88</v>
      </c>
      <c r="G18" s="32"/>
      <c r="H18" s="32"/>
      <c r="I18" s="138">
        <v>-547667188</v>
      </c>
      <c r="J18" s="137"/>
      <c r="K18" s="138">
        <v>-509219579</v>
      </c>
      <c r="M18" s="138">
        <v>-547667188</v>
      </c>
      <c r="O18" s="138">
        <v>-509219579</v>
      </c>
    </row>
    <row r="19" spans="1:15" ht="21" customHeight="1">
      <c r="A19" s="27" t="s">
        <v>89</v>
      </c>
      <c r="G19" s="32"/>
      <c r="H19" s="32"/>
      <c r="I19" s="138">
        <v>-613605077</v>
      </c>
      <c r="J19" s="137"/>
      <c r="K19" s="138">
        <v>-367662450</v>
      </c>
      <c r="M19" s="138">
        <v>-319171499</v>
      </c>
      <c r="O19" s="138">
        <v>-230974495</v>
      </c>
    </row>
    <row r="20" spans="1:15" ht="21" customHeight="1">
      <c r="A20" s="27" t="s">
        <v>90</v>
      </c>
      <c r="G20" s="32"/>
      <c r="H20" s="32"/>
      <c r="I20" s="138">
        <v>-29185651</v>
      </c>
      <c r="K20" s="138">
        <v>-26958902</v>
      </c>
      <c r="M20" s="138">
        <v>-29185651</v>
      </c>
      <c r="O20" s="138">
        <v>-26958902</v>
      </c>
    </row>
    <row r="21" spans="1:15" ht="21" customHeight="1">
      <c r="A21" s="27" t="s">
        <v>91</v>
      </c>
      <c r="G21" s="32"/>
      <c r="H21" s="32"/>
      <c r="I21" s="138">
        <v>-26827546</v>
      </c>
      <c r="K21" s="138">
        <v>-57510446</v>
      </c>
      <c r="M21" s="138">
        <v>0</v>
      </c>
      <c r="O21" s="138">
        <v>0</v>
      </c>
    </row>
    <row r="22" spans="1:15" ht="21" customHeight="1">
      <c r="A22" s="27" t="s">
        <v>92</v>
      </c>
      <c r="G22" s="32"/>
      <c r="H22" s="32"/>
      <c r="I22" s="138">
        <v>-31628066</v>
      </c>
      <c r="K22" s="138">
        <v>-30714650</v>
      </c>
      <c r="M22" s="138">
        <v>-25467127</v>
      </c>
      <c r="N22" s="138"/>
      <c r="O22" s="138">
        <v>-26230273</v>
      </c>
    </row>
    <row r="23" spans="1:15" ht="21" customHeight="1">
      <c r="A23" s="27" t="s">
        <v>93</v>
      </c>
      <c r="G23" s="32"/>
      <c r="H23" s="32"/>
      <c r="I23" s="138">
        <v>-76015207</v>
      </c>
      <c r="J23" s="27"/>
      <c r="K23" s="138">
        <v>-71655766</v>
      </c>
      <c r="L23" s="27"/>
      <c r="M23" s="138">
        <v>-47578289</v>
      </c>
      <c r="N23" s="27"/>
      <c r="O23" s="138">
        <v>-40686035</v>
      </c>
    </row>
    <row r="24" spans="1:15" ht="21" customHeight="1">
      <c r="A24" s="27" t="s">
        <v>94</v>
      </c>
      <c r="G24" s="32"/>
      <c r="H24" s="32"/>
      <c r="I24" s="138">
        <v>-40523340</v>
      </c>
      <c r="J24" s="27"/>
      <c r="K24" s="138">
        <v>-8447774</v>
      </c>
      <c r="L24" s="27"/>
      <c r="M24" s="138">
        <v>-15256113</v>
      </c>
      <c r="N24" s="27"/>
      <c r="O24" s="138">
        <v>-8507995</v>
      </c>
    </row>
    <row r="25" spans="1:15" ht="21" customHeight="1">
      <c r="A25" s="139" t="s">
        <v>95</v>
      </c>
      <c r="G25" s="32"/>
      <c r="H25" s="32"/>
      <c r="I25" s="136">
        <v>-81836574</v>
      </c>
      <c r="J25" s="27"/>
      <c r="K25" s="136">
        <v>-95895342</v>
      </c>
      <c r="L25" s="27"/>
      <c r="M25" s="136">
        <v>-73543285</v>
      </c>
      <c r="N25" s="27"/>
      <c r="O25" s="136">
        <v>-90166827</v>
      </c>
    </row>
    <row r="26" spans="1:15" ht="6" customHeight="1">
      <c r="G26" s="32"/>
      <c r="H26" s="32"/>
    </row>
    <row r="27" spans="1:15" ht="21" customHeight="1">
      <c r="A27" s="8" t="s">
        <v>96</v>
      </c>
      <c r="I27" s="55">
        <f>SUM(I18:I26)</f>
        <v>-1447288649</v>
      </c>
      <c r="K27" s="55">
        <f>SUM(K18:K26)</f>
        <v>-1168064909</v>
      </c>
      <c r="M27" s="55">
        <f>SUM(M18:M26)</f>
        <v>-1057869152</v>
      </c>
      <c r="O27" s="55">
        <f>SUM(O18:O26)</f>
        <v>-932744106</v>
      </c>
    </row>
    <row r="28" spans="1:15" ht="11.1" customHeight="1">
      <c r="A28" s="8"/>
    </row>
    <row r="29" spans="1:15" ht="21" customHeight="1">
      <c r="A29" s="8" t="s">
        <v>97</v>
      </c>
      <c r="B29" s="8"/>
      <c r="J29" s="27"/>
      <c r="L29" s="27"/>
      <c r="N29" s="27"/>
    </row>
    <row r="30" spans="1:15" ht="21" customHeight="1">
      <c r="A30" s="8"/>
      <c r="B30" s="8" t="s">
        <v>98</v>
      </c>
      <c r="I30" s="60">
        <f>I16+I27</f>
        <v>22092512</v>
      </c>
      <c r="K30" s="60">
        <f>K16+K27</f>
        <v>189410755</v>
      </c>
      <c r="M30" s="60">
        <f>M16+M27</f>
        <v>51199675</v>
      </c>
      <c r="O30" s="60">
        <f>O16+O27</f>
        <v>108608385</v>
      </c>
    </row>
    <row r="31" spans="1:15" ht="21" customHeight="1">
      <c r="A31" s="27" t="s">
        <v>99</v>
      </c>
      <c r="G31" s="32"/>
      <c r="I31" s="140">
        <v>0</v>
      </c>
      <c r="K31" s="140">
        <v>-1346712</v>
      </c>
      <c r="M31" s="140">
        <v>0</v>
      </c>
      <c r="O31" s="140">
        <v>0</v>
      </c>
    </row>
    <row r="32" spans="1:15" ht="5.25" customHeight="1">
      <c r="A32" s="8"/>
    </row>
    <row r="33" spans="1:15" ht="21" customHeight="1">
      <c r="A33" s="141" t="s">
        <v>100</v>
      </c>
      <c r="I33" s="60">
        <f>SUM(I30:I31)</f>
        <v>22092512</v>
      </c>
      <c r="K33" s="60">
        <f>SUM(K30:K31)</f>
        <v>188064043</v>
      </c>
      <c r="M33" s="60">
        <f>SUM(M30:M31)</f>
        <v>51199675</v>
      </c>
      <c r="O33" s="60">
        <f>SUM(O30:O31)</f>
        <v>108608385</v>
      </c>
    </row>
    <row r="34" spans="1:15" ht="21" customHeight="1">
      <c r="A34" s="27" t="s">
        <v>101</v>
      </c>
      <c r="G34" s="28">
        <v>16</v>
      </c>
      <c r="I34" s="142">
        <v>-5342089</v>
      </c>
      <c r="J34" s="61"/>
      <c r="K34" s="142">
        <v>-27930876</v>
      </c>
      <c r="L34" s="61"/>
      <c r="M34" s="142">
        <v>-10424504</v>
      </c>
      <c r="N34" s="61"/>
      <c r="O34" s="142">
        <v>-16247135</v>
      </c>
    </row>
    <row r="35" spans="1:15" ht="6" customHeight="1">
      <c r="A35" s="8"/>
    </row>
    <row r="36" spans="1:15" ht="21" customHeight="1">
      <c r="A36" s="8" t="s">
        <v>102</v>
      </c>
      <c r="I36" s="143">
        <f>I33+I34</f>
        <v>16750423</v>
      </c>
      <c r="K36" s="143">
        <f>K33+K34</f>
        <v>160133167</v>
      </c>
      <c r="M36" s="143">
        <f>M33+M34</f>
        <v>40775171</v>
      </c>
      <c r="O36" s="143">
        <f>O33+O34</f>
        <v>92361250</v>
      </c>
    </row>
    <row r="37" spans="1:15" ht="6" customHeight="1"/>
    <row r="38" spans="1:15" s="8" customFormat="1" ht="21" customHeight="1">
      <c r="A38" s="144" t="s">
        <v>103</v>
      </c>
      <c r="G38" s="28"/>
      <c r="H38" s="9"/>
      <c r="I38" s="138"/>
      <c r="J38" s="137"/>
      <c r="K38" s="138"/>
      <c r="L38" s="137"/>
      <c r="M38" s="138"/>
      <c r="N38" s="60"/>
      <c r="O38" s="138"/>
    </row>
    <row r="39" spans="1:15" ht="6" customHeight="1">
      <c r="G39" s="32"/>
      <c r="H39" s="32"/>
    </row>
    <row r="40" spans="1:15" ht="21" customHeight="1">
      <c r="A40" s="27" t="s">
        <v>104</v>
      </c>
      <c r="G40" s="32"/>
      <c r="H40" s="32"/>
      <c r="I40" s="138"/>
      <c r="J40" s="137"/>
      <c r="K40" s="138"/>
      <c r="L40" s="137"/>
      <c r="M40" s="138"/>
      <c r="O40" s="138"/>
    </row>
    <row r="41" spans="1:15" ht="21" customHeight="1">
      <c r="B41" s="27" t="s">
        <v>105</v>
      </c>
      <c r="G41" s="32"/>
      <c r="H41" s="32"/>
      <c r="I41" s="138"/>
      <c r="J41" s="137"/>
      <c r="K41" s="138"/>
      <c r="L41" s="137"/>
      <c r="M41" s="138"/>
      <c r="O41" s="138"/>
    </row>
    <row r="42" spans="1:15" ht="21" customHeight="1">
      <c r="B42" s="27" t="s">
        <v>217</v>
      </c>
      <c r="G42" s="32"/>
      <c r="H42" s="32"/>
      <c r="I42" s="138"/>
      <c r="J42" s="137"/>
      <c r="K42" s="138"/>
      <c r="L42" s="137"/>
      <c r="M42" s="138"/>
      <c r="O42" s="138"/>
    </row>
    <row r="43" spans="1:15" ht="21" customHeight="1">
      <c r="C43" s="27" t="s">
        <v>244</v>
      </c>
      <c r="G43" s="32"/>
      <c r="H43" s="32"/>
      <c r="I43" s="138">
        <v>-3338824</v>
      </c>
      <c r="J43" s="137"/>
      <c r="K43" s="138">
        <v>0</v>
      </c>
      <c r="L43" s="137"/>
      <c r="M43" s="138">
        <v>0</v>
      </c>
      <c r="O43" s="138">
        <v>0</v>
      </c>
    </row>
    <row r="44" spans="1:15" ht="21" customHeight="1">
      <c r="B44" s="27" t="s">
        <v>106</v>
      </c>
      <c r="G44" s="32"/>
      <c r="H44" s="32"/>
      <c r="I44" s="138"/>
      <c r="J44" s="137"/>
      <c r="K44" s="138"/>
      <c r="L44" s="137"/>
      <c r="M44" s="138"/>
      <c r="O44" s="138"/>
    </row>
    <row r="45" spans="1:15" ht="21" customHeight="1">
      <c r="C45" s="27" t="s">
        <v>107</v>
      </c>
      <c r="G45" s="32"/>
      <c r="H45" s="32"/>
      <c r="I45" s="138"/>
      <c r="J45" s="137"/>
      <c r="K45" s="138"/>
      <c r="L45" s="137"/>
      <c r="M45" s="138"/>
      <c r="O45" s="138"/>
    </row>
    <row r="46" spans="1:15" ht="21" customHeight="1">
      <c r="D46" s="27" t="s">
        <v>108</v>
      </c>
      <c r="G46" s="32"/>
      <c r="H46" s="32"/>
      <c r="I46" s="136">
        <v>-3518207</v>
      </c>
      <c r="J46" s="137"/>
      <c r="K46" s="136">
        <v>219888</v>
      </c>
      <c r="L46" s="137"/>
      <c r="M46" s="136">
        <v>-3518207</v>
      </c>
      <c r="O46" s="136">
        <v>219888</v>
      </c>
    </row>
    <row r="47" spans="1:15" ht="6" customHeight="1">
      <c r="G47" s="32"/>
      <c r="H47" s="32"/>
    </row>
    <row r="48" spans="1:15" ht="21" customHeight="1" thickBot="1">
      <c r="A48" s="8" t="s">
        <v>109</v>
      </c>
      <c r="I48" s="145">
        <f>SUM(I36,I46,I43)</f>
        <v>9893392</v>
      </c>
      <c r="J48" s="61"/>
      <c r="K48" s="145">
        <f>SUM(K36,K46)</f>
        <v>160353055</v>
      </c>
      <c r="L48" s="61"/>
      <c r="M48" s="145">
        <f>SUM(M36,M46)</f>
        <v>37256964</v>
      </c>
      <c r="N48" s="61"/>
      <c r="O48" s="145">
        <f>SUM(O36,O46)</f>
        <v>92581138</v>
      </c>
    </row>
    <row r="49" spans="1:15" ht="9.75" customHeight="1" thickTop="1">
      <c r="A49" s="8"/>
      <c r="J49" s="61"/>
      <c r="L49" s="61"/>
      <c r="N49" s="61"/>
    </row>
    <row r="50" spans="1:15" ht="21.95" customHeight="1">
      <c r="A50" s="53" t="s">
        <v>36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</row>
    <row r="51" spans="1:15" ht="21.75" customHeight="1">
      <c r="A51" s="8" t="s">
        <v>0</v>
      </c>
      <c r="B51" s="8"/>
      <c r="C51" s="8"/>
      <c r="D51" s="8"/>
      <c r="E51" s="8"/>
      <c r="F51" s="8"/>
      <c r="G51" s="9"/>
      <c r="H51" s="9"/>
      <c r="I51" s="12"/>
      <c r="J51" s="12"/>
      <c r="K51" s="12"/>
      <c r="L51" s="12"/>
      <c r="M51" s="12"/>
      <c r="N51" s="12"/>
      <c r="O51" s="12" t="s">
        <v>4</v>
      </c>
    </row>
    <row r="52" spans="1:15" ht="21.75" customHeight="1">
      <c r="A52" s="8" t="s">
        <v>80</v>
      </c>
      <c r="B52" s="8"/>
      <c r="C52" s="8"/>
      <c r="D52" s="8"/>
      <c r="E52" s="8"/>
      <c r="F52" s="8"/>
      <c r="G52" s="9"/>
      <c r="H52" s="9"/>
      <c r="I52" s="12"/>
      <c r="J52" s="12"/>
      <c r="K52" s="12"/>
      <c r="L52" s="12"/>
      <c r="M52" s="12"/>
      <c r="N52" s="12"/>
      <c r="O52" s="12"/>
    </row>
    <row r="53" spans="1:15" ht="21.75" customHeight="1">
      <c r="A53" s="13" t="s">
        <v>210</v>
      </c>
      <c r="B53" s="13"/>
      <c r="C53" s="13"/>
      <c r="D53" s="13"/>
      <c r="E53" s="13"/>
      <c r="F53" s="13"/>
      <c r="G53" s="14"/>
      <c r="H53" s="14"/>
      <c r="I53" s="19"/>
      <c r="J53" s="19"/>
      <c r="K53" s="19"/>
      <c r="L53" s="19"/>
      <c r="M53" s="19"/>
      <c r="N53" s="19"/>
      <c r="O53" s="19"/>
    </row>
    <row r="54" spans="1:15" ht="21.75" customHeight="1">
      <c r="A54" s="8"/>
      <c r="B54" s="8"/>
      <c r="C54" s="8"/>
      <c r="D54" s="8"/>
      <c r="E54" s="8"/>
      <c r="F54" s="8"/>
      <c r="G54" s="9"/>
      <c r="H54" s="9"/>
      <c r="I54" s="12"/>
      <c r="J54" s="12"/>
      <c r="K54" s="12"/>
      <c r="L54" s="12"/>
      <c r="M54" s="12"/>
      <c r="N54" s="12"/>
      <c r="O54" s="12"/>
    </row>
    <row r="55" spans="1:15" ht="21.75" customHeight="1">
      <c r="A55" s="8"/>
      <c r="B55" s="8"/>
      <c r="C55" s="8"/>
      <c r="D55" s="8"/>
      <c r="E55" s="8"/>
      <c r="F55" s="8"/>
      <c r="G55" s="9"/>
      <c r="H55" s="9"/>
      <c r="I55" s="177" t="s">
        <v>2</v>
      </c>
      <c r="J55" s="177"/>
      <c r="K55" s="177"/>
      <c r="L55" s="12"/>
      <c r="M55" s="177" t="s">
        <v>3</v>
      </c>
      <c r="N55" s="177"/>
      <c r="O55" s="177"/>
    </row>
    <row r="56" spans="1:15" ht="21.75" customHeight="1">
      <c r="A56" s="8"/>
      <c r="B56" s="8"/>
      <c r="C56" s="8"/>
      <c r="D56" s="8"/>
      <c r="E56" s="8"/>
      <c r="F56" s="8"/>
      <c r="G56" s="9"/>
      <c r="H56" s="9"/>
      <c r="I56" s="12" t="s">
        <v>7</v>
      </c>
      <c r="J56" s="12"/>
      <c r="K56" s="12" t="s">
        <v>8</v>
      </c>
      <c r="L56" s="12"/>
      <c r="M56" s="12" t="s">
        <v>7</v>
      </c>
      <c r="N56" s="12"/>
      <c r="O56" s="12" t="s">
        <v>8</v>
      </c>
    </row>
    <row r="57" spans="1:15" ht="21.75" customHeight="1">
      <c r="A57" s="8"/>
      <c r="B57" s="8"/>
      <c r="C57" s="8"/>
      <c r="D57" s="8"/>
      <c r="E57" s="8"/>
      <c r="F57" s="8"/>
      <c r="G57" s="9"/>
      <c r="H57" s="9"/>
      <c r="I57" s="19" t="s">
        <v>10</v>
      </c>
      <c r="J57" s="12"/>
      <c r="K57" s="19" t="s">
        <v>10</v>
      </c>
      <c r="M57" s="19" t="s">
        <v>10</v>
      </c>
      <c r="N57" s="12"/>
      <c r="O57" s="19" t="s">
        <v>10</v>
      </c>
    </row>
    <row r="58" spans="1:15" ht="6" customHeight="1">
      <c r="G58" s="9"/>
    </row>
    <row r="59" spans="1:15" ht="21.75" customHeight="1">
      <c r="A59" s="144" t="s">
        <v>236</v>
      </c>
      <c r="B59" s="146"/>
      <c r="C59" s="146"/>
      <c r="D59" s="146"/>
      <c r="E59" s="146"/>
      <c r="F59" s="146"/>
      <c r="G59" s="27"/>
      <c r="H59" s="27"/>
      <c r="I59" s="7"/>
      <c r="J59" s="146"/>
      <c r="K59" s="7"/>
      <c r="L59" s="146"/>
      <c r="M59" s="147"/>
      <c r="N59" s="146"/>
      <c r="O59" s="147"/>
    </row>
    <row r="60" spans="1:15" ht="21.75" customHeight="1">
      <c r="A60" s="148"/>
      <c r="B60" s="149" t="s">
        <v>110</v>
      </c>
      <c r="C60" s="149"/>
      <c r="D60" s="146"/>
      <c r="E60" s="146"/>
      <c r="F60" s="146"/>
      <c r="G60" s="27"/>
      <c r="H60" s="27"/>
      <c r="I60" s="60">
        <v>31107235</v>
      </c>
      <c r="J60" s="147"/>
      <c r="K60" s="60">
        <v>144307054</v>
      </c>
      <c r="L60" s="147"/>
      <c r="M60" s="60">
        <v>40775171</v>
      </c>
      <c r="N60" s="147"/>
      <c r="O60" s="60">
        <v>92361250</v>
      </c>
    </row>
    <row r="61" spans="1:15" ht="21.75" customHeight="1">
      <c r="A61" s="148"/>
      <c r="B61" s="150" t="s">
        <v>111</v>
      </c>
      <c r="C61" s="150"/>
      <c r="D61" s="146"/>
      <c r="E61" s="146"/>
      <c r="F61" s="146"/>
      <c r="G61" s="27"/>
      <c r="H61" s="27"/>
      <c r="I61" s="151">
        <v>-14356812</v>
      </c>
      <c r="J61" s="147"/>
      <c r="K61" s="151">
        <v>15826113</v>
      </c>
      <c r="L61" s="147"/>
      <c r="M61" s="151">
        <v>0</v>
      </c>
      <c r="N61" s="147"/>
      <c r="O61" s="151">
        <v>0</v>
      </c>
    </row>
    <row r="62" spans="1:15" ht="6" customHeight="1">
      <c r="A62" s="152"/>
      <c r="B62" s="146"/>
      <c r="C62" s="146"/>
      <c r="D62" s="146"/>
      <c r="E62" s="146"/>
      <c r="F62" s="146"/>
      <c r="G62" s="27"/>
      <c r="H62" s="27"/>
      <c r="I62" s="147"/>
      <c r="J62" s="147"/>
      <c r="K62" s="147"/>
      <c r="L62" s="147"/>
      <c r="M62" s="147"/>
      <c r="N62" s="147"/>
      <c r="O62" s="147"/>
    </row>
    <row r="63" spans="1:15" ht="21.75" customHeight="1" thickBot="1">
      <c r="A63" s="152"/>
      <c r="B63" s="146"/>
      <c r="C63" s="146"/>
      <c r="D63" s="146"/>
      <c r="E63" s="146"/>
      <c r="F63" s="146"/>
      <c r="G63" s="27"/>
      <c r="H63" s="27"/>
      <c r="I63" s="153">
        <f>I36</f>
        <v>16750423</v>
      </c>
      <c r="J63" s="147"/>
      <c r="K63" s="153">
        <f>K36</f>
        <v>160133167</v>
      </c>
      <c r="L63" s="147"/>
      <c r="M63" s="153">
        <f>SUM(M60:M61)</f>
        <v>40775171</v>
      </c>
      <c r="N63" s="147"/>
      <c r="O63" s="153">
        <f>SUM(O60:O61)</f>
        <v>92361250</v>
      </c>
    </row>
    <row r="64" spans="1:15" ht="21.75" customHeight="1" thickTop="1">
      <c r="A64" s="146"/>
      <c r="B64" s="146"/>
      <c r="C64" s="146"/>
      <c r="D64" s="146"/>
      <c r="E64" s="154"/>
      <c r="F64" s="144"/>
      <c r="G64" s="27"/>
      <c r="H64" s="27"/>
      <c r="I64" s="155"/>
      <c r="J64" s="156"/>
      <c r="K64" s="155"/>
      <c r="L64" s="156"/>
      <c r="M64" s="155"/>
      <c r="N64" s="157"/>
      <c r="O64" s="155"/>
    </row>
    <row r="65" spans="1:15" ht="21.75" customHeight="1">
      <c r="A65" s="158" t="s">
        <v>237</v>
      </c>
      <c r="B65" s="146"/>
      <c r="C65" s="146"/>
      <c r="D65" s="146"/>
      <c r="E65" s="146"/>
      <c r="F65" s="146"/>
      <c r="G65" s="27"/>
      <c r="H65" s="27"/>
      <c r="I65" s="147"/>
      <c r="J65" s="147"/>
      <c r="K65" s="147"/>
      <c r="L65" s="147"/>
      <c r="M65" s="147"/>
      <c r="N65" s="147"/>
      <c r="O65" s="147"/>
    </row>
    <row r="66" spans="1:15" ht="21.75" customHeight="1">
      <c r="A66" s="148"/>
      <c r="B66" s="150" t="s">
        <v>110</v>
      </c>
      <c r="C66" s="150"/>
      <c r="D66" s="146"/>
      <c r="E66" s="146"/>
      <c r="F66" s="146"/>
      <c r="G66" s="27"/>
      <c r="H66" s="27"/>
      <c r="I66" s="60">
        <v>25886227</v>
      </c>
      <c r="J66" s="147"/>
      <c r="K66" s="60">
        <v>144526942</v>
      </c>
      <c r="L66" s="147"/>
      <c r="M66" s="60">
        <v>37256964</v>
      </c>
      <c r="N66" s="147"/>
      <c r="O66" s="60">
        <v>92581138</v>
      </c>
    </row>
    <row r="67" spans="1:15" ht="21.75" customHeight="1">
      <c r="A67" s="148"/>
      <c r="B67" s="150" t="s">
        <v>111</v>
      </c>
      <c r="C67" s="150"/>
      <c r="D67" s="146"/>
      <c r="E67" s="146"/>
      <c r="F67" s="146"/>
      <c r="G67" s="27"/>
      <c r="H67" s="27"/>
      <c r="I67" s="151">
        <v>-15992835</v>
      </c>
      <c r="J67" s="147"/>
      <c r="K67" s="151">
        <v>15826113</v>
      </c>
      <c r="L67" s="147"/>
      <c r="M67" s="151">
        <v>0</v>
      </c>
      <c r="N67" s="147"/>
      <c r="O67" s="151">
        <v>0</v>
      </c>
    </row>
    <row r="68" spans="1:15" ht="6" customHeight="1">
      <c r="A68" s="152"/>
      <c r="B68" s="146"/>
      <c r="C68" s="146"/>
      <c r="D68" s="146"/>
      <c r="E68" s="146"/>
      <c r="F68" s="146"/>
      <c r="G68" s="27"/>
      <c r="H68" s="27"/>
      <c r="I68" s="147"/>
      <c r="J68" s="147"/>
      <c r="K68" s="147"/>
      <c r="L68" s="147"/>
      <c r="M68" s="147"/>
      <c r="N68" s="147"/>
      <c r="O68" s="147"/>
    </row>
    <row r="69" spans="1:15" ht="21.75" customHeight="1" thickBot="1">
      <c r="A69" s="152"/>
      <c r="B69" s="146"/>
      <c r="C69" s="146"/>
      <c r="D69" s="146"/>
      <c r="E69" s="146"/>
      <c r="F69" s="146"/>
      <c r="G69" s="27"/>
      <c r="H69" s="27"/>
      <c r="I69" s="153">
        <f>I48</f>
        <v>9893392</v>
      </c>
      <c r="J69" s="147"/>
      <c r="K69" s="153">
        <f>K48</f>
        <v>160353055</v>
      </c>
      <c r="L69" s="147"/>
      <c r="M69" s="153">
        <f>SUM(M66:M67)</f>
        <v>37256964</v>
      </c>
      <c r="N69" s="147"/>
      <c r="O69" s="153">
        <f>SUM(O66:O67)</f>
        <v>92581138</v>
      </c>
    </row>
    <row r="70" spans="1:15" ht="21.75" customHeight="1" thickTop="1">
      <c r="A70" s="152"/>
      <c r="C70" s="152"/>
      <c r="G70" s="32"/>
      <c r="H70" s="32"/>
      <c r="I70" s="159"/>
      <c r="J70" s="61"/>
      <c r="K70" s="159"/>
      <c r="L70" s="61"/>
      <c r="M70" s="159"/>
      <c r="N70" s="61"/>
      <c r="O70" s="159"/>
    </row>
    <row r="71" spans="1:15" ht="21" customHeight="1">
      <c r="A71" s="80" t="s">
        <v>112</v>
      </c>
      <c r="B71" s="93"/>
      <c r="C71" s="93"/>
      <c r="G71" s="32"/>
      <c r="H71" s="32"/>
      <c r="I71" s="137"/>
      <c r="K71" s="137"/>
      <c r="M71" s="137"/>
      <c r="O71" s="137"/>
    </row>
    <row r="72" spans="1:15" ht="6" customHeight="1">
      <c r="A72" s="80"/>
      <c r="B72" s="93"/>
      <c r="C72" s="93"/>
      <c r="G72" s="32"/>
      <c r="H72" s="32"/>
      <c r="I72" s="137"/>
      <c r="K72" s="137"/>
      <c r="M72" s="137"/>
      <c r="O72" s="137"/>
    </row>
    <row r="73" spans="1:15" ht="21" customHeight="1">
      <c r="A73" s="93" t="s">
        <v>113</v>
      </c>
      <c r="C73" s="93"/>
      <c r="G73" s="32"/>
      <c r="H73" s="32"/>
      <c r="I73" s="159">
        <v>0.02</v>
      </c>
      <c r="J73" s="61"/>
      <c r="K73" s="159">
        <v>0.1</v>
      </c>
      <c r="L73" s="61"/>
      <c r="M73" s="159">
        <v>0.03</v>
      </c>
      <c r="N73" s="61"/>
      <c r="O73" s="159">
        <v>7.0000000000000007E-2</v>
      </c>
    </row>
    <row r="74" spans="1:15" ht="21" customHeight="1">
      <c r="A74" s="48" t="s">
        <v>114</v>
      </c>
      <c r="I74" s="159">
        <v>0.02</v>
      </c>
      <c r="J74" s="61"/>
      <c r="K74" s="159">
        <v>0.1</v>
      </c>
      <c r="L74" s="159"/>
      <c r="M74" s="159">
        <v>0.03</v>
      </c>
      <c r="N74" s="159"/>
      <c r="O74" s="159">
        <v>7.0000000000000007E-2</v>
      </c>
    </row>
    <row r="75" spans="1:15" ht="18" customHeight="1">
      <c r="A75" s="48"/>
      <c r="I75" s="159"/>
      <c r="J75" s="61"/>
      <c r="K75" s="159"/>
      <c r="L75" s="159"/>
      <c r="M75" s="159"/>
      <c r="N75" s="159"/>
      <c r="O75" s="159"/>
    </row>
    <row r="76" spans="1:15" ht="18" customHeight="1">
      <c r="A76" s="48"/>
      <c r="I76" s="159"/>
      <c r="J76" s="61"/>
      <c r="K76" s="159"/>
      <c r="L76" s="159"/>
      <c r="M76" s="159"/>
      <c r="N76" s="159"/>
      <c r="O76" s="159"/>
    </row>
    <row r="77" spans="1:15" ht="18" customHeight="1">
      <c r="A77" s="48"/>
      <c r="I77" s="159"/>
      <c r="J77" s="61"/>
      <c r="K77" s="159"/>
      <c r="L77" s="159"/>
      <c r="M77" s="159"/>
      <c r="N77" s="159"/>
      <c r="O77" s="159"/>
    </row>
    <row r="78" spans="1:15" ht="18" customHeight="1">
      <c r="A78" s="48"/>
      <c r="I78" s="159"/>
      <c r="J78" s="61"/>
      <c r="K78" s="159"/>
      <c r="L78" s="159"/>
      <c r="M78" s="159"/>
      <c r="N78" s="159"/>
      <c r="O78" s="159"/>
    </row>
    <row r="79" spans="1:15" ht="18" customHeight="1">
      <c r="A79" s="48"/>
      <c r="I79" s="159"/>
      <c r="J79" s="61"/>
      <c r="K79" s="159"/>
      <c r="L79" s="159"/>
      <c r="M79" s="159"/>
      <c r="N79" s="159"/>
      <c r="O79" s="159"/>
    </row>
    <row r="80" spans="1:15" ht="18" customHeight="1">
      <c r="A80" s="48"/>
      <c r="I80" s="159"/>
      <c r="J80" s="61"/>
      <c r="K80" s="159"/>
      <c r="L80" s="159"/>
      <c r="M80" s="159"/>
      <c r="N80" s="159"/>
      <c r="O80" s="159"/>
    </row>
    <row r="81" spans="1:15" ht="18" customHeight="1">
      <c r="A81" s="48"/>
      <c r="I81" s="159"/>
      <c r="J81" s="61"/>
      <c r="K81" s="159"/>
      <c r="L81" s="159"/>
      <c r="M81" s="159"/>
      <c r="N81" s="159"/>
      <c r="O81" s="159"/>
    </row>
    <row r="82" spans="1:15" ht="18" customHeight="1">
      <c r="A82" s="48"/>
      <c r="I82" s="159"/>
      <c r="J82" s="61"/>
      <c r="K82" s="159"/>
      <c r="L82" s="159"/>
      <c r="M82" s="159"/>
      <c r="N82" s="159"/>
      <c r="O82" s="159"/>
    </row>
    <row r="83" spans="1:15" ht="18" customHeight="1">
      <c r="A83" s="48"/>
      <c r="I83" s="159"/>
      <c r="J83" s="61"/>
      <c r="K83" s="159"/>
      <c r="L83" s="159"/>
      <c r="M83" s="159"/>
      <c r="N83" s="159"/>
      <c r="O83" s="159"/>
    </row>
    <row r="84" spans="1:15" ht="18" customHeight="1">
      <c r="A84" s="48"/>
      <c r="I84" s="159"/>
      <c r="J84" s="61"/>
      <c r="K84" s="159"/>
      <c r="L84" s="159"/>
      <c r="M84" s="159"/>
      <c r="N84" s="159"/>
      <c r="O84" s="159"/>
    </row>
    <row r="85" spans="1:15" ht="18" customHeight="1">
      <c r="A85" s="48"/>
      <c r="I85" s="159"/>
      <c r="J85" s="61"/>
      <c r="K85" s="159"/>
      <c r="L85" s="159"/>
      <c r="M85" s="159"/>
      <c r="N85" s="159"/>
      <c r="O85" s="159"/>
    </row>
    <row r="86" spans="1:15" ht="18" customHeight="1">
      <c r="A86" s="48"/>
      <c r="I86" s="159"/>
      <c r="J86" s="61"/>
      <c r="K86" s="159"/>
      <c r="L86" s="159"/>
      <c r="M86" s="159"/>
      <c r="N86" s="159"/>
      <c r="O86" s="159"/>
    </row>
    <row r="87" spans="1:15" ht="18" customHeight="1">
      <c r="A87" s="48"/>
      <c r="I87" s="159"/>
      <c r="J87" s="61"/>
      <c r="K87" s="159"/>
      <c r="L87" s="159"/>
      <c r="M87" s="159"/>
      <c r="N87" s="159"/>
      <c r="O87" s="159"/>
    </row>
    <row r="88" spans="1:15" ht="18" customHeight="1">
      <c r="A88" s="48"/>
      <c r="I88" s="159"/>
      <c r="J88" s="61"/>
      <c r="K88" s="159"/>
      <c r="L88" s="159"/>
      <c r="M88" s="159"/>
      <c r="N88" s="159"/>
      <c r="O88" s="159"/>
    </row>
    <row r="89" spans="1:15" ht="18" customHeight="1">
      <c r="A89" s="48"/>
      <c r="I89" s="159"/>
      <c r="J89" s="61"/>
      <c r="K89" s="159"/>
      <c r="L89" s="159"/>
      <c r="M89" s="159"/>
      <c r="N89" s="159"/>
      <c r="O89" s="159"/>
    </row>
    <row r="90" spans="1:15" ht="18" customHeight="1">
      <c r="A90" s="48"/>
      <c r="I90" s="159"/>
      <c r="J90" s="61"/>
      <c r="K90" s="159"/>
      <c r="L90" s="159"/>
      <c r="M90" s="159"/>
      <c r="N90" s="159"/>
      <c r="O90" s="159"/>
    </row>
    <row r="91" spans="1:15" ht="18" customHeight="1">
      <c r="A91" s="48"/>
      <c r="I91" s="159"/>
      <c r="J91" s="61"/>
      <c r="K91" s="159"/>
      <c r="L91" s="159"/>
      <c r="M91" s="159"/>
      <c r="N91" s="159"/>
      <c r="O91" s="159"/>
    </row>
    <row r="92" spans="1:15" ht="18" customHeight="1">
      <c r="A92" s="48"/>
      <c r="I92" s="159"/>
      <c r="J92" s="61"/>
      <c r="K92" s="159"/>
      <c r="L92" s="159"/>
      <c r="M92" s="159"/>
      <c r="N92" s="159"/>
      <c r="O92" s="159"/>
    </row>
    <row r="93" spans="1:15" ht="18" customHeight="1">
      <c r="A93" s="48"/>
      <c r="I93" s="159"/>
      <c r="J93" s="61"/>
      <c r="K93" s="159"/>
      <c r="L93" s="159"/>
      <c r="M93" s="159"/>
      <c r="N93" s="159"/>
      <c r="O93" s="159"/>
    </row>
    <row r="94" spans="1:15" ht="18" customHeight="1">
      <c r="A94" s="48"/>
      <c r="I94" s="159"/>
      <c r="J94" s="61"/>
      <c r="K94" s="159"/>
      <c r="L94" s="159"/>
      <c r="M94" s="159"/>
      <c r="N94" s="159"/>
      <c r="O94" s="159"/>
    </row>
    <row r="95" spans="1:15" ht="18" customHeight="1">
      <c r="A95" s="48"/>
      <c r="I95" s="159"/>
      <c r="J95" s="61"/>
      <c r="K95" s="159"/>
      <c r="L95" s="159"/>
      <c r="M95" s="159"/>
      <c r="N95" s="159"/>
      <c r="O95" s="159"/>
    </row>
    <row r="96" spans="1:15" ht="19.5" customHeight="1">
      <c r="A96" s="48"/>
      <c r="I96" s="159"/>
      <c r="J96" s="61"/>
      <c r="K96" s="159"/>
      <c r="L96" s="159"/>
      <c r="M96" s="159"/>
      <c r="N96" s="159"/>
      <c r="O96" s="159"/>
    </row>
    <row r="97" spans="1:15" ht="24" customHeight="1">
      <c r="A97" s="48"/>
      <c r="I97" s="159"/>
      <c r="J97" s="61"/>
      <c r="K97" s="159"/>
      <c r="L97" s="159"/>
      <c r="M97" s="159"/>
      <c r="N97" s="159"/>
      <c r="O97" s="159"/>
    </row>
    <row r="98" spans="1:15" ht="21.95" customHeight="1">
      <c r="A98" s="53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362D5-4CDD-463F-A6F3-AFE6CDB8C048}">
  <dimension ref="A1:X37"/>
  <sheetViews>
    <sheetView zoomScale="95" zoomScaleNormal="107" zoomScaleSheetLayoutView="100" zoomScalePageLayoutView="80" workbookViewId="0"/>
  </sheetViews>
  <sheetFormatPr defaultColWidth="9.140625" defaultRowHeight="21.75" customHeight="1"/>
  <cols>
    <col min="1" max="2" width="1.7109375" style="111" customWidth="1"/>
    <col min="3" max="3" width="49.5703125" style="111" customWidth="1"/>
    <col min="4" max="4" width="7.85546875" style="109" customWidth="1"/>
    <col min="5" max="5" width="0.7109375" style="110" customWidth="1"/>
    <col min="6" max="6" width="10.7109375" style="109" customWidth="1"/>
    <col min="7" max="7" width="0.7109375" style="109" customWidth="1"/>
    <col min="8" max="8" width="11.42578125" style="109" customWidth="1"/>
    <col min="9" max="9" width="0.7109375" style="109" customWidth="1"/>
    <col min="10" max="10" width="11.42578125" style="109" customWidth="1"/>
    <col min="11" max="11" width="0.7109375" style="110" customWidth="1"/>
    <col min="12" max="12" width="17.5703125" style="109" customWidth="1"/>
    <col min="13" max="13" width="0.7109375" style="109" customWidth="1"/>
    <col min="14" max="14" width="10.85546875" style="110" customWidth="1"/>
    <col min="15" max="15" width="0.7109375" style="110" customWidth="1"/>
    <col min="16" max="16" width="10.85546875" style="110" customWidth="1"/>
    <col min="17" max="17" width="0.7109375" style="110" customWidth="1"/>
    <col min="18" max="18" width="12.42578125" style="110" customWidth="1"/>
    <col min="19" max="19" width="0.7109375" style="110" customWidth="1"/>
    <col min="20" max="20" width="12.140625" style="110" customWidth="1"/>
    <col min="21" max="21" width="0.7109375" style="110" customWidth="1"/>
    <col min="22" max="22" width="13.42578125" style="110" customWidth="1"/>
    <col min="23" max="23" width="0.7109375" style="110" customWidth="1"/>
    <col min="24" max="24" width="13" style="112" customWidth="1"/>
    <col min="25" max="16384" width="9.140625" style="112"/>
  </cols>
  <sheetData>
    <row r="1" spans="1:24" ht="21.75" customHeight="1">
      <c r="A1" s="108" t="s">
        <v>0</v>
      </c>
      <c r="B1" s="108"/>
      <c r="C1" s="108"/>
      <c r="N1" s="111"/>
      <c r="P1" s="111"/>
      <c r="Q1" s="111"/>
      <c r="R1" s="111"/>
      <c r="S1" s="111"/>
      <c r="T1" s="111"/>
      <c r="U1" s="111"/>
      <c r="V1" s="111"/>
      <c r="X1" s="70" t="s">
        <v>115</v>
      </c>
    </row>
    <row r="2" spans="1:24" ht="21.75" customHeight="1">
      <c r="A2" s="108" t="s">
        <v>116</v>
      </c>
      <c r="B2" s="108"/>
      <c r="C2" s="108"/>
      <c r="N2" s="111"/>
      <c r="P2" s="111"/>
      <c r="Q2" s="111"/>
      <c r="R2" s="111"/>
      <c r="S2" s="111"/>
      <c r="T2" s="111"/>
      <c r="U2" s="111"/>
      <c r="V2" s="111"/>
      <c r="X2" s="108"/>
    </row>
    <row r="3" spans="1:24" ht="21.75" customHeight="1">
      <c r="A3" s="113" t="s">
        <v>210</v>
      </c>
      <c r="B3" s="114"/>
      <c r="C3" s="114"/>
      <c r="D3" s="115"/>
      <c r="E3" s="116"/>
      <c r="F3" s="115"/>
      <c r="G3" s="115"/>
      <c r="H3" s="115"/>
      <c r="I3" s="115"/>
      <c r="J3" s="115"/>
      <c r="K3" s="116"/>
      <c r="L3" s="115"/>
      <c r="M3" s="115"/>
      <c r="N3" s="117"/>
      <c r="O3" s="116"/>
      <c r="P3" s="117"/>
      <c r="Q3" s="117"/>
      <c r="R3" s="117"/>
      <c r="S3" s="117"/>
      <c r="T3" s="117"/>
      <c r="U3" s="117"/>
      <c r="V3" s="117"/>
      <c r="W3" s="116"/>
      <c r="X3" s="114"/>
    </row>
    <row r="4" spans="1:24" ht="15" customHeight="1">
      <c r="A4" s="108"/>
      <c r="D4" s="118"/>
      <c r="E4" s="119"/>
      <c r="F4" s="120"/>
      <c r="G4" s="120"/>
      <c r="H4" s="120"/>
      <c r="I4" s="120"/>
      <c r="J4" s="120"/>
      <c r="K4" s="119"/>
      <c r="L4" s="120"/>
      <c r="M4" s="120"/>
      <c r="N4" s="120"/>
      <c r="P4" s="120"/>
      <c r="Q4" s="120"/>
      <c r="R4" s="120"/>
      <c r="S4" s="120"/>
      <c r="T4" s="120"/>
      <c r="U4" s="120"/>
      <c r="V4" s="120"/>
      <c r="X4" s="120"/>
    </row>
    <row r="5" spans="1:24" ht="20.85" customHeight="1">
      <c r="A5" s="108"/>
      <c r="D5" s="118"/>
      <c r="E5" s="119"/>
      <c r="F5" s="179" t="s">
        <v>2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</row>
    <row r="6" spans="1:24" ht="20.85" customHeight="1">
      <c r="A6" s="108"/>
      <c r="D6" s="118"/>
      <c r="E6" s="119"/>
      <c r="F6" s="121"/>
      <c r="G6" s="121"/>
      <c r="H6" s="121"/>
      <c r="I6" s="121"/>
      <c r="J6" s="121"/>
      <c r="K6" s="121"/>
      <c r="L6" s="121" t="s">
        <v>117</v>
      </c>
      <c r="M6" s="121"/>
      <c r="N6" s="180"/>
      <c r="O6" s="180"/>
      <c r="P6" s="180"/>
      <c r="Q6" s="180"/>
      <c r="R6" s="180"/>
      <c r="S6" s="170"/>
      <c r="T6" s="170"/>
      <c r="U6" s="170"/>
      <c r="V6" s="170"/>
      <c r="W6" s="121"/>
      <c r="X6" s="121"/>
    </row>
    <row r="7" spans="1:24" ht="20.85" customHeight="1">
      <c r="J7" s="119"/>
      <c r="L7" s="171" t="s">
        <v>62</v>
      </c>
      <c r="M7" s="119"/>
      <c r="N7" s="181" t="s">
        <v>71</v>
      </c>
      <c r="O7" s="181"/>
      <c r="P7" s="181"/>
      <c r="Q7" s="181"/>
      <c r="R7" s="181"/>
      <c r="S7" s="119"/>
      <c r="T7" s="119"/>
      <c r="U7" s="119"/>
      <c r="V7" s="119"/>
      <c r="X7" s="119"/>
    </row>
    <row r="8" spans="1:24" ht="20.85" customHeight="1">
      <c r="J8" s="119"/>
      <c r="L8" s="119" t="s">
        <v>118</v>
      </c>
      <c r="M8" s="119"/>
      <c r="N8" s="119"/>
      <c r="P8" s="119"/>
      <c r="Q8" s="119"/>
      <c r="R8" s="119"/>
      <c r="S8" s="119"/>
      <c r="T8" s="119"/>
      <c r="U8" s="119"/>
      <c r="V8" s="119"/>
      <c r="X8" s="119"/>
    </row>
    <row r="9" spans="1:24" ht="20.85" customHeight="1">
      <c r="J9" s="119"/>
      <c r="L9" s="119" t="s">
        <v>119</v>
      </c>
      <c r="M9" s="119"/>
      <c r="N9" s="119"/>
      <c r="P9" s="119"/>
      <c r="Q9" s="119"/>
      <c r="R9" s="119"/>
      <c r="S9" s="119"/>
      <c r="T9" s="119"/>
      <c r="U9" s="119"/>
      <c r="V9" s="119"/>
      <c r="X9" s="119"/>
    </row>
    <row r="10" spans="1:24" ht="20.85" customHeight="1">
      <c r="J10" s="119"/>
      <c r="L10" s="119" t="s">
        <v>120</v>
      </c>
      <c r="M10" s="119"/>
      <c r="N10" s="119" t="s">
        <v>121</v>
      </c>
      <c r="P10" s="119"/>
      <c r="Q10" s="119"/>
      <c r="R10" s="119"/>
      <c r="S10" s="119"/>
      <c r="T10" s="119" t="s">
        <v>122</v>
      </c>
      <c r="U10" s="119"/>
      <c r="V10" s="119"/>
      <c r="X10" s="119"/>
    </row>
    <row r="11" spans="1:24" ht="20.85" customHeight="1">
      <c r="A11" s="108"/>
      <c r="F11" s="119" t="s">
        <v>123</v>
      </c>
      <c r="G11" s="119"/>
      <c r="H11" s="119" t="s">
        <v>124</v>
      </c>
      <c r="I11" s="119"/>
      <c r="J11" s="119"/>
      <c r="K11" s="119"/>
      <c r="L11" s="119" t="s">
        <v>125</v>
      </c>
      <c r="M11" s="119"/>
      <c r="N11" s="119" t="s">
        <v>126</v>
      </c>
      <c r="O11" s="119"/>
      <c r="P11" s="119" t="s">
        <v>202</v>
      </c>
      <c r="Q11" s="119"/>
      <c r="R11" s="119"/>
      <c r="S11" s="119"/>
      <c r="T11" s="119" t="s">
        <v>127</v>
      </c>
      <c r="U11" s="119"/>
      <c r="V11" s="119" t="s">
        <v>128</v>
      </c>
      <c r="W11" s="119"/>
      <c r="X11" s="119"/>
    </row>
    <row r="12" spans="1:24" ht="20.85" customHeight="1">
      <c r="A12" s="108"/>
      <c r="F12" s="119" t="s">
        <v>129</v>
      </c>
      <c r="G12" s="119"/>
      <c r="H12" s="119" t="s">
        <v>130</v>
      </c>
      <c r="I12" s="119"/>
      <c r="J12" s="119" t="s">
        <v>132</v>
      </c>
      <c r="K12" s="119"/>
      <c r="L12" s="119" t="s">
        <v>131</v>
      </c>
      <c r="M12" s="119"/>
      <c r="N12" s="119" t="s">
        <v>133</v>
      </c>
      <c r="O12" s="119"/>
      <c r="P12" s="119" t="s">
        <v>132</v>
      </c>
      <c r="Q12" s="119"/>
      <c r="R12" s="119" t="s">
        <v>73</v>
      </c>
      <c r="S12" s="119"/>
      <c r="T12" s="119" t="s">
        <v>134</v>
      </c>
      <c r="U12" s="119"/>
      <c r="V12" s="119" t="s">
        <v>135</v>
      </c>
      <c r="W12" s="119"/>
      <c r="X12" s="119" t="s">
        <v>136</v>
      </c>
    </row>
    <row r="13" spans="1:24" ht="20.85" customHeight="1">
      <c r="A13" s="108"/>
      <c r="D13" s="14" t="s">
        <v>9</v>
      </c>
      <c r="F13" s="4" t="s">
        <v>10</v>
      </c>
      <c r="G13" s="5"/>
      <c r="H13" s="4" t="s">
        <v>10</v>
      </c>
      <c r="I13" s="5"/>
      <c r="J13" s="6" t="s">
        <v>10</v>
      </c>
      <c r="K13" s="119"/>
      <c r="L13" s="4" t="s">
        <v>10</v>
      </c>
      <c r="M13" s="5"/>
      <c r="N13" s="4" t="s">
        <v>10</v>
      </c>
      <c r="O13" s="119"/>
      <c r="P13" s="4" t="s">
        <v>10</v>
      </c>
      <c r="Q13" s="5"/>
      <c r="R13" s="4" t="s">
        <v>10</v>
      </c>
      <c r="S13" s="5"/>
      <c r="T13" s="6" t="s">
        <v>10</v>
      </c>
      <c r="U13" s="5"/>
      <c r="V13" s="6" t="s">
        <v>10</v>
      </c>
      <c r="W13" s="119"/>
      <c r="X13" s="4" t="s">
        <v>10</v>
      </c>
    </row>
    <row r="14" spans="1:24" ht="20.85" customHeight="1">
      <c r="A14" s="108"/>
      <c r="F14" s="111"/>
      <c r="G14" s="111"/>
      <c r="H14" s="111"/>
      <c r="I14" s="111"/>
      <c r="J14" s="111"/>
      <c r="L14" s="111"/>
      <c r="M14" s="111"/>
    </row>
    <row r="15" spans="1:24" ht="20.85" customHeight="1">
      <c r="A15" s="108" t="s">
        <v>137</v>
      </c>
      <c r="B15" s="125"/>
      <c r="F15" s="110">
        <v>694464787</v>
      </c>
      <c r="G15" s="110"/>
      <c r="H15" s="110">
        <v>1901492214</v>
      </c>
      <c r="I15" s="110"/>
      <c r="J15" s="120">
        <v>0</v>
      </c>
      <c r="L15" s="120">
        <v>-8797345</v>
      </c>
      <c r="M15" s="120"/>
      <c r="N15" s="110">
        <v>72670000</v>
      </c>
      <c r="P15" s="120">
        <v>0</v>
      </c>
      <c r="R15" s="120">
        <v>1193320210</v>
      </c>
      <c r="T15" s="120">
        <f>SUM(F15:R15)</f>
        <v>3853149866</v>
      </c>
      <c r="V15" s="120">
        <v>155880922</v>
      </c>
      <c r="W15" s="126"/>
      <c r="X15" s="120">
        <f>SUM(T15:V15)</f>
        <v>4009030788</v>
      </c>
    </row>
    <row r="16" spans="1:24" ht="6" customHeight="1">
      <c r="A16" s="108"/>
      <c r="B16" s="125"/>
      <c r="F16" s="120"/>
      <c r="G16" s="120"/>
      <c r="H16" s="120"/>
      <c r="I16" s="120"/>
      <c r="J16" s="120"/>
      <c r="L16" s="120"/>
      <c r="M16" s="120"/>
      <c r="N16" s="120"/>
      <c r="P16" s="120"/>
      <c r="Q16" s="120"/>
      <c r="R16" s="120"/>
      <c r="S16" s="120"/>
      <c r="T16" s="120"/>
      <c r="U16" s="120"/>
      <c r="V16" s="120"/>
      <c r="W16" s="126"/>
      <c r="X16" s="120"/>
    </row>
    <row r="17" spans="1:24" ht="20.85" customHeight="1">
      <c r="A17" s="108" t="s">
        <v>138</v>
      </c>
      <c r="B17" s="125"/>
      <c r="F17" s="120"/>
      <c r="G17" s="120"/>
      <c r="H17" s="110"/>
      <c r="I17" s="120"/>
      <c r="J17" s="110"/>
      <c r="L17" s="110"/>
      <c r="M17" s="110"/>
      <c r="N17" s="120"/>
      <c r="T17" s="120"/>
      <c r="W17" s="126"/>
      <c r="X17" s="120"/>
    </row>
    <row r="18" spans="1:24" ht="20.85" customHeight="1">
      <c r="A18" s="111" t="s">
        <v>242</v>
      </c>
      <c r="B18" s="125"/>
      <c r="F18" s="120">
        <v>0</v>
      </c>
      <c r="G18" s="120"/>
      <c r="H18" s="120">
        <v>0</v>
      </c>
      <c r="I18" s="120"/>
      <c r="J18" s="120">
        <v>0</v>
      </c>
      <c r="K18" s="120"/>
      <c r="L18" s="120">
        <v>0</v>
      </c>
      <c r="M18" s="110"/>
      <c r="N18" s="120">
        <v>0</v>
      </c>
      <c r="P18" s="120">
        <v>0</v>
      </c>
      <c r="R18" s="110">
        <v>-96667633</v>
      </c>
      <c r="T18" s="120">
        <f>SUM(F18:R18)</f>
        <v>-96667633</v>
      </c>
      <c r="V18" s="172">
        <v>0</v>
      </c>
      <c r="W18" s="126"/>
      <c r="X18" s="120">
        <f>SUM(T18:V18)</f>
        <v>-96667633</v>
      </c>
    </row>
    <row r="19" spans="1:24" ht="20.85" customHeight="1">
      <c r="A19" s="111" t="s">
        <v>231</v>
      </c>
      <c r="B19" s="125"/>
      <c r="F19" s="120">
        <v>0</v>
      </c>
      <c r="G19" s="120"/>
      <c r="H19" s="120">
        <v>0</v>
      </c>
      <c r="I19" s="120"/>
      <c r="J19" s="120">
        <v>0</v>
      </c>
      <c r="K19" s="120"/>
      <c r="L19" s="120">
        <v>0</v>
      </c>
      <c r="M19" s="110"/>
      <c r="N19" s="120">
        <v>0</v>
      </c>
      <c r="P19" s="120">
        <v>0</v>
      </c>
      <c r="R19" s="172">
        <v>0</v>
      </c>
      <c r="T19" s="120">
        <f>SUM(F19:R19)</f>
        <v>0</v>
      </c>
      <c r="V19" s="110">
        <v>-6820800</v>
      </c>
      <c r="W19" s="126"/>
      <c r="X19" s="120">
        <f>SUM(T19:V19)</f>
        <v>-6820800</v>
      </c>
    </row>
    <row r="20" spans="1:24" ht="20.85" customHeight="1">
      <c r="A20" s="111" t="s">
        <v>109</v>
      </c>
      <c r="B20" s="125"/>
      <c r="D20" s="99"/>
      <c r="F20" s="128">
        <v>0</v>
      </c>
      <c r="G20" s="120"/>
      <c r="H20" s="128">
        <v>0</v>
      </c>
      <c r="I20" s="120"/>
      <c r="J20" s="128">
        <v>0</v>
      </c>
      <c r="L20" s="128">
        <v>219888</v>
      </c>
      <c r="M20" s="120"/>
      <c r="N20" s="128">
        <v>0</v>
      </c>
      <c r="P20" s="128">
        <v>0</v>
      </c>
      <c r="Q20" s="120"/>
      <c r="R20" s="128">
        <v>144307054</v>
      </c>
      <c r="S20" s="120"/>
      <c r="T20" s="128">
        <f>SUM(F20:R20)</f>
        <v>144526942</v>
      </c>
      <c r="U20" s="120"/>
      <c r="V20" s="128">
        <v>15826113</v>
      </c>
      <c r="W20" s="126"/>
      <c r="X20" s="128">
        <f>SUM(T20:V20)</f>
        <v>160353055</v>
      </c>
    </row>
    <row r="21" spans="1:24" ht="6" customHeight="1">
      <c r="B21" s="125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20"/>
    </row>
    <row r="22" spans="1:24" ht="20.85" customHeight="1" thickBot="1">
      <c r="A22" s="108" t="s">
        <v>208</v>
      </c>
      <c r="B22" s="129"/>
      <c r="F22" s="130">
        <f>SUM(F15:F21)</f>
        <v>694464787</v>
      </c>
      <c r="G22" s="112"/>
      <c r="H22" s="130">
        <f>SUM(H15:H21)</f>
        <v>1901492214</v>
      </c>
      <c r="I22" s="112"/>
      <c r="J22" s="131">
        <v>0</v>
      </c>
      <c r="K22" s="112"/>
      <c r="L22" s="131">
        <f>SUM(L15:L20)</f>
        <v>-8577457</v>
      </c>
      <c r="M22" s="120"/>
      <c r="N22" s="130">
        <f>SUM(N15:N21)</f>
        <v>72670000</v>
      </c>
      <c r="O22" s="112"/>
      <c r="P22" s="131">
        <f>SUM(P15:P21)</f>
        <v>0</v>
      </c>
      <c r="Q22" s="112"/>
      <c r="R22" s="130">
        <f>SUM(R15:R21)</f>
        <v>1240959631</v>
      </c>
      <c r="S22" s="112"/>
      <c r="T22" s="131">
        <f>SUM(T15:T20)</f>
        <v>3901009175</v>
      </c>
      <c r="U22" s="112"/>
      <c r="V22" s="131">
        <f>SUM(V15:V20)</f>
        <v>164886235</v>
      </c>
      <c r="W22" s="112"/>
      <c r="X22" s="130">
        <f>SUM(T22:V22)</f>
        <v>4065895410</v>
      </c>
    </row>
    <row r="23" spans="1:24" ht="10.5" customHeight="1" thickTop="1">
      <c r="A23" s="108"/>
      <c r="B23" s="129"/>
      <c r="F23" s="112"/>
      <c r="G23" s="112"/>
      <c r="H23" s="112"/>
      <c r="I23" s="112"/>
      <c r="J23" s="120"/>
      <c r="K23" s="112"/>
      <c r="L23" s="120"/>
      <c r="M23" s="120"/>
      <c r="N23" s="112"/>
      <c r="O23" s="112"/>
      <c r="P23" s="112"/>
      <c r="Q23" s="112"/>
      <c r="R23" s="112"/>
      <c r="S23" s="112"/>
      <c r="T23" s="120"/>
      <c r="U23" s="112"/>
      <c r="V23" s="120"/>
      <c r="W23" s="112"/>
    </row>
    <row r="24" spans="1:24" ht="20.85" customHeight="1">
      <c r="A24" s="108" t="s">
        <v>139</v>
      </c>
      <c r="B24" s="125"/>
      <c r="F24" s="110">
        <v>694464899</v>
      </c>
      <c r="G24" s="110"/>
      <c r="H24" s="110">
        <v>1901494690</v>
      </c>
      <c r="I24" s="110"/>
      <c r="J24" s="120">
        <v>0</v>
      </c>
      <c r="L24" s="120">
        <v>-14750401</v>
      </c>
      <c r="M24" s="120"/>
      <c r="N24" s="110">
        <v>82410000</v>
      </c>
      <c r="P24" s="120">
        <v>0</v>
      </c>
      <c r="R24" s="110">
        <v>1390904945</v>
      </c>
      <c r="T24" s="120">
        <f>SUM(F24:R24)</f>
        <v>4054524133</v>
      </c>
      <c r="V24" s="120">
        <v>169697724</v>
      </c>
      <c r="X24" s="110">
        <f>SUM(T24:V24)</f>
        <v>4224221857</v>
      </c>
    </row>
    <row r="25" spans="1:24" ht="6" customHeight="1">
      <c r="A25" s="108"/>
      <c r="B25" s="125"/>
      <c r="F25" s="120"/>
      <c r="G25" s="120"/>
      <c r="H25" s="120"/>
      <c r="I25" s="120"/>
      <c r="J25" s="120"/>
      <c r="L25" s="120"/>
      <c r="M25" s="120"/>
      <c r="N25" s="120"/>
      <c r="P25" s="120"/>
      <c r="Q25" s="120"/>
      <c r="R25" s="120"/>
      <c r="S25" s="120"/>
      <c r="T25" s="120"/>
      <c r="U25" s="120"/>
      <c r="V25" s="120"/>
      <c r="W25" s="126"/>
      <c r="X25" s="120"/>
    </row>
    <row r="26" spans="1:24" ht="20.85" customHeight="1">
      <c r="A26" s="108" t="s">
        <v>138</v>
      </c>
      <c r="B26" s="125"/>
      <c r="F26" s="120"/>
      <c r="G26" s="120"/>
      <c r="H26" s="110"/>
      <c r="I26" s="120"/>
      <c r="J26" s="110"/>
      <c r="L26" s="110"/>
      <c r="M26" s="110"/>
      <c r="N26" s="120"/>
      <c r="T26" s="120"/>
      <c r="W26" s="126"/>
      <c r="X26" s="120"/>
    </row>
    <row r="27" spans="1:24" ht="20.85" customHeight="1">
      <c r="A27" s="111" t="s">
        <v>132</v>
      </c>
      <c r="B27" s="125"/>
      <c r="D27" s="99">
        <v>15.1</v>
      </c>
      <c r="F27" s="120">
        <v>0</v>
      </c>
      <c r="G27" s="120"/>
      <c r="H27" s="120">
        <v>0</v>
      </c>
      <c r="I27" s="120"/>
      <c r="J27" s="120">
        <v>-10034117</v>
      </c>
      <c r="L27" s="120">
        <v>0</v>
      </c>
      <c r="M27" s="120"/>
      <c r="N27" s="120">
        <v>0</v>
      </c>
      <c r="P27" s="120">
        <v>10034117</v>
      </c>
      <c r="Q27" s="120"/>
      <c r="R27" s="120">
        <v>-10034117</v>
      </c>
      <c r="S27" s="120"/>
      <c r="T27" s="120">
        <f>SUM(F27:R27)</f>
        <v>-10034117</v>
      </c>
      <c r="U27" s="120"/>
      <c r="V27" s="120">
        <v>0</v>
      </c>
      <c r="W27" s="126"/>
      <c r="X27" s="120">
        <f>SUM(T27:V27)</f>
        <v>-10034117</v>
      </c>
    </row>
    <row r="28" spans="1:24" ht="20.85" customHeight="1">
      <c r="A28" s="111" t="s">
        <v>239</v>
      </c>
      <c r="B28" s="125"/>
      <c r="D28" s="99"/>
      <c r="F28" s="120">
        <v>0</v>
      </c>
      <c r="G28" s="120"/>
      <c r="H28" s="120">
        <v>0</v>
      </c>
      <c r="I28" s="120"/>
      <c r="J28" s="120">
        <v>0</v>
      </c>
      <c r="L28" s="120">
        <v>0</v>
      </c>
      <c r="M28" s="120"/>
      <c r="N28" s="120">
        <v>0</v>
      </c>
      <c r="P28" s="120">
        <v>0</v>
      </c>
      <c r="Q28" s="120"/>
      <c r="R28" s="120">
        <v>0</v>
      </c>
      <c r="S28" s="120"/>
      <c r="T28" s="120">
        <f>SUM(F28:R28)</f>
        <v>0</v>
      </c>
      <c r="U28" s="120"/>
      <c r="V28" s="120">
        <v>4000420</v>
      </c>
      <c r="W28" s="126"/>
      <c r="X28" s="120">
        <f t="shared" ref="X28:X33" si="0">SUM(T28:V28)</f>
        <v>4000420</v>
      </c>
    </row>
    <row r="29" spans="1:24" ht="20.85" customHeight="1">
      <c r="A29" s="111" t="s">
        <v>231</v>
      </c>
      <c r="B29" s="125"/>
      <c r="F29" s="120">
        <v>0</v>
      </c>
      <c r="G29" s="120"/>
      <c r="H29" s="120">
        <v>0</v>
      </c>
      <c r="I29" s="120"/>
      <c r="J29" s="120">
        <v>0</v>
      </c>
      <c r="K29" s="120"/>
      <c r="L29" s="120">
        <v>0</v>
      </c>
      <c r="M29" s="110"/>
      <c r="N29" s="120">
        <v>0</v>
      </c>
      <c r="P29" s="120">
        <v>0</v>
      </c>
      <c r="R29" s="120">
        <v>0</v>
      </c>
      <c r="T29" s="120">
        <f>SUM(F29:R29)</f>
        <v>0</v>
      </c>
      <c r="V29" s="110">
        <v>-1960981</v>
      </c>
      <c r="W29" s="126"/>
      <c r="X29" s="120">
        <f>SUM(T29:V29)</f>
        <v>-1960981</v>
      </c>
    </row>
    <row r="30" spans="1:24" ht="20.85" customHeight="1">
      <c r="A30" s="111" t="s">
        <v>200</v>
      </c>
      <c r="B30" s="125"/>
      <c r="D30" s="99"/>
      <c r="F30" s="120"/>
      <c r="G30" s="120"/>
      <c r="H30" s="120"/>
      <c r="I30" s="120"/>
      <c r="J30" s="120"/>
      <c r="L30" s="120"/>
      <c r="M30" s="120"/>
      <c r="N30" s="120"/>
      <c r="P30" s="120"/>
      <c r="Q30" s="120"/>
      <c r="R30" s="120"/>
      <c r="S30" s="120"/>
      <c r="T30" s="120"/>
      <c r="U30" s="120"/>
      <c r="V30" s="120"/>
      <c r="W30" s="126"/>
      <c r="X30" s="120"/>
    </row>
    <row r="31" spans="1:24" ht="20.85" customHeight="1">
      <c r="B31" s="125" t="s">
        <v>199</v>
      </c>
      <c r="D31" s="99"/>
      <c r="F31" s="120"/>
      <c r="G31" s="120"/>
      <c r="H31" s="120"/>
      <c r="I31" s="120"/>
      <c r="J31" s="120"/>
      <c r="L31" s="120"/>
      <c r="M31" s="120"/>
      <c r="N31" s="120"/>
      <c r="P31" s="120"/>
      <c r="Q31" s="120"/>
      <c r="R31" s="120"/>
      <c r="S31" s="120"/>
      <c r="T31" s="120"/>
      <c r="U31" s="120"/>
      <c r="V31" s="120"/>
      <c r="W31" s="126"/>
      <c r="X31" s="120"/>
    </row>
    <row r="32" spans="1:24" ht="20.85" customHeight="1">
      <c r="B32" s="125"/>
      <c r="C32" s="167" t="s">
        <v>195</v>
      </c>
      <c r="D32" s="99"/>
      <c r="F32" s="120">
        <v>0</v>
      </c>
      <c r="G32" s="120"/>
      <c r="H32" s="120">
        <v>0</v>
      </c>
      <c r="I32" s="120"/>
      <c r="J32" s="120">
        <v>0</v>
      </c>
      <c r="L32" s="120">
        <v>-463981</v>
      </c>
      <c r="M32" s="120"/>
      <c r="N32" s="120">
        <v>0</v>
      </c>
      <c r="P32" s="120">
        <v>0</v>
      </c>
      <c r="Q32" s="120"/>
      <c r="R32" s="120">
        <v>463981</v>
      </c>
      <c r="S32" s="120"/>
      <c r="T32" s="120">
        <f>SUM(F32:R32)</f>
        <v>0</v>
      </c>
      <c r="U32" s="120"/>
      <c r="V32" s="120">
        <v>0</v>
      </c>
      <c r="W32" s="126"/>
      <c r="X32" s="120">
        <f t="shared" ref="X32" si="1">SUM(T32:V32)</f>
        <v>0</v>
      </c>
    </row>
    <row r="33" spans="1:24" ht="20.85" customHeight="1">
      <c r="A33" s="111" t="s">
        <v>109</v>
      </c>
      <c r="B33" s="125"/>
      <c r="D33" s="99"/>
      <c r="F33" s="128">
        <v>0</v>
      </c>
      <c r="G33" s="120"/>
      <c r="H33" s="128">
        <v>0</v>
      </c>
      <c r="I33" s="120"/>
      <c r="J33" s="128">
        <v>0</v>
      </c>
      <c r="L33" s="128">
        <v>-3518207</v>
      </c>
      <c r="M33" s="120"/>
      <c r="N33" s="128">
        <v>0</v>
      </c>
      <c r="P33" s="128">
        <v>0</v>
      </c>
      <c r="Q33" s="120"/>
      <c r="R33" s="128">
        <v>29404434</v>
      </c>
      <c r="S33" s="120"/>
      <c r="T33" s="128">
        <f>SUM(F33:R33)</f>
        <v>25886227</v>
      </c>
      <c r="U33" s="120"/>
      <c r="V33" s="128">
        <v>-15992835</v>
      </c>
      <c r="W33" s="126"/>
      <c r="X33" s="128">
        <f t="shared" si="0"/>
        <v>9893392</v>
      </c>
    </row>
    <row r="34" spans="1:24" ht="6" customHeight="1">
      <c r="B34" s="125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20"/>
    </row>
    <row r="35" spans="1:24" ht="20.85" customHeight="1" thickBot="1">
      <c r="A35" s="108" t="s">
        <v>209</v>
      </c>
      <c r="B35" s="129"/>
      <c r="F35" s="130">
        <f>SUM(F24:F34)</f>
        <v>694464899</v>
      </c>
      <c r="G35" s="112"/>
      <c r="H35" s="130">
        <f>SUM(H24:H34)</f>
        <v>1901494690</v>
      </c>
      <c r="I35" s="112"/>
      <c r="J35" s="131">
        <f>SUM(J24:J33)</f>
        <v>-10034117</v>
      </c>
      <c r="K35" s="112"/>
      <c r="L35" s="131">
        <f>SUM(L24:L33)</f>
        <v>-18732589</v>
      </c>
      <c r="M35" s="120"/>
      <c r="N35" s="130">
        <f>SUM(N24:N34)</f>
        <v>82410000</v>
      </c>
      <c r="O35" s="112"/>
      <c r="P35" s="130">
        <f>SUM(P24:P34)</f>
        <v>10034117</v>
      </c>
      <c r="Q35" s="112"/>
      <c r="R35" s="130">
        <f>SUM(R24:R34)</f>
        <v>1410739243</v>
      </c>
      <c r="S35" s="112"/>
      <c r="T35" s="131">
        <f>SUM(T24:T33)</f>
        <v>4070376243</v>
      </c>
      <c r="U35" s="112"/>
      <c r="V35" s="131">
        <f>SUM(V24:V33)</f>
        <v>155744328</v>
      </c>
      <c r="W35" s="112"/>
      <c r="X35" s="130">
        <f>SUM(T35:V35)</f>
        <v>4226120571</v>
      </c>
    </row>
    <row r="36" spans="1:24" ht="9" customHeight="1" thickTop="1">
      <c r="A36" s="108"/>
      <c r="B36" s="129"/>
      <c r="F36" s="112"/>
      <c r="G36" s="112"/>
      <c r="H36" s="112"/>
      <c r="I36" s="112"/>
      <c r="J36" s="120"/>
      <c r="K36" s="112"/>
      <c r="L36" s="120"/>
      <c r="M36" s="120"/>
      <c r="N36" s="112"/>
      <c r="O36" s="112"/>
      <c r="P36" s="112"/>
      <c r="Q36" s="112"/>
      <c r="R36" s="112"/>
      <c r="S36" s="112"/>
      <c r="T36" s="120"/>
      <c r="U36" s="112"/>
      <c r="V36" s="120"/>
      <c r="W36" s="112"/>
    </row>
    <row r="37" spans="1:24" ht="22.35" customHeight="1">
      <c r="A37" s="117" t="str">
        <f>'7-8 (6M)'!A98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117"/>
      <c r="C37" s="117"/>
      <c r="D37" s="11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</row>
  </sheetData>
  <mergeCells count="3">
    <mergeCell ref="F5:X5"/>
    <mergeCell ref="N6:R6"/>
    <mergeCell ref="N7:R7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04CA1-3877-4CBB-A117-547F88354946}">
  <dimension ref="A1:T34"/>
  <sheetViews>
    <sheetView zoomScale="98" zoomScaleNormal="98" zoomScaleSheetLayoutView="100" zoomScalePageLayoutView="80" workbookViewId="0">
      <selection activeCell="M19" sqref="M19"/>
    </sheetView>
  </sheetViews>
  <sheetFormatPr defaultColWidth="9.140625" defaultRowHeight="21.75" customHeight="1"/>
  <cols>
    <col min="1" max="2" width="1.7109375" style="111" customWidth="1"/>
    <col min="3" max="3" width="42.5703125" style="111" customWidth="1"/>
    <col min="4" max="4" width="7.85546875" style="109" customWidth="1"/>
    <col min="5" max="5" width="0.7109375" style="110" customWidth="1"/>
    <col min="6" max="6" width="13" style="109" customWidth="1"/>
    <col min="7" max="7" width="0.7109375" style="109" customWidth="1"/>
    <col min="8" max="8" width="13" style="109" customWidth="1"/>
    <col min="9" max="9" width="0.7109375" style="109" customWidth="1"/>
    <col min="10" max="10" width="11.85546875" style="110" customWidth="1"/>
    <col min="11" max="11" width="0.7109375" style="110" customWidth="1"/>
    <col min="12" max="12" width="17.85546875" style="110" customWidth="1"/>
    <col min="13" max="13" width="0.7109375" style="110" customWidth="1"/>
    <col min="14" max="14" width="13" style="110" customWidth="1"/>
    <col min="15" max="15" width="0.7109375" style="110" customWidth="1"/>
    <col min="16" max="16" width="13" style="110" customWidth="1"/>
    <col min="17" max="17" width="0.7109375" style="110" customWidth="1"/>
    <col min="18" max="18" width="13" style="110" customWidth="1"/>
    <col min="19" max="19" width="0.7109375" style="110" customWidth="1"/>
    <col min="20" max="20" width="13" style="112" customWidth="1"/>
    <col min="21" max="16384" width="9.140625" style="112"/>
  </cols>
  <sheetData>
    <row r="1" spans="1:20" ht="21.75" customHeight="1">
      <c r="A1" s="108" t="s">
        <v>0</v>
      </c>
      <c r="B1" s="108"/>
      <c r="C1" s="108"/>
      <c r="N1" s="111"/>
      <c r="P1" s="111"/>
      <c r="R1" s="111"/>
      <c r="T1" s="70" t="s">
        <v>115</v>
      </c>
    </row>
    <row r="2" spans="1:20" ht="21.75" customHeight="1">
      <c r="A2" s="108" t="s">
        <v>116</v>
      </c>
      <c r="B2" s="108"/>
      <c r="C2" s="108"/>
      <c r="N2" s="111"/>
      <c r="P2" s="111"/>
      <c r="R2" s="111"/>
      <c r="T2" s="108"/>
    </row>
    <row r="3" spans="1:20" ht="21.75" customHeight="1">
      <c r="A3" s="113" t="s">
        <v>210</v>
      </c>
      <c r="B3" s="114"/>
      <c r="C3" s="114"/>
      <c r="D3" s="115"/>
      <c r="E3" s="116"/>
      <c r="F3" s="115"/>
      <c r="G3" s="115"/>
      <c r="H3" s="115"/>
      <c r="I3" s="115"/>
      <c r="J3" s="116"/>
      <c r="K3" s="116"/>
      <c r="L3" s="116"/>
      <c r="M3" s="116"/>
      <c r="N3" s="117"/>
      <c r="O3" s="116"/>
      <c r="P3" s="117"/>
      <c r="Q3" s="116"/>
      <c r="R3" s="117"/>
      <c r="S3" s="116"/>
      <c r="T3" s="114"/>
    </row>
    <row r="4" spans="1:20" ht="21.75" customHeight="1">
      <c r="A4" s="108"/>
      <c r="D4" s="118"/>
      <c r="E4" s="119"/>
      <c r="F4" s="120"/>
      <c r="G4" s="120"/>
      <c r="H4" s="120"/>
      <c r="I4" s="120"/>
      <c r="J4" s="119"/>
      <c r="K4" s="119"/>
      <c r="L4" s="119"/>
      <c r="M4" s="119"/>
      <c r="N4" s="120"/>
      <c r="P4" s="120"/>
      <c r="R4" s="120"/>
      <c r="T4" s="120"/>
    </row>
    <row r="5" spans="1:20" ht="20.100000000000001" customHeight="1">
      <c r="A5" s="108"/>
      <c r="D5" s="118"/>
      <c r="E5" s="119"/>
      <c r="F5" s="182" t="s">
        <v>3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0" ht="20.100000000000001" customHeight="1">
      <c r="A6" s="108"/>
      <c r="D6" s="118"/>
      <c r="E6" s="119"/>
      <c r="F6" s="121"/>
      <c r="G6" s="121"/>
      <c r="H6" s="121"/>
      <c r="I6" s="121"/>
      <c r="J6" s="119"/>
      <c r="K6" s="121"/>
      <c r="L6" s="119" t="s">
        <v>117</v>
      </c>
      <c r="M6" s="119"/>
      <c r="N6" s="121"/>
      <c r="O6" s="121"/>
      <c r="P6" s="121"/>
      <c r="Q6" s="121"/>
      <c r="R6" s="121"/>
      <c r="S6" s="121"/>
      <c r="T6" s="121"/>
    </row>
    <row r="7" spans="1:20" ht="20.100000000000001" customHeight="1">
      <c r="A7" s="108"/>
      <c r="D7" s="118"/>
      <c r="E7" s="119"/>
      <c r="F7" s="121"/>
      <c r="G7" s="121"/>
      <c r="H7" s="121"/>
      <c r="J7" s="123"/>
      <c r="K7" s="121"/>
      <c r="L7" s="122" t="s">
        <v>62</v>
      </c>
      <c r="M7" s="123"/>
      <c r="N7" s="183" t="s">
        <v>71</v>
      </c>
      <c r="O7" s="183"/>
      <c r="P7" s="183"/>
      <c r="Q7" s="183"/>
      <c r="R7" s="183"/>
      <c r="S7" s="121"/>
      <c r="T7" s="121"/>
    </row>
    <row r="8" spans="1:20" ht="20.100000000000001" customHeight="1">
      <c r="A8" s="108"/>
      <c r="D8" s="118"/>
      <c r="E8" s="119"/>
      <c r="F8" s="121"/>
      <c r="G8" s="121"/>
      <c r="H8" s="121"/>
      <c r="J8" s="123"/>
      <c r="K8" s="121"/>
      <c r="L8" s="123" t="s">
        <v>118</v>
      </c>
      <c r="M8" s="123"/>
      <c r="N8" s="121"/>
      <c r="O8" s="121"/>
      <c r="P8" s="121"/>
      <c r="Q8" s="121"/>
      <c r="R8" s="121"/>
      <c r="S8" s="121"/>
      <c r="T8" s="121"/>
    </row>
    <row r="9" spans="1:20" ht="20.100000000000001" customHeight="1">
      <c r="A9" s="108"/>
      <c r="D9" s="118"/>
      <c r="E9" s="119"/>
      <c r="F9" s="121"/>
      <c r="G9" s="121"/>
      <c r="H9" s="121"/>
      <c r="J9" s="123"/>
      <c r="K9" s="121"/>
      <c r="L9" s="123" t="s">
        <v>119</v>
      </c>
      <c r="M9" s="123"/>
      <c r="N9" s="173"/>
      <c r="O9" s="173"/>
      <c r="P9" s="173"/>
      <c r="Q9" s="173"/>
      <c r="R9" s="173"/>
      <c r="S9" s="121"/>
      <c r="T9" s="121"/>
    </row>
    <row r="10" spans="1:20" ht="20.100000000000001" customHeight="1">
      <c r="J10" s="124"/>
      <c r="L10" s="124" t="s">
        <v>120</v>
      </c>
      <c r="M10" s="124"/>
      <c r="N10" s="119" t="s">
        <v>121</v>
      </c>
      <c r="P10" s="119"/>
      <c r="R10" s="119"/>
      <c r="T10" s="119"/>
    </row>
    <row r="11" spans="1:20" ht="20.100000000000001" customHeight="1">
      <c r="A11" s="108"/>
      <c r="F11" s="119" t="s">
        <v>123</v>
      </c>
      <c r="G11" s="119"/>
      <c r="H11" s="119" t="s">
        <v>124</v>
      </c>
      <c r="I11" s="119"/>
      <c r="J11" s="124"/>
      <c r="K11" s="119"/>
      <c r="L11" s="124" t="s">
        <v>125</v>
      </c>
      <c r="M11" s="124"/>
      <c r="N11" s="119" t="s">
        <v>126</v>
      </c>
      <c r="O11" s="119"/>
      <c r="P11" s="119" t="s">
        <v>202</v>
      </c>
      <c r="Q11" s="119"/>
      <c r="R11" s="119"/>
      <c r="S11" s="119"/>
      <c r="T11" s="119"/>
    </row>
    <row r="12" spans="1:20" ht="20.100000000000001" customHeight="1">
      <c r="A12" s="108"/>
      <c r="F12" s="119" t="s">
        <v>129</v>
      </c>
      <c r="G12" s="119"/>
      <c r="H12" s="119" t="s">
        <v>130</v>
      </c>
      <c r="I12" s="119"/>
      <c r="J12" s="124" t="s">
        <v>132</v>
      </c>
      <c r="K12" s="119"/>
      <c r="L12" s="124" t="s">
        <v>131</v>
      </c>
      <c r="M12" s="124"/>
      <c r="N12" s="119" t="s">
        <v>133</v>
      </c>
      <c r="O12" s="119"/>
      <c r="P12" s="119" t="s">
        <v>132</v>
      </c>
      <c r="Q12" s="119"/>
      <c r="R12" s="119" t="s">
        <v>73</v>
      </c>
      <c r="S12" s="119"/>
      <c r="T12" s="119" t="s">
        <v>136</v>
      </c>
    </row>
    <row r="13" spans="1:20" ht="20.100000000000001" customHeight="1">
      <c r="A13" s="108"/>
      <c r="D13" s="14" t="s">
        <v>9</v>
      </c>
      <c r="F13" s="4" t="s">
        <v>10</v>
      </c>
      <c r="G13" s="5"/>
      <c r="H13" s="4" t="s">
        <v>10</v>
      </c>
      <c r="I13" s="5"/>
      <c r="J13" s="6" t="s">
        <v>10</v>
      </c>
      <c r="K13" s="119"/>
      <c r="L13" s="6" t="s">
        <v>10</v>
      </c>
      <c r="M13" s="5"/>
      <c r="N13" s="4" t="s">
        <v>10</v>
      </c>
      <c r="O13" s="119"/>
      <c r="P13" s="4" t="s">
        <v>10</v>
      </c>
      <c r="Q13" s="119"/>
      <c r="R13" s="4" t="s">
        <v>10</v>
      </c>
      <c r="S13" s="119"/>
      <c r="T13" s="4" t="s">
        <v>10</v>
      </c>
    </row>
    <row r="14" spans="1:20" ht="6" customHeight="1">
      <c r="A14" s="108"/>
      <c r="F14" s="111"/>
      <c r="G14" s="111"/>
      <c r="H14" s="111"/>
      <c r="I14" s="111"/>
    </row>
    <row r="15" spans="1:20" ht="20.100000000000001" customHeight="1">
      <c r="A15" s="108" t="s">
        <v>137</v>
      </c>
      <c r="B15" s="125"/>
      <c r="F15" s="110">
        <v>694464787</v>
      </c>
      <c r="G15" s="120"/>
      <c r="H15" s="110">
        <v>1901492214</v>
      </c>
      <c r="I15" s="110"/>
      <c r="J15" s="120">
        <v>0</v>
      </c>
      <c r="L15" s="120">
        <v>-8797345</v>
      </c>
      <c r="M15" s="120"/>
      <c r="N15" s="120">
        <v>72670000</v>
      </c>
      <c r="P15" s="120">
        <v>0</v>
      </c>
      <c r="Q15" s="126"/>
      <c r="R15" s="110">
        <v>1197783279</v>
      </c>
      <c r="S15" s="126"/>
      <c r="T15" s="120">
        <f>SUM(F15:R15)</f>
        <v>3857612935</v>
      </c>
    </row>
    <row r="16" spans="1:20" ht="6" customHeight="1">
      <c r="A16" s="108"/>
      <c r="B16" s="125"/>
      <c r="F16" s="110"/>
      <c r="G16" s="120"/>
      <c r="H16" s="110"/>
      <c r="I16" s="120"/>
      <c r="J16" s="120"/>
      <c r="L16" s="120"/>
      <c r="M16" s="120"/>
      <c r="N16" s="120"/>
      <c r="Q16" s="126"/>
      <c r="S16" s="126"/>
      <c r="T16" s="120"/>
    </row>
    <row r="17" spans="1:20" ht="20.100000000000001" customHeight="1">
      <c r="A17" s="108" t="s">
        <v>138</v>
      </c>
      <c r="B17" s="125"/>
      <c r="F17" s="110"/>
      <c r="G17" s="120"/>
      <c r="H17" s="110"/>
      <c r="I17" s="120"/>
      <c r="J17" s="120"/>
      <c r="L17" s="120"/>
      <c r="M17" s="120"/>
      <c r="N17" s="120"/>
      <c r="Q17" s="126"/>
      <c r="S17" s="126"/>
      <c r="T17" s="120"/>
    </row>
    <row r="18" spans="1:20" ht="20.100000000000001" customHeight="1">
      <c r="A18" s="111" t="s">
        <v>211</v>
      </c>
      <c r="B18" s="125"/>
      <c r="F18" s="120">
        <v>0</v>
      </c>
      <c r="G18" s="120"/>
      <c r="H18" s="120">
        <v>0</v>
      </c>
      <c r="I18" s="120"/>
      <c r="J18" s="120">
        <v>0</v>
      </c>
      <c r="L18" s="120">
        <v>0</v>
      </c>
      <c r="M18" s="120"/>
      <c r="N18" s="120">
        <v>0</v>
      </c>
      <c r="P18" s="120">
        <v>0</v>
      </c>
      <c r="Q18" s="126"/>
      <c r="R18" s="110">
        <v>-96667633</v>
      </c>
      <c r="S18" s="126"/>
      <c r="T18" s="120">
        <f>SUM(F18:R18)</f>
        <v>-96667633</v>
      </c>
    </row>
    <row r="19" spans="1:20" ht="20.100000000000001" customHeight="1">
      <c r="A19" s="111" t="s">
        <v>109</v>
      </c>
      <c r="B19" s="125"/>
      <c r="D19" s="127"/>
      <c r="F19" s="128">
        <v>0</v>
      </c>
      <c r="G19" s="120"/>
      <c r="H19" s="128">
        <v>0</v>
      </c>
      <c r="I19" s="120"/>
      <c r="J19" s="128">
        <v>0</v>
      </c>
      <c r="L19" s="128">
        <v>219888</v>
      </c>
      <c r="M19" s="120"/>
      <c r="N19" s="128">
        <v>0</v>
      </c>
      <c r="P19" s="128">
        <v>0</v>
      </c>
      <c r="Q19" s="112"/>
      <c r="R19" s="128">
        <v>92361250</v>
      </c>
      <c r="S19" s="112"/>
      <c r="T19" s="128">
        <f>SUM(F19:S19)</f>
        <v>92581138</v>
      </c>
    </row>
    <row r="20" spans="1:20" ht="6" customHeight="1">
      <c r="B20" s="125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20"/>
    </row>
    <row r="21" spans="1:20" ht="20.100000000000001" customHeight="1" thickBot="1">
      <c r="A21" s="108" t="s">
        <v>208</v>
      </c>
      <c r="B21" s="129"/>
      <c r="F21" s="130">
        <f>SUM(F15:F20)</f>
        <v>694464787</v>
      </c>
      <c r="G21" s="112"/>
      <c r="H21" s="130">
        <f>SUM(H15:H20)</f>
        <v>1901492214</v>
      </c>
      <c r="I21" s="112"/>
      <c r="J21" s="131">
        <v>0</v>
      </c>
      <c r="K21" s="112"/>
      <c r="L21" s="131">
        <f>SUM(L15:L19)</f>
        <v>-8577457</v>
      </c>
      <c r="M21" s="120"/>
      <c r="N21" s="130">
        <f>SUM(N15:N20)</f>
        <v>72670000</v>
      </c>
      <c r="O21" s="112"/>
      <c r="P21" s="131">
        <f>SUM(P15:P20)</f>
        <v>0</v>
      </c>
      <c r="Q21" s="112"/>
      <c r="R21" s="130">
        <f>SUM(R15:R20)</f>
        <v>1193476896</v>
      </c>
      <c r="S21" s="112"/>
      <c r="T21" s="130">
        <f>SUM(F21:S21)</f>
        <v>3853526440</v>
      </c>
    </row>
    <row r="22" spans="1:20" ht="20.100000000000001" customHeight="1" thickTop="1">
      <c r="A22" s="108"/>
      <c r="B22" s="129"/>
      <c r="F22" s="112"/>
      <c r="G22" s="112"/>
      <c r="H22" s="112"/>
      <c r="I22" s="112"/>
      <c r="J22" s="120"/>
      <c r="K22" s="112"/>
      <c r="L22" s="120"/>
      <c r="M22" s="120"/>
      <c r="N22" s="112"/>
      <c r="O22" s="112"/>
      <c r="P22" s="112"/>
      <c r="Q22" s="112"/>
      <c r="R22" s="112"/>
      <c r="S22" s="112"/>
    </row>
    <row r="23" spans="1:20" ht="20.100000000000001" customHeight="1">
      <c r="A23" s="108" t="s">
        <v>139</v>
      </c>
      <c r="B23" s="125"/>
      <c r="F23" s="110">
        <v>694464899</v>
      </c>
      <c r="G23" s="110"/>
      <c r="H23" s="110">
        <v>1901494690</v>
      </c>
      <c r="I23" s="110"/>
      <c r="J23" s="120">
        <v>0</v>
      </c>
      <c r="L23" s="120">
        <v>-14750401</v>
      </c>
      <c r="M23" s="120"/>
      <c r="N23" s="110">
        <v>82410000</v>
      </c>
      <c r="P23" s="120">
        <v>0</v>
      </c>
      <c r="R23" s="110">
        <v>1286071819</v>
      </c>
      <c r="T23" s="110">
        <f>SUM(F23:R23)</f>
        <v>3949691007</v>
      </c>
    </row>
    <row r="24" spans="1:20" ht="6" customHeight="1">
      <c r="A24" s="108"/>
      <c r="B24" s="125"/>
      <c r="F24" s="110"/>
      <c r="G24" s="120"/>
      <c r="H24" s="110"/>
      <c r="I24" s="120"/>
      <c r="J24" s="120"/>
      <c r="L24" s="120"/>
      <c r="M24" s="120"/>
      <c r="N24" s="120"/>
      <c r="Q24" s="126"/>
      <c r="S24" s="126"/>
      <c r="T24" s="120"/>
    </row>
    <row r="25" spans="1:20" ht="20.100000000000001" customHeight="1">
      <c r="A25" s="108" t="s">
        <v>138</v>
      </c>
      <c r="B25" s="125"/>
      <c r="F25" s="110"/>
      <c r="G25" s="120"/>
      <c r="H25" s="110"/>
      <c r="I25" s="120"/>
      <c r="J25" s="120"/>
      <c r="L25" s="120"/>
      <c r="M25" s="120"/>
      <c r="N25" s="120"/>
      <c r="Q25" s="126"/>
      <c r="S25" s="126"/>
      <c r="T25" s="120"/>
    </row>
    <row r="26" spans="1:20" ht="20.100000000000001" customHeight="1">
      <c r="A26" s="111" t="s">
        <v>132</v>
      </c>
      <c r="B26" s="125"/>
      <c r="D26" s="99">
        <v>15.1</v>
      </c>
      <c r="F26" s="120">
        <v>0</v>
      </c>
      <c r="G26" s="120"/>
      <c r="H26" s="120">
        <v>0</v>
      </c>
      <c r="I26" s="120"/>
      <c r="J26" s="120">
        <v>-10034117</v>
      </c>
      <c r="L26" s="120">
        <v>0</v>
      </c>
      <c r="M26" s="120"/>
      <c r="N26" s="120">
        <v>0</v>
      </c>
      <c r="P26" s="120">
        <v>10034117</v>
      </c>
      <c r="Q26" s="126"/>
      <c r="R26" s="120">
        <v>-10034117</v>
      </c>
      <c r="S26" s="126"/>
      <c r="T26" s="120">
        <f>SUM(F26:R26)</f>
        <v>-10034117</v>
      </c>
    </row>
    <row r="27" spans="1:20" ht="20.100000000000001" customHeight="1">
      <c r="A27" s="111" t="s">
        <v>200</v>
      </c>
      <c r="B27" s="125"/>
      <c r="D27" s="99"/>
      <c r="F27" s="120"/>
      <c r="G27" s="120"/>
      <c r="H27" s="120"/>
      <c r="I27" s="120"/>
      <c r="J27" s="120"/>
      <c r="L27" s="120"/>
      <c r="M27" s="120"/>
      <c r="N27" s="120"/>
      <c r="P27" s="120"/>
      <c r="Q27" s="126"/>
      <c r="R27" s="120"/>
      <c r="S27" s="126"/>
      <c r="T27" s="120"/>
    </row>
    <row r="28" spans="1:20" ht="20.100000000000001" customHeight="1">
      <c r="B28" s="125" t="s">
        <v>199</v>
      </c>
      <c r="D28" s="99"/>
      <c r="F28" s="120"/>
      <c r="G28" s="120"/>
      <c r="H28" s="120"/>
      <c r="I28" s="120"/>
      <c r="J28" s="120"/>
      <c r="L28" s="120"/>
      <c r="M28" s="120"/>
      <c r="N28" s="120"/>
      <c r="P28" s="120"/>
      <c r="Q28" s="126"/>
      <c r="R28" s="120"/>
      <c r="S28" s="126"/>
      <c r="T28" s="120"/>
    </row>
    <row r="29" spans="1:20" ht="20.100000000000001" customHeight="1">
      <c r="B29" s="125"/>
      <c r="C29" s="167" t="s">
        <v>195</v>
      </c>
      <c r="D29" s="99"/>
      <c r="F29" s="120">
        <v>0</v>
      </c>
      <c r="G29" s="120"/>
      <c r="H29" s="120">
        <v>0</v>
      </c>
      <c r="I29" s="120"/>
      <c r="J29" s="120">
        <v>0</v>
      </c>
      <c r="L29" s="120">
        <v>-463981</v>
      </c>
      <c r="M29" s="120"/>
      <c r="N29" s="120">
        <v>0</v>
      </c>
      <c r="P29" s="120">
        <v>0</v>
      </c>
      <c r="Q29" s="126"/>
      <c r="R29" s="120">
        <v>463981</v>
      </c>
      <c r="S29" s="126"/>
      <c r="T29" s="120">
        <f t="shared" ref="T29" si="0">SUM(F29:R29)</f>
        <v>0</v>
      </c>
    </row>
    <row r="30" spans="1:20" ht="20.100000000000001" customHeight="1">
      <c r="A30" s="111" t="s">
        <v>109</v>
      </c>
      <c r="B30" s="125"/>
      <c r="D30" s="127"/>
      <c r="F30" s="128">
        <v>0</v>
      </c>
      <c r="G30" s="120"/>
      <c r="H30" s="128">
        <v>0</v>
      </c>
      <c r="I30" s="120"/>
      <c r="J30" s="128">
        <v>0</v>
      </c>
      <c r="L30" s="128">
        <v>-3518207</v>
      </c>
      <c r="M30" s="120"/>
      <c r="N30" s="128">
        <v>0</v>
      </c>
      <c r="P30" s="128">
        <v>0</v>
      </c>
      <c r="Q30" s="112"/>
      <c r="R30" s="128">
        <v>40775171</v>
      </c>
      <c r="S30" s="112"/>
      <c r="T30" s="128">
        <f>SUM(F30:R30)</f>
        <v>37256964</v>
      </c>
    </row>
    <row r="31" spans="1:20" ht="6" customHeight="1">
      <c r="B31" s="125"/>
      <c r="F31" s="112"/>
      <c r="G31" s="112"/>
      <c r="H31" s="112"/>
      <c r="I31" s="120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20"/>
    </row>
    <row r="32" spans="1:20" ht="20.100000000000001" customHeight="1" thickBot="1">
      <c r="A32" s="108" t="s">
        <v>209</v>
      </c>
      <c r="B32" s="129"/>
      <c r="F32" s="130">
        <f>SUM(F23:F31)</f>
        <v>694464899</v>
      </c>
      <c r="G32" s="112"/>
      <c r="H32" s="130">
        <f>SUM(H23:H31)</f>
        <v>1901494690</v>
      </c>
      <c r="I32" s="112"/>
      <c r="J32" s="131">
        <f>SUM(J23:J30)</f>
        <v>-10034117</v>
      </c>
      <c r="K32" s="112"/>
      <c r="L32" s="131">
        <f>SUM(L23:L30)</f>
        <v>-18732589</v>
      </c>
      <c r="M32" s="120"/>
      <c r="N32" s="130">
        <f>SUM(N23:N31)</f>
        <v>82410000</v>
      </c>
      <c r="O32" s="112"/>
      <c r="P32" s="131">
        <f>SUM(P23:P30)</f>
        <v>10034117</v>
      </c>
      <c r="Q32" s="112"/>
      <c r="R32" s="130">
        <f>SUM(R23:R31)</f>
        <v>1317276854</v>
      </c>
      <c r="S32" s="112"/>
      <c r="T32" s="130">
        <f>SUM(F32:S32)</f>
        <v>3976913854</v>
      </c>
    </row>
    <row r="33" spans="1:20" ht="9.75" customHeight="1" thickTop="1">
      <c r="A33" s="108"/>
      <c r="B33" s="129"/>
      <c r="F33" s="112"/>
      <c r="G33" s="112"/>
      <c r="H33" s="112"/>
      <c r="I33" s="112"/>
      <c r="J33" s="120"/>
      <c r="K33" s="112"/>
      <c r="L33" s="120"/>
      <c r="M33" s="120"/>
      <c r="N33" s="112"/>
      <c r="O33" s="112"/>
      <c r="P33" s="120"/>
      <c r="Q33" s="112"/>
      <c r="R33" s="112"/>
      <c r="S33" s="112"/>
    </row>
    <row r="34" spans="1:20" ht="21.95" customHeight="1">
      <c r="A34" s="132" t="str">
        <f>'9'!A37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32"/>
      <c r="C34" s="132"/>
      <c r="D34" s="133"/>
      <c r="E34" s="134"/>
      <c r="F34" s="134"/>
      <c r="G34" s="134"/>
      <c r="H34" s="134"/>
      <c r="I34" s="135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</row>
  </sheetData>
  <mergeCells count="2">
    <mergeCell ref="F5:T5"/>
    <mergeCell ref="N7:R7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62E-7F2A-4B06-A93F-5BD2FF271AB8}">
  <dimension ref="A1:M143"/>
  <sheetViews>
    <sheetView tabSelected="1" zoomScale="98" zoomScaleNormal="102" zoomScaleSheetLayoutView="100" zoomScalePageLayoutView="80" workbookViewId="0"/>
  </sheetViews>
  <sheetFormatPr defaultColWidth="10.140625" defaultRowHeight="20.100000000000001" customHeight="1"/>
  <cols>
    <col min="1" max="3" width="1.7109375" style="67" customWidth="1"/>
    <col min="4" max="4" width="48.5703125" style="67" customWidth="1"/>
    <col min="5" max="5" width="8.5703125" style="66" customWidth="1"/>
    <col min="6" max="6" width="0.85546875" style="67" customWidth="1"/>
    <col min="7" max="7" width="12.42578125" style="68" customWidth="1"/>
    <col min="8" max="8" width="0.85546875" style="67" customWidth="1"/>
    <col min="9" max="9" width="12.42578125" style="68" customWidth="1"/>
    <col min="10" max="10" width="0.85546875" style="67" customWidth="1"/>
    <col min="11" max="11" width="12.42578125" style="68" customWidth="1"/>
    <col min="12" max="12" width="0.85546875" style="67" customWidth="1"/>
    <col min="13" max="13" width="12.42578125" style="68" customWidth="1"/>
    <col min="14" max="16384" width="10.140625" style="71"/>
  </cols>
  <sheetData>
    <row r="1" spans="1:13" ht="21.75" customHeight="1">
      <c r="A1" s="8" t="s">
        <v>0</v>
      </c>
      <c r="B1" s="65"/>
      <c r="C1" s="65"/>
      <c r="D1" s="65"/>
      <c r="H1" s="69"/>
      <c r="L1" s="69"/>
      <c r="M1" s="70" t="s">
        <v>4</v>
      </c>
    </row>
    <row r="2" spans="1:13" ht="21.75" customHeight="1">
      <c r="A2" s="65" t="s">
        <v>140</v>
      </c>
      <c r="B2" s="65"/>
      <c r="C2" s="65"/>
      <c r="D2" s="65"/>
      <c r="H2" s="69"/>
      <c r="L2" s="69"/>
    </row>
    <row r="3" spans="1:13" ht="21.75" customHeight="1">
      <c r="A3" s="72" t="s">
        <v>210</v>
      </c>
      <c r="B3" s="72"/>
      <c r="C3" s="72"/>
      <c r="D3" s="72"/>
      <c r="E3" s="73"/>
      <c r="F3" s="74"/>
      <c r="G3" s="75"/>
      <c r="H3" s="76"/>
      <c r="I3" s="75"/>
      <c r="J3" s="74"/>
      <c r="K3" s="75"/>
      <c r="L3" s="76"/>
      <c r="M3" s="75"/>
    </row>
    <row r="4" spans="1:13" ht="21.75" customHeight="1">
      <c r="H4" s="69"/>
      <c r="L4" s="69"/>
    </row>
    <row r="5" spans="1:13" ht="21.75" customHeight="1">
      <c r="G5" s="176" t="s">
        <v>2</v>
      </c>
      <c r="H5" s="176"/>
      <c r="I5" s="176"/>
      <c r="J5" s="12"/>
      <c r="K5" s="177" t="s">
        <v>3</v>
      </c>
      <c r="L5" s="177"/>
      <c r="M5" s="177"/>
    </row>
    <row r="6" spans="1:13" ht="21.75" customHeight="1">
      <c r="E6" s="77"/>
      <c r="F6" s="65"/>
      <c r="G6" s="12" t="s">
        <v>7</v>
      </c>
      <c r="H6" s="12"/>
      <c r="I6" s="12" t="s">
        <v>8</v>
      </c>
      <c r="J6" s="12"/>
      <c r="K6" s="12" t="s">
        <v>7</v>
      </c>
      <c r="L6" s="12"/>
      <c r="M6" s="12" t="s">
        <v>8</v>
      </c>
    </row>
    <row r="7" spans="1:13" ht="21.75" customHeight="1">
      <c r="E7" s="78" t="s">
        <v>9</v>
      </c>
      <c r="F7" s="65"/>
      <c r="G7" s="79" t="s">
        <v>10</v>
      </c>
      <c r="H7" s="80"/>
      <c r="I7" s="79" t="s">
        <v>10</v>
      </c>
      <c r="J7" s="65"/>
      <c r="K7" s="79" t="s">
        <v>10</v>
      </c>
      <c r="L7" s="80"/>
      <c r="M7" s="79" t="s">
        <v>10</v>
      </c>
    </row>
    <row r="8" spans="1:13" ht="6" customHeight="1">
      <c r="E8" s="77"/>
      <c r="F8" s="65"/>
      <c r="G8" s="81"/>
      <c r="H8" s="80"/>
      <c r="I8" s="81"/>
      <c r="J8" s="65"/>
      <c r="K8" s="81"/>
      <c r="L8" s="80"/>
      <c r="M8" s="81"/>
    </row>
    <row r="9" spans="1:13" ht="21.75" customHeight="1">
      <c r="A9" s="65" t="s">
        <v>141</v>
      </c>
      <c r="H9" s="69"/>
      <c r="L9" s="69"/>
    </row>
    <row r="10" spans="1:13" ht="21.75" customHeight="1">
      <c r="A10" s="67" t="s">
        <v>142</v>
      </c>
      <c r="G10" s="68">
        <v>22092512</v>
      </c>
      <c r="H10" s="83"/>
      <c r="I10" s="68">
        <v>188064043</v>
      </c>
      <c r="J10" s="83"/>
      <c r="K10" s="68">
        <v>51199675</v>
      </c>
      <c r="L10" s="83"/>
      <c r="M10" s="68">
        <v>108608385</v>
      </c>
    </row>
    <row r="11" spans="1:13" ht="21.75" customHeight="1">
      <c r="A11" s="67" t="s">
        <v>143</v>
      </c>
      <c r="G11" s="84"/>
      <c r="H11" s="83"/>
      <c r="J11" s="83"/>
    </row>
    <row r="12" spans="1:13" ht="21.75" customHeight="1">
      <c r="A12" s="67" t="s">
        <v>144</v>
      </c>
      <c r="G12" s="84"/>
      <c r="H12" s="83"/>
      <c r="J12" s="83"/>
    </row>
    <row r="13" spans="1:13" ht="21.75" customHeight="1">
      <c r="A13" s="67" t="s">
        <v>65</v>
      </c>
      <c r="B13" s="3" t="s">
        <v>145</v>
      </c>
      <c r="G13" s="82">
        <v>211660268</v>
      </c>
      <c r="H13" s="83"/>
      <c r="I13" s="68">
        <v>207399483</v>
      </c>
      <c r="J13" s="83"/>
      <c r="K13" s="68">
        <v>195422199</v>
      </c>
      <c r="L13" s="83"/>
      <c r="M13" s="68">
        <v>192433710</v>
      </c>
    </row>
    <row r="14" spans="1:13" ht="21.75" customHeight="1">
      <c r="A14" s="67" t="s">
        <v>65</v>
      </c>
      <c r="B14" s="3" t="s">
        <v>146</v>
      </c>
      <c r="G14" s="82">
        <v>22395348</v>
      </c>
      <c r="H14" s="83"/>
      <c r="I14" s="68">
        <v>27472398</v>
      </c>
      <c r="J14" s="83"/>
      <c r="K14" s="68">
        <v>22395348</v>
      </c>
      <c r="L14" s="83"/>
      <c r="M14" s="68">
        <v>28672398</v>
      </c>
    </row>
    <row r="15" spans="1:13" ht="21.75" customHeight="1">
      <c r="B15" s="3" t="s">
        <v>147</v>
      </c>
      <c r="G15" s="68">
        <v>0</v>
      </c>
      <c r="H15" s="83"/>
      <c r="I15" s="68">
        <v>1346712</v>
      </c>
      <c r="J15" s="83"/>
      <c r="K15" s="68">
        <v>0</v>
      </c>
      <c r="L15" s="83"/>
      <c r="M15" s="68">
        <v>0</v>
      </c>
    </row>
    <row r="16" spans="1:13" ht="21.75" customHeight="1">
      <c r="B16" s="3" t="s">
        <v>192</v>
      </c>
      <c r="G16" s="68">
        <v>306657</v>
      </c>
      <c r="H16" s="83"/>
      <c r="I16" s="68">
        <v>-711403</v>
      </c>
      <c r="J16" s="83"/>
      <c r="K16" s="68">
        <v>306657</v>
      </c>
      <c r="L16" s="83"/>
      <c r="M16" s="68">
        <v>-711403</v>
      </c>
    </row>
    <row r="17" spans="1:13" ht="21.75" customHeight="1">
      <c r="B17" s="3" t="s">
        <v>226</v>
      </c>
      <c r="G17" s="68">
        <v>40523340</v>
      </c>
      <c r="H17" s="83"/>
      <c r="I17" s="68">
        <v>8447774</v>
      </c>
      <c r="J17" s="83"/>
      <c r="K17" s="68">
        <v>15256113</v>
      </c>
      <c r="L17" s="83"/>
      <c r="M17" s="68">
        <v>8507994</v>
      </c>
    </row>
    <row r="18" spans="1:13" ht="21.75" customHeight="1">
      <c r="B18" s="3" t="s">
        <v>212</v>
      </c>
      <c r="G18" s="68">
        <v>16072</v>
      </c>
      <c r="H18" s="83"/>
      <c r="I18" s="68">
        <v>8950</v>
      </c>
      <c r="J18" s="83"/>
      <c r="K18" s="68">
        <v>0</v>
      </c>
      <c r="L18" s="83"/>
      <c r="M18" s="68">
        <v>0</v>
      </c>
    </row>
    <row r="19" spans="1:13" ht="21.75" customHeight="1">
      <c r="B19" s="3" t="s">
        <v>148</v>
      </c>
      <c r="G19" s="68">
        <v>1240772</v>
      </c>
      <c r="H19" s="83"/>
      <c r="I19" s="68">
        <v>0</v>
      </c>
      <c r="J19" s="83"/>
      <c r="K19" s="68">
        <v>0</v>
      </c>
      <c r="L19" s="83"/>
      <c r="M19" s="68">
        <v>0</v>
      </c>
    </row>
    <row r="20" spans="1:13" ht="21.75" customHeight="1">
      <c r="A20" s="67" t="s">
        <v>65</v>
      </c>
      <c r="B20" s="3" t="s">
        <v>149</v>
      </c>
      <c r="E20" s="85"/>
      <c r="G20" s="68">
        <v>-1916324</v>
      </c>
      <c r="H20" s="83"/>
      <c r="I20" s="68">
        <v>-1927318</v>
      </c>
      <c r="J20" s="83"/>
      <c r="K20" s="68">
        <v>-3957344</v>
      </c>
      <c r="L20" s="83"/>
      <c r="M20" s="68">
        <v>-29226518</v>
      </c>
    </row>
    <row r="21" spans="1:13" ht="21.75" customHeight="1">
      <c r="A21" s="67" t="s">
        <v>65</v>
      </c>
      <c r="B21" s="3" t="s">
        <v>150</v>
      </c>
      <c r="E21" s="85"/>
      <c r="G21" s="68">
        <v>-847775</v>
      </c>
      <c r="H21" s="83"/>
      <c r="I21" s="68">
        <v>-981641</v>
      </c>
      <c r="J21" s="83"/>
      <c r="K21" s="68">
        <v>-1677831</v>
      </c>
      <c r="L21" s="83"/>
      <c r="M21" s="68">
        <v>-977092</v>
      </c>
    </row>
    <row r="22" spans="1:13" ht="21.75" customHeight="1">
      <c r="B22" s="3" t="s">
        <v>151</v>
      </c>
      <c r="E22" s="85"/>
      <c r="G22" s="68">
        <v>81836574</v>
      </c>
      <c r="H22" s="83"/>
      <c r="I22" s="68">
        <v>95895342</v>
      </c>
      <c r="J22" s="83"/>
      <c r="K22" s="68">
        <v>73543285</v>
      </c>
      <c r="L22" s="83"/>
      <c r="M22" s="68">
        <v>90166827</v>
      </c>
    </row>
    <row r="23" spans="1:13" ht="21.75" customHeight="1">
      <c r="B23" s="3" t="s">
        <v>152</v>
      </c>
      <c r="E23" s="66">
        <v>8</v>
      </c>
      <c r="G23" s="68">
        <v>0</v>
      </c>
      <c r="H23" s="83"/>
      <c r="I23" s="68">
        <v>-53945003</v>
      </c>
      <c r="J23" s="83"/>
      <c r="K23" s="68">
        <v>0</v>
      </c>
      <c r="L23" s="83"/>
      <c r="M23" s="68">
        <v>0</v>
      </c>
    </row>
    <row r="24" spans="1:13" ht="21.75" customHeight="1">
      <c r="B24" s="3" t="s">
        <v>153</v>
      </c>
      <c r="G24" s="86">
        <v>4724853</v>
      </c>
      <c r="H24" s="83"/>
      <c r="I24" s="87">
        <v>2910601</v>
      </c>
      <c r="J24" s="83"/>
      <c r="K24" s="87">
        <v>2348883</v>
      </c>
      <c r="L24" s="83"/>
      <c r="M24" s="87">
        <v>2261951</v>
      </c>
    </row>
    <row r="25" spans="1:13" ht="8.1" customHeight="1">
      <c r="H25" s="83"/>
      <c r="J25" s="83"/>
    </row>
    <row r="26" spans="1:13" ht="21.75" customHeight="1">
      <c r="B26" s="67" t="s">
        <v>154</v>
      </c>
      <c r="G26" s="68">
        <f>SUM(G10:G24)</f>
        <v>382032297</v>
      </c>
      <c r="H26" s="88"/>
      <c r="I26" s="68">
        <f>SUM(I10:I24)</f>
        <v>473979938</v>
      </c>
      <c r="J26" s="88"/>
      <c r="K26" s="68">
        <f>SUM(K10:K24)</f>
        <v>354836985</v>
      </c>
      <c r="M26" s="68">
        <f>SUM(M10:M24)</f>
        <v>399736252</v>
      </c>
    </row>
    <row r="27" spans="1:13" ht="21.75" customHeight="1">
      <c r="B27" s="67" t="s">
        <v>155</v>
      </c>
      <c r="E27" s="77"/>
      <c r="F27" s="65"/>
      <c r="G27" s="81"/>
      <c r="H27" s="80"/>
      <c r="I27" s="81"/>
      <c r="J27" s="80"/>
      <c r="K27" s="81"/>
      <c r="L27" s="65"/>
      <c r="M27" s="81"/>
    </row>
    <row r="28" spans="1:13" ht="21.75" customHeight="1">
      <c r="B28" s="71"/>
      <c r="C28" s="71"/>
      <c r="D28" s="3" t="s">
        <v>156</v>
      </c>
      <c r="E28" s="77"/>
      <c r="F28" s="65"/>
      <c r="G28" s="68">
        <v>-164839021</v>
      </c>
      <c r="H28" s="80"/>
      <c r="I28" s="68">
        <v>-495874864</v>
      </c>
      <c r="J28" s="80"/>
      <c r="K28" s="68">
        <v>-173869682</v>
      </c>
      <c r="L28" s="80"/>
      <c r="M28" s="68">
        <v>-375476025</v>
      </c>
    </row>
    <row r="29" spans="1:13" ht="21.75" customHeight="1">
      <c r="B29" s="71"/>
      <c r="C29" s="71"/>
      <c r="D29" s="3" t="s">
        <v>157</v>
      </c>
      <c r="E29" s="77"/>
      <c r="F29" s="65"/>
      <c r="G29" s="68">
        <v>-24906045</v>
      </c>
      <c r="H29" s="80"/>
      <c r="I29" s="68">
        <v>49437102</v>
      </c>
      <c r="J29" s="80"/>
      <c r="K29" s="89">
        <v>6210796</v>
      </c>
      <c r="L29" s="65"/>
      <c r="M29" s="89">
        <v>50396806</v>
      </c>
    </row>
    <row r="30" spans="1:13" ht="21.75" customHeight="1">
      <c r="B30" s="71"/>
      <c r="C30" s="71"/>
      <c r="D30" s="3" t="s">
        <v>158</v>
      </c>
      <c r="E30" s="77"/>
      <c r="F30" s="65"/>
      <c r="G30" s="68">
        <v>351576647</v>
      </c>
      <c r="H30" s="80"/>
      <c r="I30" s="68">
        <v>202417869</v>
      </c>
      <c r="J30" s="80"/>
      <c r="K30" s="68">
        <v>419047289</v>
      </c>
      <c r="L30" s="80"/>
      <c r="M30" s="68">
        <v>221490258</v>
      </c>
    </row>
    <row r="31" spans="1:13" ht="21.75" customHeight="1">
      <c r="B31" s="71"/>
      <c r="C31" s="71"/>
      <c r="D31" s="3" t="s">
        <v>159</v>
      </c>
      <c r="E31" s="77"/>
      <c r="F31" s="65"/>
      <c r="G31" s="68">
        <v>-2880997</v>
      </c>
      <c r="H31" s="80"/>
      <c r="I31" s="68">
        <v>123739</v>
      </c>
      <c r="J31" s="80"/>
      <c r="K31" s="68">
        <v>-2880997</v>
      </c>
      <c r="L31" s="80"/>
      <c r="M31" s="68">
        <v>123739</v>
      </c>
    </row>
    <row r="32" spans="1:13" s="90" customFormat="1" ht="21.75" customHeight="1">
      <c r="A32" s="67"/>
      <c r="B32" s="71"/>
      <c r="C32" s="71"/>
      <c r="D32" s="3" t="s">
        <v>160</v>
      </c>
      <c r="E32" s="77"/>
      <c r="F32" s="65"/>
      <c r="G32" s="68">
        <v>-1893604</v>
      </c>
      <c r="H32" s="80"/>
      <c r="I32" s="68">
        <v>11203139</v>
      </c>
      <c r="J32" s="80"/>
      <c r="K32" s="89">
        <v>-3170276</v>
      </c>
      <c r="L32" s="80"/>
      <c r="M32" s="89">
        <v>8965958</v>
      </c>
    </row>
    <row r="33" spans="1:13" s="90" customFormat="1" ht="21.75" customHeight="1">
      <c r="A33" s="67"/>
      <c r="B33" s="71"/>
      <c r="C33" s="71"/>
      <c r="D33" s="3" t="s">
        <v>161</v>
      </c>
      <c r="E33" s="77"/>
      <c r="F33" s="65"/>
      <c r="G33" s="89">
        <v>-5864315</v>
      </c>
      <c r="H33" s="80"/>
      <c r="I33" s="89">
        <v>-201299</v>
      </c>
      <c r="J33" s="80"/>
      <c r="K33" s="89">
        <v>-2071255</v>
      </c>
      <c r="L33" s="80"/>
      <c r="M33" s="89">
        <v>-201299</v>
      </c>
    </row>
    <row r="34" spans="1:13" s="90" customFormat="1" ht="21.75" customHeight="1">
      <c r="A34" s="67"/>
      <c r="B34" s="71"/>
      <c r="C34" s="71"/>
      <c r="D34" s="3" t="s">
        <v>162</v>
      </c>
      <c r="E34" s="77"/>
      <c r="F34" s="65"/>
      <c r="G34" s="89">
        <v>-12488273</v>
      </c>
      <c r="H34" s="80"/>
      <c r="I34" s="89">
        <v>-68502936</v>
      </c>
      <c r="J34" s="80"/>
      <c r="K34" s="89">
        <v>-14496219</v>
      </c>
      <c r="L34" s="80"/>
      <c r="M34" s="89">
        <v>-112501393</v>
      </c>
    </row>
    <row r="35" spans="1:13" s="90" customFormat="1" ht="21.75" customHeight="1">
      <c r="A35" s="67"/>
      <c r="B35" s="71"/>
      <c r="C35" s="71"/>
      <c r="D35" s="3" t="s">
        <v>163</v>
      </c>
      <c r="E35" s="77"/>
      <c r="F35" s="65"/>
      <c r="G35" s="89">
        <v>-12440834</v>
      </c>
      <c r="H35" s="80"/>
      <c r="I35" s="89">
        <v>-6184585</v>
      </c>
      <c r="J35" s="80"/>
      <c r="K35" s="89">
        <v>-12039141</v>
      </c>
      <c r="L35" s="65"/>
      <c r="M35" s="89">
        <v>-6602772</v>
      </c>
    </row>
    <row r="36" spans="1:13" s="90" customFormat="1" ht="21.75" customHeight="1">
      <c r="A36" s="67"/>
      <c r="B36" s="71"/>
      <c r="C36" s="71"/>
      <c r="D36" s="3" t="s">
        <v>232</v>
      </c>
      <c r="E36" s="77"/>
      <c r="F36" s="65"/>
      <c r="G36" s="89">
        <v>-784980</v>
      </c>
      <c r="H36" s="80"/>
      <c r="I36" s="89">
        <v>0</v>
      </c>
      <c r="J36" s="80"/>
      <c r="K36" s="89">
        <v>0</v>
      </c>
      <c r="L36" s="65"/>
      <c r="M36" s="89">
        <v>0</v>
      </c>
    </row>
    <row r="37" spans="1:13" s="90" customFormat="1" ht="21.75" customHeight="1">
      <c r="A37" s="67"/>
      <c r="B37" s="71"/>
      <c r="C37" s="71"/>
      <c r="D37" s="3" t="s">
        <v>164</v>
      </c>
      <c r="E37" s="77"/>
      <c r="F37" s="65"/>
      <c r="G37" s="91">
        <v>-1427027</v>
      </c>
      <c r="H37" s="80"/>
      <c r="I37" s="91">
        <v>11496150</v>
      </c>
      <c r="J37" s="80"/>
      <c r="K37" s="91">
        <v>5381797</v>
      </c>
      <c r="L37" s="65"/>
      <c r="M37" s="91">
        <v>16559777</v>
      </c>
    </row>
    <row r="38" spans="1:13" s="90" customFormat="1" ht="8.1" customHeight="1">
      <c r="A38" s="71"/>
      <c r="B38" s="67"/>
      <c r="C38" s="67"/>
      <c r="D38" s="67"/>
      <c r="E38" s="77"/>
      <c r="F38" s="65"/>
      <c r="G38" s="81"/>
      <c r="H38" s="80"/>
      <c r="I38" s="81"/>
      <c r="J38" s="80"/>
      <c r="K38" s="81"/>
      <c r="L38" s="65"/>
      <c r="M38" s="81"/>
    </row>
    <row r="39" spans="1:13" s="90" customFormat="1" ht="21.75" customHeight="1">
      <c r="A39" s="71"/>
      <c r="B39" s="67" t="s">
        <v>165</v>
      </c>
      <c r="C39" s="67"/>
      <c r="D39" s="67"/>
      <c r="E39" s="77"/>
      <c r="F39" s="65"/>
      <c r="G39" s="89">
        <f>SUM(G26:G38)</f>
        <v>506083848</v>
      </c>
      <c r="H39" s="80"/>
      <c r="I39" s="89">
        <f>SUM(I26:I38)</f>
        <v>177894253</v>
      </c>
      <c r="J39" s="80"/>
      <c r="K39" s="89">
        <f>SUM(K26:K38)</f>
        <v>576949297</v>
      </c>
      <c r="L39" s="65"/>
      <c r="M39" s="89">
        <f>SUM(M26:M38)</f>
        <v>202491301</v>
      </c>
    </row>
    <row r="40" spans="1:13" s="90" customFormat="1" ht="21.75" customHeight="1">
      <c r="A40" s="71"/>
      <c r="D40" s="3" t="s">
        <v>166</v>
      </c>
      <c r="E40" s="77"/>
      <c r="F40" s="65"/>
      <c r="G40" s="92">
        <v>-33342504</v>
      </c>
      <c r="H40" s="80"/>
      <c r="I40" s="92">
        <v>-46004264</v>
      </c>
      <c r="J40" s="80"/>
      <c r="K40" s="92">
        <v>-27611966</v>
      </c>
      <c r="L40" s="80"/>
      <c r="M40" s="92">
        <v>-26606645</v>
      </c>
    </row>
    <row r="41" spans="1:13" s="90" customFormat="1" ht="8.1" customHeight="1">
      <c r="A41" s="71"/>
      <c r="B41" s="67"/>
      <c r="C41" s="67"/>
      <c r="D41" s="67"/>
      <c r="E41" s="77"/>
      <c r="F41" s="65"/>
      <c r="G41" s="81"/>
      <c r="H41" s="80"/>
      <c r="I41" s="81"/>
      <c r="J41" s="80"/>
      <c r="K41" s="81"/>
      <c r="L41" s="65"/>
      <c r="M41" s="81"/>
    </row>
    <row r="42" spans="1:13" s="90" customFormat="1" ht="21.75" customHeight="1">
      <c r="A42" s="65" t="s">
        <v>225</v>
      </c>
      <c r="B42" s="71"/>
      <c r="C42" s="71"/>
      <c r="E42" s="77"/>
      <c r="F42" s="65"/>
      <c r="G42" s="92">
        <f>SUM(G39:G40)</f>
        <v>472741344</v>
      </c>
      <c r="H42" s="80"/>
      <c r="I42" s="92">
        <f>SUM(I39:I40)</f>
        <v>131889989</v>
      </c>
      <c r="J42" s="80"/>
      <c r="K42" s="92">
        <f>SUM(K39:K40)</f>
        <v>549337331</v>
      </c>
      <c r="L42" s="65"/>
      <c r="M42" s="92">
        <f>SUM(M39:M40)</f>
        <v>175884656</v>
      </c>
    </row>
    <row r="43" spans="1:13" s="90" customFormat="1" ht="17.25" customHeight="1">
      <c r="A43" s="65"/>
      <c r="B43" s="71"/>
      <c r="C43" s="71"/>
      <c r="E43" s="77"/>
      <c r="F43" s="65"/>
      <c r="G43" s="89"/>
      <c r="H43" s="80"/>
      <c r="I43" s="89"/>
      <c r="J43" s="80"/>
      <c r="K43" s="89"/>
      <c r="L43" s="65"/>
      <c r="M43" s="89"/>
    </row>
    <row r="44" spans="1:13" s="90" customFormat="1" ht="21.75" customHeight="1">
      <c r="A44" s="65"/>
      <c r="B44" s="71"/>
      <c r="C44" s="71"/>
      <c r="E44" s="77"/>
      <c r="F44" s="65"/>
      <c r="G44" s="89"/>
      <c r="H44" s="80"/>
      <c r="I44" s="89"/>
      <c r="J44" s="80"/>
      <c r="K44" s="89"/>
      <c r="L44" s="65"/>
      <c r="M44" s="89"/>
    </row>
    <row r="45" spans="1:13" s="90" customFormat="1" ht="21.75" customHeight="1">
      <c r="A45" s="65"/>
      <c r="B45" s="71"/>
      <c r="C45" s="71"/>
      <c r="E45" s="77"/>
      <c r="F45" s="65"/>
      <c r="G45" s="89"/>
      <c r="H45" s="80"/>
      <c r="I45" s="89"/>
      <c r="J45" s="80"/>
      <c r="K45" s="89"/>
      <c r="L45" s="65"/>
      <c r="M45" s="89"/>
    </row>
    <row r="46" spans="1:13" s="90" customFormat="1" ht="18" customHeight="1">
      <c r="A46" s="65"/>
      <c r="B46" s="71"/>
      <c r="C46" s="71"/>
      <c r="E46" s="77"/>
      <c r="F46" s="65"/>
      <c r="G46" s="89"/>
      <c r="H46" s="80"/>
      <c r="I46" s="89"/>
      <c r="J46" s="80"/>
      <c r="K46" s="89"/>
      <c r="L46" s="65"/>
      <c r="M46" s="89"/>
    </row>
    <row r="47" spans="1:13" ht="21.95" customHeight="1">
      <c r="A47" s="184" t="str">
        <f>'10'!A34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</row>
    <row r="48" spans="1:13" ht="21" customHeight="1">
      <c r="A48" s="65" t="s">
        <v>0</v>
      </c>
      <c r="B48" s="65"/>
      <c r="C48" s="65"/>
      <c r="D48" s="65"/>
      <c r="H48" s="69"/>
      <c r="L48" s="69"/>
      <c r="M48" s="70" t="s">
        <v>4</v>
      </c>
    </row>
    <row r="49" spans="1:13" ht="21" customHeight="1">
      <c r="A49" s="65" t="s">
        <v>140</v>
      </c>
      <c r="B49" s="65"/>
      <c r="C49" s="65"/>
      <c r="D49" s="65"/>
      <c r="H49" s="69"/>
      <c r="L49" s="69"/>
    </row>
    <row r="50" spans="1:13" ht="21" customHeight="1">
      <c r="A50" s="72" t="str">
        <f>+A3</f>
        <v>สำหรับรอบระยะเวลาหกเดือนสิ้นสุดวันที่ 30 มิถุนายน พ.ศ. 2568</v>
      </c>
      <c r="B50" s="72"/>
      <c r="C50" s="72"/>
      <c r="D50" s="72"/>
      <c r="E50" s="73"/>
      <c r="F50" s="74"/>
      <c r="G50" s="75"/>
      <c r="H50" s="76"/>
      <c r="I50" s="75"/>
      <c r="J50" s="74"/>
      <c r="K50" s="75"/>
      <c r="L50" s="76"/>
      <c r="M50" s="75"/>
    </row>
    <row r="51" spans="1:13" ht="19.5" customHeight="1">
      <c r="H51" s="69"/>
      <c r="L51" s="69"/>
    </row>
    <row r="52" spans="1:13" ht="21" customHeight="1">
      <c r="G52" s="176" t="s">
        <v>2</v>
      </c>
      <c r="H52" s="176"/>
      <c r="I52" s="176"/>
      <c r="J52" s="12"/>
      <c r="K52" s="177" t="s">
        <v>3</v>
      </c>
      <c r="L52" s="177"/>
      <c r="M52" s="177"/>
    </row>
    <row r="53" spans="1:13" ht="21" customHeight="1">
      <c r="E53" s="77"/>
      <c r="F53" s="65"/>
      <c r="G53" s="12" t="s">
        <v>7</v>
      </c>
      <c r="H53" s="12"/>
      <c r="I53" s="12" t="s">
        <v>8</v>
      </c>
      <c r="J53" s="12"/>
      <c r="K53" s="12" t="s">
        <v>7</v>
      </c>
      <c r="L53" s="12"/>
      <c r="M53" s="12" t="s">
        <v>8</v>
      </c>
    </row>
    <row r="54" spans="1:13" ht="21" customHeight="1">
      <c r="E54" s="78" t="s">
        <v>9</v>
      </c>
      <c r="F54" s="65"/>
      <c r="G54" s="79" t="s">
        <v>10</v>
      </c>
      <c r="H54" s="80"/>
      <c r="I54" s="79" t="s">
        <v>10</v>
      </c>
      <c r="J54" s="65"/>
      <c r="K54" s="79" t="s">
        <v>10</v>
      </c>
      <c r="L54" s="80"/>
      <c r="M54" s="79" t="s">
        <v>10</v>
      </c>
    </row>
    <row r="55" spans="1:13" ht="6" customHeight="1">
      <c r="E55" s="77"/>
      <c r="F55" s="65"/>
      <c r="G55" s="81"/>
      <c r="H55" s="80"/>
      <c r="I55" s="81"/>
      <c r="J55" s="65"/>
      <c r="K55" s="81"/>
      <c r="L55" s="80"/>
      <c r="M55" s="81"/>
    </row>
    <row r="56" spans="1:13" s="90" customFormat="1" ht="21" customHeight="1">
      <c r="A56" s="65" t="s">
        <v>167</v>
      </c>
      <c r="B56" s="67"/>
      <c r="C56" s="67"/>
      <c r="D56" s="67"/>
      <c r="E56" s="77"/>
      <c r="F56" s="65"/>
      <c r="G56" s="81"/>
      <c r="H56" s="80"/>
      <c r="I56" s="81"/>
      <c r="J56" s="65"/>
      <c r="K56" s="81"/>
      <c r="L56" s="80"/>
      <c r="M56" s="81"/>
    </row>
    <row r="57" spans="1:13" s="90" customFormat="1" ht="21" customHeight="1">
      <c r="A57" s="65"/>
      <c r="B57" s="3" t="s">
        <v>197</v>
      </c>
      <c r="C57" s="67"/>
      <c r="D57" s="67"/>
      <c r="E57" s="77"/>
      <c r="F57" s="65"/>
      <c r="G57" s="89">
        <v>0</v>
      </c>
      <c r="H57" s="80"/>
      <c r="I57" s="89">
        <v>-1637307</v>
      </c>
      <c r="J57" s="65"/>
      <c r="K57" s="89">
        <v>0</v>
      </c>
      <c r="L57" s="80"/>
      <c r="M57" s="89">
        <v>-1887584</v>
      </c>
    </row>
    <row r="58" spans="1:13" s="90" customFormat="1" ht="21" customHeight="1">
      <c r="A58" s="65"/>
      <c r="B58" s="3" t="s">
        <v>168</v>
      </c>
      <c r="C58" s="67"/>
      <c r="D58" s="67"/>
      <c r="E58" s="77"/>
      <c r="F58" s="65"/>
      <c r="G58" s="89"/>
      <c r="H58" s="93"/>
      <c r="I58" s="89"/>
      <c r="J58" s="93"/>
      <c r="K58" s="89"/>
      <c r="L58" s="67"/>
      <c r="M58" s="89"/>
    </row>
    <row r="59" spans="1:13" s="90" customFormat="1" ht="21" customHeight="1">
      <c r="A59" s="65"/>
      <c r="C59" s="3" t="s">
        <v>169</v>
      </c>
      <c r="D59" s="67"/>
      <c r="E59" s="165">
        <v>6</v>
      </c>
      <c r="F59" s="65"/>
      <c r="G59" s="89">
        <v>21000000</v>
      </c>
      <c r="H59" s="93"/>
      <c r="I59" s="89">
        <v>0</v>
      </c>
      <c r="J59" s="93"/>
      <c r="K59" s="89">
        <v>21000000</v>
      </c>
      <c r="L59" s="67"/>
      <c r="M59" s="89">
        <v>0</v>
      </c>
    </row>
    <row r="60" spans="1:13" s="90" customFormat="1" ht="21" customHeight="1">
      <c r="A60" s="65"/>
      <c r="B60" s="3" t="s">
        <v>227</v>
      </c>
      <c r="C60" s="3"/>
      <c r="D60" s="67"/>
      <c r="E60" s="165"/>
      <c r="F60" s="65"/>
      <c r="G60" s="89"/>
      <c r="H60" s="93"/>
      <c r="I60" s="89"/>
      <c r="J60" s="93"/>
      <c r="K60" s="89"/>
      <c r="L60" s="67"/>
      <c r="M60" s="89"/>
    </row>
    <row r="61" spans="1:13" s="90" customFormat="1" ht="21" customHeight="1">
      <c r="A61" s="65"/>
      <c r="C61" s="3" t="s">
        <v>169</v>
      </c>
      <c r="D61" s="67"/>
      <c r="E61" s="165"/>
      <c r="F61" s="65"/>
      <c r="G61" s="89">
        <v>0</v>
      </c>
      <c r="H61" s="93"/>
      <c r="I61" s="89">
        <v>-1575000</v>
      </c>
      <c r="J61" s="93"/>
      <c r="K61" s="89">
        <v>0</v>
      </c>
      <c r="L61" s="67"/>
      <c r="M61" s="89">
        <v>-1575000</v>
      </c>
    </row>
    <row r="62" spans="1:13" s="90" customFormat="1" ht="21" customHeight="1">
      <c r="A62" s="65"/>
      <c r="B62" s="3" t="s">
        <v>218</v>
      </c>
      <c r="C62" s="3"/>
      <c r="D62" s="67"/>
      <c r="E62" s="165"/>
      <c r="F62" s="65"/>
      <c r="G62" s="89">
        <v>0</v>
      </c>
      <c r="H62" s="93"/>
      <c r="I62" s="89">
        <v>0</v>
      </c>
      <c r="J62" s="93"/>
      <c r="K62" s="89">
        <v>-7999600</v>
      </c>
      <c r="L62" s="67"/>
      <c r="M62" s="89">
        <v>0</v>
      </c>
    </row>
    <row r="63" spans="1:13" s="98" customFormat="1" ht="21" customHeight="1">
      <c r="A63" s="94"/>
      <c r="B63" s="95" t="s">
        <v>203</v>
      </c>
      <c r="C63" s="95"/>
      <c r="D63" s="96"/>
      <c r="E63" s="97"/>
      <c r="F63" s="94"/>
      <c r="G63" s="89"/>
      <c r="H63" s="93"/>
      <c r="J63" s="93"/>
      <c r="K63" s="89"/>
      <c r="L63" s="96"/>
    </row>
    <row r="64" spans="1:13" s="98" customFormat="1" ht="21" customHeight="1">
      <c r="A64" s="94"/>
      <c r="B64" s="95"/>
      <c r="C64" s="3" t="s">
        <v>204</v>
      </c>
      <c r="D64" s="96"/>
      <c r="E64" s="97"/>
      <c r="F64" s="94"/>
      <c r="G64" s="89">
        <v>1916324</v>
      </c>
      <c r="H64" s="93"/>
      <c r="I64" s="89">
        <v>1927318</v>
      </c>
      <c r="J64" s="93"/>
      <c r="K64" s="89">
        <v>1916324</v>
      </c>
      <c r="L64" s="96"/>
      <c r="M64" s="89">
        <v>1927318</v>
      </c>
    </row>
    <row r="65" spans="1:13" s="90" customFormat="1" ht="21" customHeight="1">
      <c r="A65" s="67"/>
      <c r="B65" s="3" t="s">
        <v>213</v>
      </c>
      <c r="C65" s="67"/>
      <c r="D65" s="67"/>
      <c r="E65" s="77"/>
      <c r="F65" s="65"/>
      <c r="G65" s="89">
        <v>0</v>
      </c>
      <c r="H65" s="80"/>
      <c r="I65" s="89">
        <v>-20000000</v>
      </c>
      <c r="J65" s="80"/>
      <c r="K65" s="89">
        <v>0</v>
      </c>
      <c r="L65" s="65"/>
      <c r="M65" s="89">
        <v>-20000000</v>
      </c>
    </row>
    <row r="66" spans="1:13" s="90" customFormat="1" ht="21" customHeight="1">
      <c r="A66" s="67"/>
      <c r="B66" s="3" t="s">
        <v>221</v>
      </c>
      <c r="C66" s="67"/>
      <c r="D66" s="67"/>
      <c r="E66" s="77"/>
      <c r="F66" s="65"/>
      <c r="G66" s="89">
        <v>0</v>
      </c>
      <c r="H66" s="80"/>
      <c r="I66" s="89">
        <v>0</v>
      </c>
      <c r="J66" s="80"/>
      <c r="K66" s="89">
        <v>9386486</v>
      </c>
      <c r="L66" s="65"/>
      <c r="M66" s="89">
        <v>0</v>
      </c>
    </row>
    <row r="67" spans="1:13" s="98" customFormat="1" ht="21" customHeight="1">
      <c r="A67" s="94"/>
      <c r="B67" s="95" t="s">
        <v>170</v>
      </c>
      <c r="C67" s="3"/>
      <c r="D67" s="96"/>
      <c r="E67" s="97"/>
      <c r="F67" s="94"/>
      <c r="G67" s="89">
        <v>-155847095</v>
      </c>
      <c r="H67" s="93"/>
      <c r="I67" s="89">
        <v>-214252681</v>
      </c>
      <c r="J67" s="93"/>
      <c r="K67" s="89">
        <v>-152565734</v>
      </c>
      <c r="L67" s="96"/>
      <c r="M67" s="89">
        <v>-213942582</v>
      </c>
    </row>
    <row r="68" spans="1:13" s="90" customFormat="1" ht="21" customHeight="1">
      <c r="A68" s="67"/>
      <c r="B68" s="3" t="s">
        <v>171</v>
      </c>
      <c r="C68" s="3"/>
      <c r="D68" s="67"/>
      <c r="E68" s="165">
        <v>9</v>
      </c>
      <c r="F68" s="65"/>
      <c r="G68" s="89">
        <v>-85950</v>
      </c>
      <c r="H68" s="80"/>
      <c r="I68" s="89">
        <v>-350000</v>
      </c>
      <c r="J68" s="80"/>
      <c r="K68" s="89">
        <v>0</v>
      </c>
      <c r="L68" s="80"/>
      <c r="M68" s="89">
        <v>-319000</v>
      </c>
    </row>
    <row r="69" spans="1:13" s="90" customFormat="1" ht="21" customHeight="1">
      <c r="A69" s="67"/>
      <c r="B69" s="3" t="s">
        <v>172</v>
      </c>
      <c r="C69" s="67"/>
      <c r="D69" s="67"/>
      <c r="E69" s="77"/>
      <c r="F69" s="65"/>
      <c r="G69" s="89"/>
      <c r="H69" s="80"/>
      <c r="I69" s="89"/>
      <c r="J69" s="80"/>
      <c r="K69" s="89"/>
      <c r="L69" s="65"/>
      <c r="M69" s="89"/>
    </row>
    <row r="70" spans="1:13" s="90" customFormat="1" ht="21" customHeight="1">
      <c r="A70" s="67"/>
      <c r="C70" s="3" t="s">
        <v>173</v>
      </c>
      <c r="D70" s="67"/>
      <c r="E70" s="165">
        <v>9</v>
      </c>
      <c r="F70" s="65"/>
      <c r="G70" s="89">
        <v>-19500000</v>
      </c>
      <c r="H70" s="80"/>
      <c r="I70" s="89">
        <v>-17000000</v>
      </c>
      <c r="J70" s="80"/>
      <c r="K70" s="89">
        <v>-19500000</v>
      </c>
      <c r="L70" s="80"/>
      <c r="M70" s="89">
        <v>-17000000</v>
      </c>
    </row>
    <row r="71" spans="1:13" s="90" customFormat="1" ht="21" customHeight="1">
      <c r="A71" s="67"/>
      <c r="B71" s="3" t="s">
        <v>228</v>
      </c>
      <c r="C71" s="3"/>
      <c r="D71" s="67"/>
      <c r="E71" s="165"/>
      <c r="F71" s="65"/>
      <c r="G71" s="89">
        <v>0</v>
      </c>
      <c r="H71" s="80"/>
      <c r="I71" s="89">
        <v>0</v>
      </c>
      <c r="J71" s="80"/>
      <c r="K71" s="89">
        <v>0</v>
      </c>
      <c r="L71" s="80"/>
      <c r="M71" s="89">
        <v>27299200</v>
      </c>
    </row>
    <row r="72" spans="1:13" s="90" customFormat="1" ht="21" customHeight="1">
      <c r="A72" s="67"/>
      <c r="B72" s="3" t="s">
        <v>174</v>
      </c>
      <c r="C72" s="67"/>
      <c r="D72" s="67"/>
      <c r="E72" s="77"/>
      <c r="F72" s="65"/>
      <c r="G72" s="91">
        <v>590226</v>
      </c>
      <c r="H72" s="80"/>
      <c r="I72" s="91">
        <v>981641</v>
      </c>
      <c r="J72" s="80"/>
      <c r="K72" s="91">
        <v>445646</v>
      </c>
      <c r="L72" s="80"/>
      <c r="M72" s="91">
        <v>977092</v>
      </c>
    </row>
    <row r="73" spans="1:13" s="90" customFormat="1" ht="6" customHeight="1">
      <c r="A73" s="67"/>
      <c r="B73" s="67"/>
      <c r="C73" s="67"/>
      <c r="D73" s="67"/>
      <c r="E73" s="77"/>
      <c r="F73" s="65"/>
      <c r="G73" s="81"/>
      <c r="H73" s="80"/>
      <c r="I73" s="81"/>
      <c r="J73" s="80"/>
      <c r="K73" s="81"/>
      <c r="L73" s="65"/>
      <c r="M73" s="81"/>
    </row>
    <row r="74" spans="1:13" s="90" customFormat="1" ht="21" customHeight="1">
      <c r="A74" s="65" t="s">
        <v>175</v>
      </c>
      <c r="B74" s="67"/>
      <c r="C74" s="67"/>
      <c r="E74" s="77"/>
      <c r="F74" s="65"/>
      <c r="G74" s="92">
        <f>SUM(G57:G72)</f>
        <v>-151926495</v>
      </c>
      <c r="H74" s="80"/>
      <c r="I74" s="92">
        <f>SUM(I57:I72)</f>
        <v>-251906029</v>
      </c>
      <c r="J74" s="80"/>
      <c r="K74" s="92">
        <f>SUM(K57:K72)</f>
        <v>-147316878</v>
      </c>
      <c r="L74" s="65"/>
      <c r="M74" s="92">
        <f>SUM(M57:M72)</f>
        <v>-224520556</v>
      </c>
    </row>
    <row r="75" spans="1:13" s="90" customFormat="1" ht="9" customHeight="1">
      <c r="A75" s="67"/>
      <c r="B75" s="67"/>
      <c r="C75" s="67"/>
      <c r="D75" s="67"/>
      <c r="E75" s="77"/>
      <c r="F75" s="65"/>
      <c r="G75" s="81"/>
      <c r="H75" s="80"/>
      <c r="I75" s="81"/>
      <c r="J75" s="80"/>
      <c r="K75" s="81"/>
      <c r="L75" s="65"/>
      <c r="M75" s="81"/>
    </row>
    <row r="76" spans="1:13" s="90" customFormat="1" ht="21" customHeight="1">
      <c r="A76" s="65" t="s">
        <v>176</v>
      </c>
      <c r="B76" s="67"/>
      <c r="C76" s="67"/>
      <c r="D76" s="67"/>
      <c r="E76" s="77"/>
      <c r="F76" s="65"/>
      <c r="G76" s="81"/>
      <c r="H76" s="80"/>
      <c r="I76" s="81"/>
      <c r="J76" s="80"/>
      <c r="K76" s="81"/>
      <c r="L76" s="65"/>
      <c r="M76" s="81"/>
    </row>
    <row r="77" spans="1:13" s="90" customFormat="1" ht="21" customHeight="1">
      <c r="A77" s="65"/>
      <c r="B77" s="3" t="s">
        <v>177</v>
      </c>
      <c r="C77" s="67"/>
      <c r="D77" s="67"/>
      <c r="E77" s="66"/>
      <c r="F77" s="65"/>
      <c r="G77" s="89">
        <v>53116477</v>
      </c>
      <c r="H77" s="80"/>
      <c r="I77" s="89">
        <v>53064548</v>
      </c>
      <c r="J77" s="80"/>
      <c r="K77" s="89">
        <v>26992668</v>
      </c>
      <c r="L77" s="80"/>
      <c r="M77" s="89">
        <v>49265928</v>
      </c>
    </row>
    <row r="78" spans="1:13" s="90" customFormat="1" ht="21" customHeight="1">
      <c r="A78" s="65"/>
      <c r="B78" s="3" t="s">
        <v>178</v>
      </c>
      <c r="C78" s="67"/>
      <c r="D78" s="67"/>
      <c r="E78" s="66"/>
      <c r="F78" s="65"/>
      <c r="G78" s="89">
        <v>-222157825</v>
      </c>
      <c r="H78" s="80"/>
      <c r="I78" s="89">
        <v>289792294</v>
      </c>
      <c r="J78" s="80"/>
      <c r="K78" s="89">
        <v>-300998033</v>
      </c>
      <c r="L78" s="80"/>
      <c r="M78" s="89">
        <v>237256580</v>
      </c>
    </row>
    <row r="79" spans="1:13" s="90" customFormat="1" ht="21" customHeight="1">
      <c r="A79" s="65"/>
      <c r="B79" s="3" t="s">
        <v>229</v>
      </c>
      <c r="C79" s="67"/>
      <c r="D79" s="67"/>
      <c r="E79" s="164"/>
      <c r="F79" s="65"/>
      <c r="G79" s="89">
        <v>0</v>
      </c>
      <c r="H79" s="80"/>
      <c r="I79" s="89">
        <v>0</v>
      </c>
      <c r="J79" s="80"/>
      <c r="K79" s="89">
        <v>-6765</v>
      </c>
      <c r="L79" s="80"/>
      <c r="M79" s="89">
        <v>0</v>
      </c>
    </row>
    <row r="80" spans="1:13" s="90" customFormat="1" ht="21" customHeight="1">
      <c r="A80" s="65"/>
      <c r="B80" s="3" t="s">
        <v>214</v>
      </c>
      <c r="C80" s="67"/>
      <c r="D80" s="67"/>
      <c r="E80" s="164"/>
      <c r="F80" s="65"/>
      <c r="G80" s="89"/>
      <c r="H80" s="80"/>
      <c r="I80" s="89"/>
      <c r="J80" s="80"/>
      <c r="K80" s="89"/>
      <c r="L80" s="80"/>
      <c r="M80" s="89"/>
    </row>
    <row r="81" spans="1:13" s="90" customFormat="1" ht="21" customHeight="1">
      <c r="A81" s="65"/>
      <c r="B81" s="3"/>
      <c r="C81" s="67" t="s">
        <v>215</v>
      </c>
      <c r="D81" s="67"/>
      <c r="E81" s="164"/>
      <c r="F81" s="65"/>
      <c r="G81" s="89">
        <v>0</v>
      </c>
      <c r="H81" s="80"/>
      <c r="I81" s="89">
        <v>-360313</v>
      </c>
      <c r="J81" s="80"/>
      <c r="K81" s="89">
        <v>0</v>
      </c>
      <c r="L81" s="80"/>
      <c r="M81" s="89">
        <v>-360313</v>
      </c>
    </row>
    <row r="82" spans="1:13" s="90" customFormat="1" ht="21" customHeight="1">
      <c r="A82" s="65"/>
      <c r="B82" s="3" t="s">
        <v>214</v>
      </c>
      <c r="C82" s="67"/>
      <c r="D82" s="67"/>
      <c r="E82" s="164"/>
      <c r="F82" s="65"/>
      <c r="G82" s="89"/>
      <c r="H82" s="80"/>
      <c r="I82" s="89"/>
      <c r="J82" s="80"/>
      <c r="K82" s="89"/>
      <c r="L82" s="80"/>
      <c r="M82" s="89"/>
    </row>
    <row r="83" spans="1:13" s="90" customFormat="1" ht="21" customHeight="1">
      <c r="A83" s="65"/>
      <c r="B83" s="3"/>
      <c r="C83" s="67" t="s">
        <v>230</v>
      </c>
      <c r="D83" s="67"/>
      <c r="E83" s="165">
        <v>14</v>
      </c>
      <c r="F83" s="65"/>
      <c r="G83" s="89">
        <v>-654500</v>
      </c>
      <c r="H83" s="80"/>
      <c r="I83" s="89">
        <v>0</v>
      </c>
      <c r="J83" s="80"/>
      <c r="K83" s="89">
        <v>-654500</v>
      </c>
      <c r="L83" s="80"/>
      <c r="M83" s="89">
        <v>0</v>
      </c>
    </row>
    <row r="84" spans="1:13" s="90" customFormat="1" ht="21" customHeight="1">
      <c r="A84" s="67"/>
      <c r="B84" s="3" t="s">
        <v>179</v>
      </c>
      <c r="C84" s="67"/>
      <c r="D84" s="67"/>
      <c r="E84" s="66">
        <v>12</v>
      </c>
      <c r="F84" s="65"/>
      <c r="G84" s="68">
        <v>-48137175</v>
      </c>
      <c r="H84" s="80"/>
      <c r="I84" s="68">
        <v>-46805808</v>
      </c>
      <c r="J84" s="80"/>
      <c r="K84" s="68">
        <v>-43886589</v>
      </c>
      <c r="L84" s="80"/>
      <c r="M84" s="68">
        <v>-39152644</v>
      </c>
    </row>
    <row r="85" spans="1:13" s="90" customFormat="1" ht="21" customHeight="1">
      <c r="A85" s="67"/>
      <c r="B85" s="160" t="s">
        <v>180</v>
      </c>
      <c r="C85" s="161"/>
      <c r="D85" s="162"/>
      <c r="E85" s="66">
        <v>13</v>
      </c>
      <c r="F85" s="65"/>
      <c r="G85" s="68">
        <v>-1121804</v>
      </c>
      <c r="H85" s="80"/>
      <c r="I85" s="68">
        <v>-849607</v>
      </c>
      <c r="J85" s="80"/>
      <c r="K85" s="89">
        <v>-1121804</v>
      </c>
      <c r="L85" s="80"/>
      <c r="M85" s="89">
        <v>-849607</v>
      </c>
    </row>
    <row r="86" spans="1:13" s="90" customFormat="1" ht="21" customHeight="1">
      <c r="A86" s="67"/>
      <c r="B86" s="3" t="s">
        <v>181</v>
      </c>
      <c r="C86" s="160"/>
      <c r="D86" s="162"/>
      <c r="E86" s="66">
        <v>14</v>
      </c>
      <c r="F86" s="65"/>
      <c r="G86" s="89">
        <v>217378483</v>
      </c>
      <c r="H86" s="80"/>
      <c r="I86" s="89">
        <v>94082000</v>
      </c>
      <c r="J86" s="80"/>
      <c r="K86" s="89">
        <v>217378483</v>
      </c>
      <c r="L86" s="80"/>
      <c r="M86" s="89">
        <v>94082000</v>
      </c>
    </row>
    <row r="87" spans="1:13" s="90" customFormat="1" ht="21" customHeight="1">
      <c r="A87" s="67"/>
      <c r="B87" s="3" t="s">
        <v>182</v>
      </c>
      <c r="C87" s="3"/>
      <c r="D87" s="3"/>
      <c r="E87" s="66">
        <v>14</v>
      </c>
      <c r="F87" s="65"/>
      <c r="G87" s="68">
        <v>-199231539</v>
      </c>
      <c r="H87" s="80"/>
      <c r="I87" s="89">
        <v>-197769712</v>
      </c>
      <c r="J87" s="80"/>
      <c r="K87" s="68">
        <v>-196993096</v>
      </c>
      <c r="L87" s="80"/>
      <c r="M87" s="89">
        <v>-197769712</v>
      </c>
    </row>
    <row r="88" spans="1:13" s="90" customFormat="1" ht="21" customHeight="1">
      <c r="A88" s="67"/>
      <c r="B88" s="3" t="s">
        <v>193</v>
      </c>
      <c r="D88" s="3"/>
      <c r="E88" s="85">
        <v>15.1</v>
      </c>
      <c r="F88" s="65"/>
      <c r="G88" s="68">
        <v>-10034117</v>
      </c>
      <c r="H88" s="80"/>
      <c r="I88" s="68">
        <v>0</v>
      </c>
      <c r="J88" s="80"/>
      <c r="K88" s="68">
        <v>-10034117</v>
      </c>
      <c r="L88" s="80"/>
      <c r="M88" s="68">
        <v>0</v>
      </c>
    </row>
    <row r="89" spans="1:13" s="90" customFormat="1" ht="21" customHeight="1">
      <c r="A89" s="67"/>
      <c r="B89" s="3" t="s">
        <v>223</v>
      </c>
      <c r="D89" s="3"/>
      <c r="E89" s="66"/>
      <c r="F89" s="65"/>
      <c r="G89" s="68">
        <v>400</v>
      </c>
      <c r="H89" s="80"/>
      <c r="I89" s="68">
        <v>0</v>
      </c>
      <c r="J89" s="80"/>
      <c r="K89" s="68">
        <v>0</v>
      </c>
      <c r="L89" s="80"/>
      <c r="M89" s="68">
        <v>0</v>
      </c>
    </row>
    <row r="90" spans="1:13" s="90" customFormat="1" ht="21" customHeight="1">
      <c r="A90" s="67"/>
      <c r="B90" s="3" t="s">
        <v>183</v>
      </c>
      <c r="D90" s="3"/>
      <c r="E90" s="66"/>
      <c r="F90" s="65"/>
      <c r="G90" s="68">
        <v>-626</v>
      </c>
      <c r="H90" s="80"/>
      <c r="I90" s="68">
        <v>-96667633</v>
      </c>
      <c r="J90" s="80"/>
      <c r="K90" s="68">
        <v>-626</v>
      </c>
      <c r="L90" s="80"/>
      <c r="M90" s="68">
        <v>-96667633</v>
      </c>
    </row>
    <row r="91" spans="1:13" s="90" customFormat="1" ht="21" customHeight="1">
      <c r="A91" s="67"/>
      <c r="B91" s="3" t="s">
        <v>224</v>
      </c>
      <c r="D91" s="3"/>
      <c r="E91" s="66"/>
      <c r="F91" s="65"/>
      <c r="G91" s="68">
        <v>-1960981</v>
      </c>
      <c r="H91" s="80"/>
      <c r="I91" s="68">
        <v>0</v>
      </c>
      <c r="J91" s="80"/>
      <c r="K91" s="68">
        <v>0</v>
      </c>
      <c r="L91" s="80"/>
      <c r="M91" s="68">
        <v>0</v>
      </c>
    </row>
    <row r="92" spans="1:13" s="90" customFormat="1" ht="21" customHeight="1">
      <c r="A92" s="67"/>
      <c r="B92" s="100" t="s">
        <v>184</v>
      </c>
      <c r="C92" s="3"/>
      <c r="D92" s="101"/>
      <c r="E92" s="66"/>
      <c r="F92" s="65"/>
      <c r="G92" s="87">
        <v>-79890728</v>
      </c>
      <c r="H92" s="80"/>
      <c r="I92" s="87">
        <v>-89071086</v>
      </c>
      <c r="J92" s="80"/>
      <c r="K92" s="87">
        <v>-71056761</v>
      </c>
      <c r="L92" s="80"/>
      <c r="M92" s="87">
        <v>-82779499</v>
      </c>
    </row>
    <row r="93" spans="1:13" s="90" customFormat="1" ht="6" customHeight="1">
      <c r="A93" s="67"/>
      <c r="B93" s="67"/>
      <c r="C93" s="67"/>
      <c r="D93" s="67"/>
      <c r="E93" s="77"/>
      <c r="F93" s="65"/>
      <c r="G93" s="81"/>
      <c r="H93" s="80"/>
      <c r="I93" s="81"/>
      <c r="J93" s="80"/>
      <c r="K93" s="81"/>
      <c r="L93" s="65"/>
      <c r="M93" s="81"/>
    </row>
    <row r="94" spans="1:13" s="90" customFormat="1" ht="21" customHeight="1">
      <c r="A94" s="65" t="s">
        <v>198</v>
      </c>
      <c r="B94" s="67"/>
      <c r="C94" s="67"/>
      <c r="E94" s="77"/>
      <c r="F94" s="65"/>
      <c r="G94" s="92">
        <f>SUM(G76:G93)</f>
        <v>-292693935</v>
      </c>
      <c r="H94" s="80"/>
      <c r="I94" s="92">
        <f>SUM(I76:I93)</f>
        <v>5414683</v>
      </c>
      <c r="J94" s="80"/>
      <c r="K94" s="92">
        <f>SUM(K76:K93)</f>
        <v>-380381140</v>
      </c>
      <c r="L94" s="65"/>
      <c r="M94" s="92">
        <f>SUM(M76:M93)</f>
        <v>-36974900</v>
      </c>
    </row>
    <row r="95" spans="1:13" s="90" customFormat="1" ht="6.75" customHeight="1">
      <c r="A95" s="65"/>
      <c r="B95" s="67"/>
      <c r="C95" s="67"/>
      <c r="E95" s="77"/>
      <c r="F95" s="65"/>
      <c r="G95" s="89"/>
      <c r="H95" s="80"/>
      <c r="I95" s="89"/>
      <c r="J95" s="80"/>
      <c r="K95" s="89"/>
      <c r="L95" s="65"/>
      <c r="M95" s="89"/>
    </row>
    <row r="96" spans="1:13" s="90" customFormat="1" ht="21.95" customHeight="1">
      <c r="A96" s="102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02"/>
      <c r="C96" s="102"/>
      <c r="D96" s="102"/>
      <c r="E96" s="103"/>
      <c r="F96" s="104"/>
      <c r="G96" s="91"/>
      <c r="H96" s="105"/>
      <c r="I96" s="91"/>
      <c r="J96" s="105"/>
      <c r="K96" s="91"/>
      <c r="L96" s="104"/>
      <c r="M96" s="91"/>
    </row>
    <row r="97" spans="1:13" ht="21.75" customHeight="1">
      <c r="A97" s="65" t="s">
        <v>0</v>
      </c>
      <c r="B97" s="65"/>
      <c r="C97" s="65"/>
      <c r="D97" s="65"/>
      <c r="H97" s="69"/>
      <c r="L97" s="69"/>
      <c r="M97" s="106" t="str">
        <f>+M48</f>
        <v>ยังไม่ได้ตรวจสอบ</v>
      </c>
    </row>
    <row r="98" spans="1:13" ht="21.75" customHeight="1">
      <c r="A98" s="65" t="s">
        <v>140</v>
      </c>
      <c r="B98" s="65"/>
      <c r="C98" s="65"/>
      <c r="D98" s="65"/>
      <c r="H98" s="69"/>
      <c r="L98" s="69"/>
    </row>
    <row r="99" spans="1:13" ht="21.75" customHeight="1">
      <c r="A99" s="72" t="str">
        <f>A3</f>
        <v>สำหรับรอบระยะเวลาหกเดือนสิ้นสุดวันที่ 30 มิถุนายน พ.ศ. 2568</v>
      </c>
      <c r="B99" s="72"/>
      <c r="C99" s="72"/>
      <c r="D99" s="72"/>
      <c r="E99" s="73"/>
      <c r="F99" s="74"/>
      <c r="G99" s="75"/>
      <c r="H99" s="76"/>
      <c r="I99" s="75"/>
      <c r="J99" s="74"/>
      <c r="K99" s="75"/>
      <c r="L99" s="76"/>
      <c r="M99" s="75"/>
    </row>
    <row r="100" spans="1:13" ht="21.75" customHeight="1">
      <c r="H100" s="69"/>
      <c r="L100" s="69"/>
    </row>
    <row r="101" spans="1:13" ht="21.75" customHeight="1">
      <c r="G101" s="176" t="s">
        <v>2</v>
      </c>
      <c r="H101" s="176"/>
      <c r="I101" s="176"/>
      <c r="J101" s="12"/>
      <c r="K101" s="177" t="s">
        <v>3</v>
      </c>
      <c r="L101" s="177"/>
      <c r="M101" s="177"/>
    </row>
    <row r="102" spans="1:13" ht="21.75" customHeight="1">
      <c r="E102" s="77"/>
      <c r="F102" s="65"/>
      <c r="G102" s="12" t="s">
        <v>7</v>
      </c>
      <c r="H102" s="12"/>
      <c r="I102" s="12" t="s">
        <v>8</v>
      </c>
      <c r="J102" s="12"/>
      <c r="K102" s="12" t="s">
        <v>7</v>
      </c>
      <c r="L102" s="12"/>
      <c r="M102" s="12" t="s">
        <v>8</v>
      </c>
    </row>
    <row r="103" spans="1:13" ht="21.75" customHeight="1">
      <c r="E103" s="9"/>
      <c r="F103" s="65"/>
      <c r="G103" s="79" t="s">
        <v>10</v>
      </c>
      <c r="H103" s="80"/>
      <c r="I103" s="79" t="s">
        <v>10</v>
      </c>
      <c r="J103" s="65"/>
      <c r="K103" s="79" t="s">
        <v>10</v>
      </c>
      <c r="L103" s="80"/>
      <c r="M103" s="79" t="s">
        <v>10</v>
      </c>
    </row>
    <row r="104" spans="1:13" ht="6" customHeight="1">
      <c r="E104" s="77"/>
      <c r="F104" s="65"/>
      <c r="G104" s="81"/>
      <c r="H104" s="80"/>
      <c r="I104" s="81"/>
      <c r="J104" s="65"/>
      <c r="K104" s="81"/>
      <c r="L104" s="80"/>
      <c r="M104" s="81"/>
    </row>
    <row r="105" spans="1:13" s="90" customFormat="1" ht="21.75" customHeight="1">
      <c r="A105" s="65" t="s">
        <v>196</v>
      </c>
      <c r="B105" s="65"/>
      <c r="C105" s="67"/>
      <c r="D105" s="67"/>
      <c r="E105" s="77"/>
      <c r="F105" s="65"/>
      <c r="G105" s="89">
        <f>G42+G74+G94</f>
        <v>28120914</v>
      </c>
      <c r="H105" s="93"/>
      <c r="I105" s="89">
        <f>I42+I74+I94</f>
        <v>-114601357</v>
      </c>
      <c r="J105" s="93"/>
      <c r="K105" s="89">
        <f>SUM(K94,K74,K42)</f>
        <v>21639313</v>
      </c>
      <c r="L105" s="65"/>
      <c r="M105" s="89">
        <f>SUM(M94,M74,M42)</f>
        <v>-85610800</v>
      </c>
    </row>
    <row r="106" spans="1:13" s="90" customFormat="1" ht="21.75" customHeight="1">
      <c r="A106" s="67" t="s">
        <v>185</v>
      </c>
      <c r="B106" s="65"/>
      <c r="C106" s="67"/>
      <c r="D106" s="67"/>
      <c r="E106" s="99"/>
      <c r="F106" s="65"/>
      <c r="G106" s="89">
        <v>0</v>
      </c>
      <c r="H106" s="93"/>
      <c r="I106" s="89">
        <v>43817738</v>
      </c>
      <c r="J106" s="93"/>
      <c r="K106" s="89">
        <v>0</v>
      </c>
      <c r="L106" s="93"/>
      <c r="M106" s="89">
        <v>0</v>
      </c>
    </row>
    <row r="107" spans="1:13" s="90" customFormat="1" ht="21.75" customHeight="1">
      <c r="A107" s="67" t="s">
        <v>186</v>
      </c>
      <c r="B107" s="67"/>
      <c r="C107" s="67"/>
      <c r="D107" s="67"/>
      <c r="E107" s="77"/>
      <c r="F107" s="65"/>
      <c r="G107" s="92">
        <v>42290344</v>
      </c>
      <c r="H107" s="80"/>
      <c r="I107" s="92">
        <v>109287805</v>
      </c>
      <c r="J107" s="80"/>
      <c r="K107" s="92">
        <v>31210821</v>
      </c>
      <c r="L107" s="80"/>
      <c r="M107" s="92">
        <v>109112877</v>
      </c>
    </row>
    <row r="108" spans="1:13" s="90" customFormat="1" ht="6" customHeight="1">
      <c r="A108" s="67"/>
      <c r="B108" s="67"/>
      <c r="C108" s="67"/>
      <c r="D108" s="67"/>
      <c r="E108" s="77"/>
      <c r="F108" s="65"/>
      <c r="G108" s="81"/>
      <c r="H108" s="80"/>
      <c r="I108" s="81"/>
      <c r="J108" s="80"/>
      <c r="K108" s="81"/>
      <c r="L108" s="65"/>
      <c r="M108" s="81"/>
    </row>
    <row r="109" spans="1:13" s="90" customFormat="1" ht="21.75" customHeight="1" thickBot="1">
      <c r="A109" s="65" t="s">
        <v>187</v>
      </c>
      <c r="B109" s="67"/>
      <c r="C109" s="67"/>
      <c r="D109" s="67"/>
      <c r="E109" s="77"/>
      <c r="F109" s="65"/>
      <c r="G109" s="107">
        <f>SUM(G105:G108)</f>
        <v>70411258</v>
      </c>
      <c r="H109" s="80"/>
      <c r="I109" s="107">
        <f>SUM(I105:I108)</f>
        <v>38504186</v>
      </c>
      <c r="J109" s="80"/>
      <c r="K109" s="107">
        <f>SUM(K105:K108)</f>
        <v>52850134</v>
      </c>
      <c r="L109" s="65"/>
      <c r="M109" s="107">
        <f>SUM(M105:M108)</f>
        <v>23502077</v>
      </c>
    </row>
    <row r="110" spans="1:13" s="90" customFormat="1" ht="19.350000000000001" customHeight="1" thickTop="1">
      <c r="A110" s="67"/>
      <c r="B110" s="67"/>
      <c r="C110" s="67"/>
      <c r="D110" s="67"/>
      <c r="E110" s="77"/>
      <c r="F110" s="65"/>
      <c r="G110" s="81"/>
      <c r="H110" s="80"/>
      <c r="I110" s="81"/>
      <c r="J110" s="80"/>
      <c r="K110" s="81"/>
      <c r="L110" s="65"/>
      <c r="M110" s="81"/>
    </row>
    <row r="111" spans="1:13" s="90" customFormat="1" ht="21.75" customHeight="1">
      <c r="A111" s="65" t="s">
        <v>188</v>
      </c>
      <c r="B111" s="67"/>
      <c r="C111" s="67"/>
      <c r="D111" s="67"/>
      <c r="E111" s="77"/>
      <c r="F111" s="65"/>
      <c r="G111" s="81"/>
      <c r="H111" s="80"/>
      <c r="I111" s="81"/>
      <c r="J111" s="80"/>
      <c r="K111" s="81"/>
      <c r="L111" s="65"/>
      <c r="M111" s="81"/>
    </row>
    <row r="112" spans="1:13" s="90" customFormat="1" ht="6" customHeight="1">
      <c r="A112" s="67"/>
      <c r="B112" s="67"/>
      <c r="C112" s="67"/>
      <c r="D112" s="67"/>
      <c r="E112" s="77"/>
      <c r="F112" s="65"/>
      <c r="G112" s="81"/>
      <c r="H112" s="80"/>
      <c r="I112" s="81"/>
      <c r="J112" s="80"/>
      <c r="K112" s="81"/>
      <c r="L112" s="65"/>
      <c r="M112" s="81"/>
    </row>
    <row r="113" spans="1:13" s="90" customFormat="1" ht="21.75" customHeight="1">
      <c r="A113" s="65"/>
      <c r="B113" s="3" t="s">
        <v>189</v>
      </c>
      <c r="E113" s="77"/>
      <c r="F113" s="65"/>
      <c r="G113" s="89">
        <v>200506157</v>
      </c>
      <c r="H113" s="80"/>
      <c r="I113" s="89">
        <v>228686562</v>
      </c>
      <c r="J113" s="80"/>
      <c r="K113" s="89">
        <v>200362527</v>
      </c>
      <c r="L113" s="65"/>
      <c r="M113" s="89">
        <v>228617377</v>
      </c>
    </row>
    <row r="114" spans="1:13" s="90" customFormat="1" ht="21.75" customHeight="1">
      <c r="A114" s="67"/>
      <c r="B114" s="3" t="s">
        <v>190</v>
      </c>
      <c r="C114" s="67"/>
      <c r="E114" s="77"/>
      <c r="F114" s="65"/>
      <c r="G114" s="81"/>
      <c r="H114" s="80"/>
      <c r="I114" s="81"/>
      <c r="J114" s="80"/>
      <c r="K114" s="81"/>
      <c r="M114" s="81"/>
    </row>
    <row r="115" spans="1:13" s="90" customFormat="1" ht="21.75" customHeight="1">
      <c r="A115" s="67"/>
      <c r="B115" s="67"/>
      <c r="C115" s="3" t="s">
        <v>191</v>
      </c>
      <c r="E115" s="66"/>
      <c r="F115" s="65"/>
      <c r="G115" s="89">
        <v>18629284</v>
      </c>
      <c r="H115" s="80"/>
      <c r="I115" s="89">
        <v>15459346</v>
      </c>
      <c r="J115" s="80"/>
      <c r="K115" s="89">
        <v>13433998</v>
      </c>
      <c r="L115" s="80"/>
      <c r="M115" s="89">
        <v>10786449</v>
      </c>
    </row>
    <row r="116" spans="1:13" s="90" customFormat="1" ht="21.75" customHeight="1">
      <c r="A116" s="67"/>
      <c r="B116" s="169" t="s">
        <v>219</v>
      </c>
      <c r="C116" s="3"/>
      <c r="E116" s="66"/>
      <c r="F116" s="65"/>
      <c r="G116" s="89">
        <v>0</v>
      </c>
      <c r="H116" s="80"/>
      <c r="I116" s="89">
        <v>0</v>
      </c>
      <c r="J116" s="80"/>
      <c r="K116" s="89">
        <v>5999980</v>
      </c>
      <c r="L116" s="80"/>
      <c r="M116" s="89">
        <v>0</v>
      </c>
    </row>
    <row r="117" spans="1:13" s="90" customFormat="1" ht="21.75" customHeight="1">
      <c r="A117" s="67"/>
      <c r="B117" s="67" t="s">
        <v>220</v>
      </c>
      <c r="C117" s="3"/>
      <c r="E117" s="66"/>
      <c r="F117" s="65"/>
      <c r="G117" s="89">
        <v>4000020</v>
      </c>
      <c r="H117" s="80"/>
      <c r="I117" s="89">
        <v>0</v>
      </c>
      <c r="J117" s="80"/>
      <c r="K117" s="89">
        <v>0</v>
      </c>
      <c r="L117" s="80"/>
      <c r="M117" s="89">
        <v>0</v>
      </c>
    </row>
    <row r="118" spans="1:13" s="90" customFormat="1" ht="21.75" customHeight="1">
      <c r="A118" s="67"/>
      <c r="B118" s="3" t="s">
        <v>238</v>
      </c>
      <c r="C118" s="3"/>
      <c r="E118" s="66"/>
      <c r="F118" s="65"/>
      <c r="G118" s="89">
        <v>0</v>
      </c>
      <c r="H118" s="80"/>
      <c r="I118" s="89">
        <v>0</v>
      </c>
      <c r="J118" s="80"/>
      <c r="K118" s="89">
        <v>2041020</v>
      </c>
      <c r="L118" s="80"/>
      <c r="M118" s="89">
        <v>0</v>
      </c>
    </row>
    <row r="119" spans="1:13" s="90" customFormat="1" ht="21.75" customHeight="1">
      <c r="A119" s="67"/>
      <c r="B119" s="67"/>
      <c r="C119" s="3"/>
      <c r="E119" s="66"/>
      <c r="F119" s="65"/>
      <c r="G119" s="89"/>
      <c r="H119" s="80"/>
      <c r="I119" s="89"/>
      <c r="J119" s="80"/>
      <c r="K119" s="89"/>
      <c r="L119" s="80"/>
      <c r="M119" s="89"/>
    </row>
    <row r="120" spans="1:13" s="90" customFormat="1" ht="21.75" customHeight="1">
      <c r="A120" s="67"/>
      <c r="B120" s="67"/>
      <c r="C120" s="3"/>
      <c r="E120" s="66"/>
      <c r="F120" s="65"/>
      <c r="G120" s="89"/>
      <c r="H120" s="80"/>
      <c r="I120" s="89"/>
      <c r="J120" s="80"/>
      <c r="K120" s="89"/>
      <c r="L120" s="80"/>
      <c r="M120" s="89"/>
    </row>
    <row r="121" spans="1:13" s="90" customFormat="1" ht="21.75" customHeight="1">
      <c r="A121" s="67"/>
      <c r="B121" s="67"/>
      <c r="C121" s="3"/>
      <c r="E121" s="66"/>
      <c r="F121" s="65"/>
      <c r="G121" s="89"/>
      <c r="H121" s="80"/>
      <c r="I121" s="89"/>
      <c r="J121" s="80"/>
      <c r="K121" s="89"/>
      <c r="L121" s="80"/>
      <c r="M121" s="89"/>
    </row>
    <row r="122" spans="1:13" s="90" customFormat="1" ht="21.75" customHeight="1">
      <c r="A122" s="67"/>
      <c r="B122" s="67"/>
      <c r="C122" s="3"/>
      <c r="E122" s="66"/>
      <c r="F122" s="65"/>
      <c r="G122" s="89"/>
      <c r="H122" s="80"/>
      <c r="I122" s="89"/>
      <c r="J122" s="80"/>
      <c r="K122" s="89"/>
      <c r="L122" s="80"/>
      <c r="M122" s="89"/>
    </row>
    <row r="123" spans="1:13" s="90" customFormat="1" ht="21.75" customHeight="1">
      <c r="A123" s="67"/>
      <c r="B123" s="67"/>
      <c r="C123" s="3"/>
      <c r="E123" s="66"/>
      <c r="F123" s="65"/>
      <c r="G123" s="89"/>
      <c r="H123" s="80"/>
      <c r="I123" s="89"/>
      <c r="J123" s="80"/>
      <c r="K123" s="89"/>
      <c r="L123" s="80"/>
      <c r="M123" s="89"/>
    </row>
    <row r="124" spans="1:13" s="90" customFormat="1" ht="21.75" customHeight="1">
      <c r="A124" s="67"/>
      <c r="B124" s="67"/>
      <c r="C124" s="3"/>
      <c r="E124" s="66"/>
      <c r="F124" s="65"/>
      <c r="G124" s="89"/>
      <c r="H124" s="80"/>
      <c r="I124" s="89"/>
      <c r="J124" s="80"/>
      <c r="K124" s="89"/>
      <c r="L124" s="80"/>
      <c r="M124" s="89"/>
    </row>
    <row r="125" spans="1:13" s="90" customFormat="1" ht="21.75" customHeight="1">
      <c r="A125" s="67"/>
      <c r="B125" s="67"/>
      <c r="C125" s="3"/>
      <c r="E125" s="66"/>
      <c r="F125" s="65"/>
      <c r="G125" s="89"/>
      <c r="H125" s="80"/>
      <c r="I125" s="89"/>
      <c r="J125" s="80"/>
      <c r="K125" s="89"/>
      <c r="L125" s="80"/>
      <c r="M125" s="89"/>
    </row>
    <row r="126" spans="1:13" s="90" customFormat="1" ht="21.75" customHeight="1">
      <c r="A126" s="67"/>
      <c r="B126" s="67"/>
      <c r="C126" s="3"/>
      <c r="E126" s="66"/>
      <c r="F126" s="65"/>
      <c r="G126" s="89"/>
      <c r="H126" s="80"/>
      <c r="I126" s="89"/>
      <c r="J126" s="80"/>
      <c r="K126" s="89"/>
      <c r="L126" s="80"/>
      <c r="M126" s="89"/>
    </row>
    <row r="127" spans="1:13" s="90" customFormat="1" ht="21.75" customHeight="1">
      <c r="A127" s="67"/>
      <c r="B127" s="67"/>
      <c r="C127" s="3"/>
      <c r="E127" s="66"/>
      <c r="F127" s="65"/>
      <c r="G127" s="89"/>
      <c r="H127" s="80"/>
      <c r="I127" s="89"/>
      <c r="J127" s="80"/>
      <c r="K127" s="89"/>
      <c r="L127" s="80"/>
      <c r="M127" s="89"/>
    </row>
    <row r="128" spans="1:13" s="90" customFormat="1" ht="21.75" customHeight="1">
      <c r="A128" s="67"/>
      <c r="B128" s="67"/>
      <c r="C128" s="3"/>
      <c r="E128" s="66"/>
      <c r="F128" s="65"/>
      <c r="G128" s="89"/>
      <c r="H128" s="80"/>
      <c r="I128" s="89"/>
      <c r="J128" s="80"/>
      <c r="K128" s="89"/>
      <c r="L128" s="80"/>
      <c r="M128" s="89"/>
    </row>
    <row r="129" spans="1:13" s="90" customFormat="1" ht="21.75" customHeight="1">
      <c r="A129" s="67"/>
      <c r="B129" s="67"/>
      <c r="C129" s="3"/>
      <c r="E129" s="66"/>
      <c r="F129" s="65"/>
      <c r="G129" s="89"/>
      <c r="H129" s="80"/>
      <c r="I129" s="89"/>
      <c r="J129" s="80"/>
      <c r="K129" s="89"/>
      <c r="L129" s="80"/>
      <c r="M129" s="89"/>
    </row>
    <row r="130" spans="1:13" s="90" customFormat="1" ht="21.75" customHeight="1">
      <c r="A130" s="67"/>
      <c r="B130" s="67"/>
      <c r="C130" s="3"/>
      <c r="E130" s="66"/>
      <c r="F130" s="65"/>
      <c r="G130" s="89"/>
      <c r="H130" s="80"/>
      <c r="I130" s="89"/>
      <c r="J130" s="80"/>
      <c r="K130" s="89"/>
      <c r="L130" s="80"/>
      <c r="M130" s="89"/>
    </row>
    <row r="131" spans="1:13" s="90" customFormat="1" ht="21.75" customHeight="1">
      <c r="A131" s="67"/>
      <c r="B131" s="67"/>
      <c r="C131" s="3"/>
      <c r="E131" s="66"/>
      <c r="F131" s="65"/>
      <c r="G131" s="89"/>
      <c r="H131" s="80"/>
      <c r="I131" s="89"/>
      <c r="J131" s="80"/>
      <c r="K131" s="89"/>
      <c r="L131" s="80"/>
      <c r="M131" s="89"/>
    </row>
    <row r="132" spans="1:13" s="90" customFormat="1" ht="21.75" customHeight="1">
      <c r="A132" s="67"/>
      <c r="B132" s="67"/>
      <c r="C132" s="3"/>
      <c r="E132" s="66"/>
      <c r="F132" s="65"/>
      <c r="G132" s="89"/>
      <c r="H132" s="80"/>
      <c r="I132" s="89"/>
      <c r="J132" s="80"/>
      <c r="K132" s="89"/>
      <c r="L132" s="80"/>
      <c r="M132" s="89"/>
    </row>
    <row r="133" spans="1:13" s="90" customFormat="1" ht="21.75" customHeight="1">
      <c r="A133" s="67"/>
      <c r="B133" s="67"/>
      <c r="C133" s="3"/>
      <c r="E133" s="66"/>
      <c r="F133" s="65"/>
      <c r="G133" s="89"/>
      <c r="H133" s="80"/>
      <c r="I133" s="89"/>
      <c r="J133" s="80"/>
      <c r="K133" s="89"/>
      <c r="L133" s="80"/>
      <c r="M133" s="89"/>
    </row>
    <row r="134" spans="1:13" s="90" customFormat="1" ht="21.75" customHeight="1">
      <c r="A134" s="67"/>
      <c r="B134" s="67"/>
      <c r="C134" s="3"/>
      <c r="E134" s="66"/>
      <c r="F134" s="65"/>
      <c r="G134" s="89"/>
      <c r="H134" s="80"/>
      <c r="I134" s="89"/>
      <c r="J134" s="80"/>
      <c r="K134" s="89"/>
      <c r="L134" s="80"/>
      <c r="M134" s="89"/>
    </row>
    <row r="135" spans="1:13" s="90" customFormat="1" ht="21.75" customHeight="1">
      <c r="A135" s="67"/>
      <c r="B135" s="67"/>
      <c r="C135" s="3"/>
      <c r="E135" s="66"/>
      <c r="F135" s="65"/>
      <c r="G135" s="89"/>
      <c r="H135" s="80"/>
      <c r="I135" s="89"/>
      <c r="J135" s="80"/>
      <c r="K135" s="89"/>
      <c r="L135" s="80"/>
      <c r="M135" s="89"/>
    </row>
    <row r="136" spans="1:13" s="90" customFormat="1" ht="19.5" customHeight="1">
      <c r="A136" s="67"/>
      <c r="B136" s="67"/>
      <c r="C136" s="3"/>
      <c r="E136" s="66"/>
      <c r="F136" s="65"/>
      <c r="G136" s="89"/>
      <c r="H136" s="80"/>
      <c r="I136" s="89"/>
      <c r="J136" s="80"/>
      <c r="K136" s="89"/>
      <c r="L136" s="80"/>
      <c r="M136" s="89"/>
    </row>
    <row r="137" spans="1:13" s="90" customFormat="1" ht="14.25" customHeight="1">
      <c r="A137" s="67"/>
      <c r="B137" s="67"/>
      <c r="C137" s="3"/>
      <c r="E137" s="66"/>
      <c r="F137" s="65"/>
      <c r="G137" s="89"/>
      <c r="H137" s="80"/>
      <c r="I137" s="89"/>
      <c r="J137" s="80"/>
      <c r="K137" s="89"/>
      <c r="L137" s="80"/>
      <c r="M137" s="89"/>
    </row>
    <row r="138" spans="1:13" s="90" customFormat="1" ht="21.75" customHeight="1">
      <c r="A138" s="67"/>
      <c r="B138" s="67"/>
      <c r="C138" s="3"/>
      <c r="E138" s="66"/>
      <c r="F138" s="65"/>
      <c r="G138" s="89"/>
      <c r="H138" s="80"/>
      <c r="I138" s="89"/>
      <c r="J138" s="80"/>
      <c r="K138" s="89"/>
      <c r="L138" s="80"/>
      <c r="M138" s="89"/>
    </row>
    <row r="139" spans="1:13" s="90" customFormat="1" ht="21.75" customHeight="1">
      <c r="A139" s="67"/>
      <c r="B139" s="67"/>
      <c r="C139" s="3"/>
      <c r="E139" s="66"/>
      <c r="F139" s="65"/>
      <c r="G139" s="89"/>
      <c r="H139" s="80"/>
      <c r="I139" s="89"/>
      <c r="J139" s="80"/>
      <c r="K139" s="89"/>
      <c r="L139" s="80"/>
      <c r="M139" s="89"/>
    </row>
    <row r="140" spans="1:13" s="90" customFormat="1" ht="21.75" customHeight="1">
      <c r="A140" s="67"/>
      <c r="B140" s="67"/>
      <c r="C140" s="3"/>
      <c r="E140" s="66"/>
      <c r="F140" s="65"/>
      <c r="G140" s="89"/>
      <c r="H140" s="80"/>
      <c r="I140" s="89"/>
      <c r="J140" s="80"/>
      <c r="K140" s="89"/>
      <c r="L140" s="80"/>
      <c r="M140" s="89"/>
    </row>
    <row r="141" spans="1:13" s="90" customFormat="1" ht="21.75" customHeight="1">
      <c r="A141" s="67"/>
      <c r="B141" s="67"/>
      <c r="C141" s="3"/>
      <c r="E141" s="66"/>
      <c r="F141" s="65"/>
      <c r="G141" s="89"/>
      <c r="H141" s="80"/>
      <c r="I141" s="89"/>
      <c r="J141" s="80"/>
      <c r="K141" s="89"/>
      <c r="L141" s="80"/>
      <c r="M141" s="89"/>
    </row>
    <row r="142" spans="1:13" s="90" customFormat="1" ht="14.25" customHeight="1">
      <c r="A142" s="67"/>
      <c r="B142" s="67"/>
      <c r="C142" s="3"/>
      <c r="E142" s="66"/>
      <c r="F142" s="65"/>
      <c r="G142" s="89"/>
      <c r="H142" s="80"/>
      <c r="I142" s="89"/>
      <c r="J142" s="80"/>
      <c r="K142" s="89"/>
      <c r="L142" s="80"/>
      <c r="M142" s="89"/>
    </row>
    <row r="143" spans="1:13" ht="21.95" customHeight="1">
      <c r="A143" s="184" t="str">
        <f>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  <c r="M143" s="184"/>
    </row>
  </sheetData>
  <mergeCells count="8">
    <mergeCell ref="A143:M143"/>
    <mergeCell ref="G101:I101"/>
    <mergeCell ref="K101:M101"/>
    <mergeCell ref="G5:I5"/>
    <mergeCell ref="K5:M5"/>
    <mergeCell ref="A47:M47"/>
    <mergeCell ref="G52:I52"/>
    <mergeCell ref="K52:M5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2025-08-11T08:53:55Z</cp:lastPrinted>
  <dcterms:created xsi:type="dcterms:W3CDTF">2022-11-08T09:56:03Z</dcterms:created>
  <dcterms:modified xsi:type="dcterms:W3CDTF">2025-08-11T09:19:35Z</dcterms:modified>
  <cp:category/>
  <cp:contentStatus/>
</cp:coreProperties>
</file>