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Q2'25\"/>
    </mc:Choice>
  </mc:AlternateContent>
  <xr:revisionPtr revIDLastSave="0" documentId="13_ncr:1_{741076E1-E181-41BA-9F2D-F593C5ADC4F2}" xr6:coauthVersionLast="47" xr6:coauthVersionMax="47" xr10:uidLastSave="{00000000-0000-0000-0000-000000000000}"/>
  <bookViews>
    <workbookView xWindow="-120" yWindow="-120" windowWidth="29040" windowHeight="15720" tabRatio="772" activeTab="1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0" hidden="1">BS!$I$11:$I$17</definedName>
    <definedName name="_xlnm._FilterDatabase" localSheetId="4" hidden="1">CF!$E$12:$E$23</definedName>
    <definedName name="_xlnm.Print_Area" localSheetId="0">BS!$A$1:$L$74</definedName>
    <definedName name="_xlnm.Print_Area" localSheetId="4">CF!$A$1:$K$76</definedName>
    <definedName name="_xlnm.Print_Area" localSheetId="2">Consolidated!$A$1:$W$26</definedName>
    <definedName name="_xlnm.Print_Area" localSheetId="1">'PL '!$A$1:$K$126</definedName>
    <definedName name="_xlnm.Print_Area" localSheetId="3">'The Company Only'!$A$1:$Q$25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0" i="5" l="1"/>
  <c r="I123" i="5"/>
  <c r="K81" i="5"/>
  <c r="I81" i="5"/>
  <c r="G81" i="5"/>
  <c r="E81" i="5"/>
  <c r="E18" i="5"/>
  <c r="K18" i="5"/>
  <c r="I18" i="5"/>
  <c r="G18" i="5"/>
  <c r="K60" i="7"/>
  <c r="I60" i="7"/>
  <c r="G60" i="7"/>
  <c r="E60" i="7"/>
  <c r="K33" i="5"/>
  <c r="K34" i="5" s="1"/>
  <c r="I33" i="5"/>
  <c r="I34" i="5" s="1"/>
  <c r="G33" i="5"/>
  <c r="G34" i="5" s="1"/>
  <c r="E33" i="5"/>
  <c r="E34" i="5" s="1"/>
  <c r="K12" i="5"/>
  <c r="I12" i="5"/>
  <c r="G12" i="5"/>
  <c r="E12" i="5"/>
  <c r="E19" i="5" l="1"/>
  <c r="E22" i="5" s="1"/>
  <c r="E24" i="5" s="1"/>
  <c r="E48" i="5" s="1"/>
  <c r="I19" i="5"/>
  <c r="I22" i="5" s="1"/>
  <c r="I24" i="5" s="1"/>
  <c r="I48" i="5" s="1"/>
  <c r="G19" i="5"/>
  <c r="G22" i="5" s="1"/>
  <c r="G24" i="5" s="1"/>
  <c r="G48" i="5" s="1"/>
  <c r="K19" i="5"/>
  <c r="K22" i="5" s="1"/>
  <c r="K24" i="5" s="1"/>
  <c r="K48" i="5" s="1"/>
  <c r="K60" i="5" s="1"/>
  <c r="E36" i="5"/>
  <c r="K36" i="5"/>
  <c r="K53" i="5" s="1"/>
  <c r="G36" i="5" l="1"/>
  <c r="I36" i="5"/>
  <c r="I53" i="5" s="1"/>
  <c r="G60" i="5"/>
  <c r="G53" i="5"/>
  <c r="G55" i="5" s="1"/>
  <c r="G50" i="5"/>
  <c r="E60" i="5"/>
  <c r="E53" i="5"/>
  <c r="E55" i="5" s="1"/>
  <c r="E50" i="5"/>
  <c r="E45" i="1" l="1"/>
  <c r="I45" i="1"/>
  <c r="I26" i="1"/>
  <c r="G54" i="7" l="1"/>
  <c r="K54" i="7" l="1"/>
  <c r="I54" i="7"/>
  <c r="E54" i="7"/>
  <c r="Q19" i="3" l="1"/>
  <c r="O20" i="3"/>
  <c r="O19" i="3"/>
  <c r="M21" i="3"/>
  <c r="M22" i="3" s="1"/>
  <c r="M23" i="3" s="1"/>
  <c r="Q15" i="3"/>
  <c r="Q13" i="3"/>
  <c r="O15" i="3"/>
  <c r="O14" i="3"/>
  <c r="O13" i="3"/>
  <c r="M16" i="3"/>
  <c r="M17" i="3" s="1"/>
  <c r="O16" i="3"/>
  <c r="O17" i="3" s="1"/>
  <c r="Q20" i="2"/>
  <c r="O21" i="2"/>
  <c r="O20" i="2"/>
  <c r="M22" i="2"/>
  <c r="O22" i="2" s="1"/>
  <c r="Q22" i="2" s="1"/>
  <c r="Q16" i="2"/>
  <c r="Q14" i="2"/>
  <c r="O17" i="2"/>
  <c r="O16" i="2"/>
  <c r="O15" i="2"/>
  <c r="O14" i="2"/>
  <c r="M17" i="2"/>
  <c r="K96" i="5"/>
  <c r="K97" i="5" s="1"/>
  <c r="I96" i="5"/>
  <c r="I97" i="5" s="1"/>
  <c r="G96" i="5"/>
  <c r="G97" i="5" s="1"/>
  <c r="E96" i="5"/>
  <c r="E97" i="5" s="1"/>
  <c r="K63" i="1"/>
  <c r="I63" i="1"/>
  <c r="G63" i="1"/>
  <c r="E63" i="1"/>
  <c r="O23" i="2" l="1"/>
  <c r="O24" i="2" s="1"/>
  <c r="M23" i="2"/>
  <c r="M24" i="2" s="1"/>
  <c r="O21" i="3"/>
  <c r="K26" i="1"/>
  <c r="G26" i="1"/>
  <c r="E26" i="1"/>
  <c r="Q21" i="3" l="1"/>
  <c r="O22" i="3"/>
  <c r="O23" i="3" s="1"/>
  <c r="K75" i="5" l="1"/>
  <c r="G75" i="5"/>
  <c r="K65" i="1"/>
  <c r="I65" i="1"/>
  <c r="G65" i="1"/>
  <c r="K50" i="1"/>
  <c r="I50" i="1"/>
  <c r="G50" i="1"/>
  <c r="K45" i="1"/>
  <c r="G45" i="1"/>
  <c r="K17" i="1"/>
  <c r="I17" i="1"/>
  <c r="G17" i="1"/>
  <c r="K27" i="1" l="1"/>
  <c r="I27" i="1"/>
  <c r="G82" i="5"/>
  <c r="G85" i="5" s="1"/>
  <c r="K82" i="5"/>
  <c r="K85" i="5" s="1"/>
  <c r="G27" i="1"/>
  <c r="K51" i="1"/>
  <c r="K66" i="1" s="1"/>
  <c r="G51" i="1"/>
  <c r="G66" i="1" s="1"/>
  <c r="I51" i="1"/>
  <c r="I66" i="1" s="1"/>
  <c r="K87" i="5" l="1"/>
  <c r="K9" i="7"/>
  <c r="G87" i="5"/>
  <c r="G9" i="7"/>
  <c r="E50" i="1"/>
  <c r="G25" i="7" l="1"/>
  <c r="G35" i="7" s="1"/>
  <c r="K25" i="7"/>
  <c r="K35" i="7" s="1"/>
  <c r="G99" i="5"/>
  <c r="G111" i="5"/>
  <c r="G113" i="5" s="1"/>
  <c r="K99" i="5"/>
  <c r="K116" i="5" s="1"/>
  <c r="K111" i="5"/>
  <c r="K123" i="5" s="1"/>
  <c r="U14" i="2"/>
  <c r="K38" i="7" l="1"/>
  <c r="G38" i="7"/>
  <c r="G123" i="5"/>
  <c r="K15" i="2"/>
  <c r="Q15" i="2" s="1"/>
  <c r="Q17" i="2" s="1"/>
  <c r="G116" i="5"/>
  <c r="G118" i="5" s="1"/>
  <c r="S21" i="2"/>
  <c r="G61" i="7" l="1"/>
  <c r="G63" i="7" s="1"/>
  <c r="K61" i="7"/>
  <c r="K63" i="7" s="1"/>
  <c r="H17" i="3"/>
  <c r="E23" i="2" l="1"/>
  <c r="E24" i="2" l="1"/>
  <c r="S15" i="2" l="1"/>
  <c r="I75" i="5" l="1"/>
  <c r="I82" i="5" l="1"/>
  <c r="I85" i="5" s="1"/>
  <c r="I87" i="5" s="1"/>
  <c r="I111" i="5" s="1"/>
  <c r="K14" i="3" l="1"/>
  <c r="Q14" i="3" s="1"/>
  <c r="I9" i="7"/>
  <c r="I25" i="7" s="1"/>
  <c r="I35" i="7" s="1"/>
  <c r="I99" i="5"/>
  <c r="I116" i="5" s="1"/>
  <c r="K20" i="3"/>
  <c r="Q20" i="3" s="1"/>
  <c r="E17" i="1"/>
  <c r="K17" i="2" l="1"/>
  <c r="K18" i="2" s="1"/>
  <c r="K22" i="3"/>
  <c r="E51" i="1"/>
  <c r="E27" i="1"/>
  <c r="K23" i="3" l="1"/>
  <c r="Q23" i="3" s="1"/>
  <c r="Q22" i="3"/>
  <c r="K67" i="1"/>
  <c r="G67" i="1"/>
  <c r="E16" i="3" l="1"/>
  <c r="E17" i="3" s="1"/>
  <c r="I17" i="2"/>
  <c r="I18" i="2" s="1"/>
  <c r="I22" i="3"/>
  <c r="I23" i="3" s="1"/>
  <c r="G22" i="3"/>
  <c r="G23" i="3" s="1"/>
  <c r="E22" i="3"/>
  <c r="I16" i="3"/>
  <c r="I17" i="3" s="1"/>
  <c r="G16" i="3"/>
  <c r="G17" i="3" s="1"/>
  <c r="I23" i="2"/>
  <c r="I24" i="2" s="1"/>
  <c r="G23" i="2"/>
  <c r="G17" i="2"/>
  <c r="G18" i="2" s="1"/>
  <c r="E17" i="2"/>
  <c r="O18" i="2" s="1"/>
  <c r="K16" i="3"/>
  <c r="I38" i="7"/>
  <c r="I61" i="7" s="1"/>
  <c r="I63" i="7" s="1"/>
  <c r="K17" i="3" l="1"/>
  <c r="Q17" i="3" s="1"/>
  <c r="Q16" i="3"/>
  <c r="E18" i="2"/>
  <c r="M18" i="2"/>
  <c r="Q18" i="2"/>
  <c r="G24" i="2"/>
  <c r="E23" i="3"/>
  <c r="U20" i="2"/>
  <c r="U16" i="2"/>
  <c r="I64" i="7"/>
  <c r="S17" i="2"/>
  <c r="S18" i="2" s="1"/>
  <c r="U15" i="2" l="1"/>
  <c r="U17" i="2" s="1"/>
  <c r="U18" i="2" s="1"/>
  <c r="S23" i="2"/>
  <c r="S24" i="2" s="1"/>
  <c r="I67" i="1" l="1"/>
  <c r="Q24" i="3"/>
  <c r="E65" i="1" l="1"/>
  <c r="U22" i="2"/>
  <c r="E66" i="1" l="1"/>
  <c r="E67" i="1" s="1"/>
  <c r="E75" i="5" l="1"/>
  <c r="E82" i="5" s="1"/>
  <c r="E85" i="5" s="1"/>
  <c r="E9" i="7" l="1"/>
  <c r="E87" i="5"/>
  <c r="E25" i="7" l="1"/>
  <c r="E35" i="7" s="1"/>
  <c r="E111" i="5"/>
  <c r="E99" i="5"/>
  <c r="E116" i="5" l="1"/>
  <c r="E118" i="5" s="1"/>
  <c r="E113" i="5"/>
  <c r="E123" i="5"/>
  <c r="K21" i="2"/>
  <c r="Q21" i="2" s="1"/>
  <c r="Q23" i="2" s="1"/>
  <c r="Q24" i="2" s="1"/>
  <c r="U21" i="2" l="1"/>
  <c r="K23" i="2"/>
  <c r="K24" i="2" s="1"/>
  <c r="U23" i="2" l="1"/>
  <c r="U24" i="2" s="1"/>
  <c r="U25" i="2" s="1"/>
  <c r="K25" i="2" l="1"/>
  <c r="E38" i="7"/>
  <c r="E61" i="7" s="1"/>
  <c r="E63" i="7" s="1"/>
  <c r="E64" i="7" s="1"/>
</calcChain>
</file>

<file path=xl/sharedStrings.xml><?xml version="1.0" encoding="utf-8"?>
<sst xmlns="http://schemas.openxmlformats.org/spreadsheetml/2006/main" count="353" uniqueCount="191">
  <si>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</si>
  <si>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</si>
  <si>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</si>
  <si>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</si>
  <si>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</si>
  <si>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</si>
  <si>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</si>
  <si>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</si>
  <si>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</si>
  <si>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</si>
  <si>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</si>
  <si>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</si>
  <si>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</si>
  <si>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</si>
  <si>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</si>
  <si>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</si>
  <si>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</si>
  <si>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</si>
  <si>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</si>
  <si>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</si>
  <si>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</si>
  <si>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</si>
  <si>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</si>
  <si>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</si>
  <si>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</si>
  <si>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</si>
  <si>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</si>
  <si>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</si>
  <si>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</si>
  <si>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</si>
  <si>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</si>
  <si>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</si>
  <si>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</si>
  <si>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</si>
  <si>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</si>
  <si>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</si>
  <si>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</si>
  <si>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</si>
  <si>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</si>
  <si>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</si>
  <si>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</si>
  <si>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</si>
  <si>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</si>
  <si>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</si>
  <si>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</si>
  <si>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</si>
  <si>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</si>
  <si>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</si>
  <si>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</si>
  <si>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</si>
  <si>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</si>
  <si>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</si>
  <si>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</si>
  <si>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</si>
  <si>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</si>
  <si>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</si>
  <si>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</si>
  <si>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</si>
  <si>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</si>
  <si>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</si>
  <si>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</si>
  <si>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</si>
  <si>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</si>
  <si>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</si>
  <si>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</si>
  <si>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</si>
  <si>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</si>
  <si>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</si>
  <si>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</si>
  <si>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</si>
  <si>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</si>
  <si>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</si>
  <si>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</si>
  <si>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</si>
  <si>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</si>
  <si>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</si>
  <si>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</si>
  <si>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</si>
  <si>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</si>
  <si>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</si>
  <si>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</si>
  <si>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</si>
  <si>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</si>
  <si>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</si>
  <si>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</si>
  <si>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</si>
  <si>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</si>
  <si>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</si>
  <si>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</si>
  <si>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</si>
  <si>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</si>
  <si>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</si>
  <si>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</si>
  <si>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</si>
  <si>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</si>
  <si>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</si>
  <si>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</si>
  <si>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/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</si>
  <si>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</si>
  <si>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</si>
  <si>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</si>
  <si>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</si>
  <si>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</si>
  <si>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</si>
  <si>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</si>
  <si>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</si>
  <si>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</si>
  <si>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paid for acquisition of property, plant and equipment</t>
  </si>
  <si>
    <t>Cash received from interest income</t>
  </si>
  <si>
    <t>Cash flows from financing activities</t>
  </si>
  <si>
    <t>Cash paid for lease liabilities</t>
  </si>
  <si>
    <t>Cash and cash equivalents at beginning of period</t>
  </si>
  <si>
    <t>Cash and cash equivalents at end of period</t>
  </si>
  <si>
    <t>Supplemental cash flows information:</t>
  </si>
  <si>
    <t>Non-cash items</t>
  </si>
  <si>
    <t>2, 3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</si>
  <si>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</si>
  <si>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</si>
  <si>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</si>
  <si>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</si>
  <si>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>Retained earnings (Deficits)</t>
  </si>
  <si>
    <t xml:space="preserve">   Unappropriated </t>
  </si>
  <si>
    <t xml:space="preserve">   Gain on fair value adjustments of financial assets</t>
  </si>
  <si>
    <t xml:space="preserve">Cash paid for acquisition of intangible assets </t>
  </si>
  <si>
    <t>Balance as at 1 January 2024</t>
  </si>
  <si>
    <t xml:space="preserve">   operating assets and liabilities</t>
  </si>
  <si>
    <t>Cash received from disposal of equipment</t>
  </si>
  <si>
    <t>Loss attributable to:</t>
  </si>
  <si>
    <t xml:space="preserve">Loss from operating activities before changes in </t>
  </si>
  <si>
    <t>The accompanying condensed notes to interim financial statements are an integral part of the financial statements.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</si>
  <si>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</si>
  <si>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</si>
  <si>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</si>
  <si>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</si>
  <si>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</si>
  <si>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</si>
  <si>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</si>
  <si>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>value of debt instruments</t>
  </si>
  <si>
    <t xml:space="preserve">   at fair value through</t>
  </si>
  <si>
    <t xml:space="preserve">other comprehensive income </t>
  </si>
  <si>
    <t>Total other</t>
  </si>
  <si>
    <t>components of</t>
  </si>
  <si>
    <t>Other comprehensive income</t>
  </si>
  <si>
    <t>Other components of equity</t>
  </si>
  <si>
    <t xml:space="preserve">      other comprehensive income</t>
  </si>
  <si>
    <t>31 December 2024</t>
  </si>
  <si>
    <t>Balance as at 1 January 2025</t>
  </si>
  <si>
    <t>Cash received from sales of investment in debt securities</t>
  </si>
  <si>
    <t xml:space="preserve">   Increase in liabilities from acquisition of property, </t>
  </si>
  <si>
    <t xml:space="preserve">      plant and equipment and intangible assets</t>
  </si>
  <si>
    <t xml:space="preserve">Bank overdrafts and short-term loans from </t>
  </si>
  <si>
    <t xml:space="preserve">   financial institutions</t>
  </si>
  <si>
    <t>2, 10</t>
  </si>
  <si>
    <t>Trade and other current receivables</t>
  </si>
  <si>
    <t>Trade and other current payables</t>
  </si>
  <si>
    <t>Non-current provision for employee benefits</t>
  </si>
  <si>
    <t xml:space="preserve">   Interest on investment in government bonds</t>
  </si>
  <si>
    <t xml:space="preserve">   short-term loans from financial institutions </t>
  </si>
  <si>
    <t xml:space="preserve">Increase in bank overdrafts and </t>
  </si>
  <si>
    <t>Gain on changes in value of debt instruments</t>
  </si>
  <si>
    <t xml:space="preserve">   Increase in value of investments measured at fair value through </t>
  </si>
  <si>
    <r>
      <rPr>
        <strike/>
        <sz val="11"/>
        <rFont val="Arial"/>
        <family val="2"/>
      </rPr>
      <t xml:space="preserve">Gain </t>
    </r>
    <r>
      <rPr>
        <sz val="11"/>
        <rFont val="Arial"/>
        <family val="2"/>
      </rPr>
      <t>on changes in</t>
    </r>
  </si>
  <si>
    <t xml:space="preserve">   Gain on sales and write-off of assets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</si>
  <si>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</si>
  <si>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</si>
  <si>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</si>
  <si>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</si>
  <si>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Net cash flows from (used in) investing activities</t>
  </si>
  <si>
    <t>Net cash flows from (used in) financing activities</t>
  </si>
  <si>
    <t>Loss before income tax</t>
  </si>
  <si>
    <t xml:space="preserve">   Reversal of expected credit losses</t>
  </si>
  <si>
    <t xml:space="preserve">   Reversal of diminution in value of inventories</t>
  </si>
  <si>
    <t xml:space="preserve">   Employee benefits expenses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</si>
  <si>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</si>
  <si>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</si>
  <si>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</si>
  <si>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</si>
  <si>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</si>
  <si>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</si>
  <si>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</si>
  <si>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   Cash received from refund of corporate income tax</t>
  </si>
  <si>
    <t xml:space="preserve">   Cash paid for corporate income tax</t>
  </si>
  <si>
    <t xml:space="preserve">   Gain on lease modification and cancellation</t>
  </si>
  <si>
    <t>Income tax revenue (expenses)</t>
  </si>
  <si>
    <t xml:space="preserve">   (Gain) loss from inventories counting and damaged inventories</t>
  </si>
  <si>
    <t xml:space="preserve">   Unrealised (gain) loss on exchange rate</t>
  </si>
  <si>
    <t>Cash paid for interest expenses</t>
  </si>
  <si>
    <t>Expected credit losses (reversal)</t>
  </si>
  <si>
    <t xml:space="preserve">   Decrease in right-of-use assets from lease modification</t>
  </si>
  <si>
    <t xml:space="preserve">   Decrease in lease liabilities from lease modification </t>
  </si>
  <si>
    <t xml:space="preserve">      and/or lease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</si>
</sst>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&quot;฿t&quot;#,##0_);[Red]&quot;(฿t&quot;#,##0\)"/>
    <numFmt numFmtId="173" formatCode="[$USD]\ #,##0"/>
    <numFmt numFmtId="174" formatCode="General_)"/>
    <numFmt numFmtId="175" formatCode="##.\ \ "/>
    <numFmt numFmtId="176" formatCode="0.0%;\(0.0%\)"/>
    <numFmt numFmtId="177" formatCode="[$-1010000]d/m/yy;@"/>
    <numFmt numFmtId="178" formatCode="&quot;฿&quot;\t#,##0_);[Red]\(&quot;฿&quot;\t#,##0\)"/>
    <numFmt numFmtId="179" formatCode="_-* #,##0_-;\-* #,##0_-;_-* \-_-;_-@_-"/>
    <numFmt numFmtId="180" formatCode="_ * #,##0_)\ _฿_ ;_ * \(#,##0\)\ _฿_ ;_ * &quot;-&quot;_)\ _฿_ ;_ @_ "/>
    <numFmt numFmtId="181" formatCode="##.&quot;  &quot;"/>
    <numFmt numFmtId="182" formatCode="#,##0.00_ ;[Red]\(#,##0.00\)"/>
    <numFmt numFmtId="183" formatCode="_ * #,##0_)\ _฿_ ;_ * \(#,##0&quot;) &quot;_฿_ ;_ * \-_)\ _฿_ ;_ @_ "/>
    <numFmt numFmtId="184" formatCode="_(* #,##0.00_);_(* \(#,##0.00\);_(* \-??_);_(@_)"/>
    <numFmt numFmtId="185" formatCode="#,##0.00;\(#,##0.00\)"/>
    <numFmt numFmtId="186" formatCode="#,##0&quot; FB&quot;;[Red]\-#,##0&quot; FB&quot;"/>
    <numFmt numFmtId="187" formatCode="_-&quot;£&quot;* #,##0_-;\-&quot;£&quot;* #,##0_-;_-&quot;£&quot;* &quot;-&quot;_-;_-@_-"/>
    <numFmt numFmtId="188" formatCode="_-* #,##0.00_-;\-* #,##0.00_-;_-* &quot;0&quot;??_-;_-@_-"/>
    <numFmt numFmtId="189" formatCode="_-&quot;£&quot;* #,##0.00_-;\-&quot;£&quot;* #,##0.00_-;_-&quot;£&quot;* &quot;-&quot;??_-;_-@_-"/>
    <numFmt numFmtId="190" formatCode="_-&quot;$&quot;* #,##0.00_-;\-&quot;$&quot;* #,##0.00_-;_-&quot;$&quot;* &quot;-&quot;??_-;_-@_-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&quot;?&quot;* #,##0.00_-;\-&quot;?&quot;* #,##0.00_-;_-&quot;?&quot;* &quot;-&quot;??_-;_-@_-"/>
    <numFmt numFmtId="194" formatCode="dd/mmm/yy_)"/>
    <numFmt numFmtId="195" formatCode="_(* #,##0.00_);_(* \(\ #,##0.00\ \);_(* &quot;-&quot;??_);_(\ @_ \)"/>
    <numFmt numFmtId="196" formatCode="[$-1010409]d\ mmm\ yy;@"/>
    <numFmt numFmtId="197" formatCode="&quot;$&quot;#,##0_);&quot;($&quot;#,##0\)"/>
    <numFmt numFmtId="198" formatCode="#,###,##0.00;\(#,###,##0.00\)"/>
    <numFmt numFmtId="199" formatCode="_-&quot;$&quot;* #,##0_-;\-&quot;$&quot;* #,##0_-;_-&quot;$&quot;* &quot;-&quot;_-;_-@_-"/>
    <numFmt numFmtId="200" formatCode="_-* #,##0.00&quot; F&quot;_-;\-* #,##0.00&quot; F&quot;_-;_-* &quot;-&quot;??&quot; F&quot;_-;_-@_-"/>
    <numFmt numFmtId="201" formatCode="&quot;\&quot;#,##0;[Red]&quot;\&quot;\-#,##0"/>
    <numFmt numFmtId="202" formatCode="&quot;ว ดดดด ค.ศ. คคคค&quot;"/>
    <numFmt numFmtId="203" formatCode="[$-409]dd/mmm/yy;@"/>
    <numFmt numFmtId="204" formatCode="#,##0\ &quot;FB&quot;;[Red]\-#,##0\ &quot;FB&quot;"/>
    <numFmt numFmtId="205" formatCode="0.00_)"/>
    <numFmt numFmtId="206" formatCode="0;[Red]\-0"/>
    <numFmt numFmtId="207" formatCode="#.&quot;  &quot;"/>
    <numFmt numFmtId="208" formatCode="#,###.00%;\(#,##0.00%\)"/>
    <numFmt numFmtId="209" formatCode="&quot;ว&quot;\ &quot;ด&quot;&quot;ด&quot;&quot;ด&quot;&quot;ด&quot;\ &quot;ค.ศ.&quot;\ &quot;ค&quot;&quot;ค&quot;&quot;ค&quot;&quot;ค&quot;"/>
    <numFmt numFmtId="210" formatCode="#,##0.0_);\(#,##0.0\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d\ mmm\ yy;@"/>
    <numFmt numFmtId="223" formatCode="&quot;$&quot;#,###,##0.00;\(&quot;$&quot;#,###,##0.00\)"/>
    <numFmt numFmtId="224" formatCode="_(* #,##0.0000_);_(* \(#,##0.0000\);_(* &quot;-&quot;??_);_(@_)"/>
    <numFmt numFmtId="225" formatCode="&quot;ฃ&quot;#,##0;\-&quot;ฃ&quot;#,##0"/>
    <numFmt numFmtId="226" formatCode="#,##0;[Red]\(#,##0\)"/>
    <numFmt numFmtId="227" formatCode="_-&quot;Dfl.&quot;\ * #,##0_-;_-&quot;Dfl.&quot;\ * #,##0\-;_-&quot;Dfl.&quot;\ 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_(* #,##0.0_);_(* \(#,##0.0\);_(* &quot;-&quot;??_);_(@_)"/>
    <numFmt numFmtId="237" formatCode="#,##0&quot;£&quot;_);[Red]\(#,##0&quot;£&quot;\)"/>
    <numFmt numFmtId="238" formatCode="#,##0\ &quot; &quot;;\(#,##0\)\ ;&quot;—&quot;&quot; &quot;&quot; &quot;&quot; &quot;&quot; &quot;"/>
    <numFmt numFmtId="239" formatCode="#,##0.00&quot;£&quot;_);[Red]\(#,##0.00&quot;£&quot;\)"/>
    <numFmt numFmtId="240" formatCode="\$#,##0_);&quot;($&quot;#,##0\)"/>
    <numFmt numFmtId="241" formatCode="[$-409]d\-mmm\-yy;@"/>
    <numFmt numFmtId="242" formatCode="[$-409]dd\-mmm\-yy;@"/>
    <numFmt numFmtId="243" formatCode="dd\-mmm\-yy_)"/>
    <numFmt numFmtId="244" formatCode="&quot;$&quot;#.;\(&quot;$&quot;#,\)"/>
    <numFmt numFmtId="245" formatCode="\$#,###,##0.00;\(\$#,###,##0.00\)"/>
    <numFmt numFmtId="246" formatCode="_-* #,##0.00\ _€_-;\-* #,##0.00\ _€_-;_-* &quot;-&quot;??\ _€_-;_-@_-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0"/>
      <name val="Book Antiqua"/>
      <family val="1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trike/>
      <sz val="11"/>
      <name val="Arial"/>
      <family val="2"/>
    </font>
    <font>
      <sz val="11"/>
      <color rgb="FFFFFF00"/>
      <name val="Arial"/>
      <family val="2"/>
    </font>
    <font>
      <strike/>
      <sz val="11"/>
      <color rgb="FFFF0000"/>
      <name val="Arial"/>
      <family val="2"/>
    </font>
    <font>
      <b/>
      <strike/>
      <sz val="11"/>
      <color rgb="FFFF0000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n">
        <color indexed="64"/>
      </bottom>
      <diagonal/>
    </border>
  </borders>
  <cellStyleXfs count="1865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35" fillId="4" borderId="0" applyNumberFormat="0" applyBorder="0" applyAlignment="0" applyProtection="0"/>
    <xf numFmtId="0" fontId="15" fillId="0" borderId="20" applyNumberFormat="0" applyFill="0" applyAlignment="0" applyProtection="0"/>
    <xf numFmtId="166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6" fillId="12" borderId="0" applyNumberFormat="0" applyBorder="0" applyAlignment="0" applyProtection="0"/>
    <xf numFmtId="0" fontId="48" fillId="25" borderId="0" applyNumberFormat="0" applyBorder="0" applyAlignment="0" applyProtection="0"/>
    <xf numFmtId="187" fontId="32" fillId="0" borderId="0" applyFont="0" applyFill="0" applyBorder="0" applyAlignment="0" applyProtection="0"/>
    <xf numFmtId="183" fontId="29" fillId="0" borderId="0" applyFill="0" applyBorder="0" applyAlignment="0" applyProtection="0"/>
    <xf numFmtId="168" fontId="1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37" fontId="53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31" fillId="0" borderId="0" applyNumberFormat="0" applyAlignment="0"/>
    <xf numFmtId="0" fontId="29" fillId="0" borderId="0">
      <alignment horizontal="centerContinuous" vertical="center"/>
    </xf>
    <xf numFmtId="0" fontId="26" fillId="7" borderId="0" applyNumberFormat="0" applyBorder="0" applyAlignment="0" applyProtection="0"/>
    <xf numFmtId="0" fontId="35" fillId="3" borderId="0" applyNumberFormat="0" applyBorder="0" applyAlignment="0" applyProtection="0"/>
    <xf numFmtId="0" fontId="1" fillId="37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0" fontId="1" fillId="0" borderId="0"/>
    <xf numFmtId="0" fontId="34" fillId="30" borderId="0"/>
    <xf numFmtId="0" fontId="77" fillId="0" borderId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14" fontId="75" fillId="0" borderId="0">
      <alignment horizontal="center" wrapText="1"/>
      <protection locked="0"/>
    </xf>
    <xf numFmtId="0" fontId="26" fillId="51" borderId="0" applyNumberFormat="0" applyBorder="0" applyAlignment="0" applyProtection="0"/>
    <xf numFmtId="0" fontId="69" fillId="21" borderId="19" applyNumberFormat="0" applyAlignment="0" applyProtection="0"/>
    <xf numFmtId="166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0" fontId="13" fillId="0" borderId="7" applyNumberFormat="0" applyFill="0" applyAlignment="0" applyProtection="0"/>
    <xf numFmtId="183" fontId="28" fillId="0" borderId="0" applyFill="0" applyBorder="0" applyAlignment="0" applyProtection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1" fillId="40" borderId="0" applyNumberFormat="0" applyBorder="0" applyAlignment="0" applyProtection="0"/>
    <xf numFmtId="0" fontId="26" fillId="7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81" fontId="34" fillId="0" borderId="0"/>
    <xf numFmtId="0" fontId="1" fillId="36" borderId="0" applyNumberFormat="0" applyBorder="0" applyAlignment="0" applyProtection="0"/>
    <xf numFmtId="0" fontId="37" fillId="29" borderId="0" applyNumberFormat="0" applyBorder="0" applyAlignment="0" applyProtection="0"/>
    <xf numFmtId="0" fontId="40" fillId="0" borderId="16" applyNumberFormat="0" applyFill="0" applyAlignment="0" applyProtection="0"/>
    <xf numFmtId="0" fontId="26" fillId="41" borderId="0" applyNumberFormat="0" applyBorder="0" applyAlignment="0" applyProtection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6" fillId="22" borderId="0" applyNumberFormat="0" applyBorder="0" applyAlignment="0" applyProtection="0"/>
    <xf numFmtId="0" fontId="28" fillId="8" borderId="0" applyNumberFormat="0" applyBorder="0" applyAlignment="0" applyProtection="0"/>
    <xf numFmtId="0" fontId="88" fillId="0" borderId="32" applyNumberFormat="0" applyFill="0" applyAlignment="0" applyProtection="0"/>
    <xf numFmtId="193" fontId="32" fillId="0" borderId="0" applyFont="0" applyFill="0" applyBorder="0" applyAlignment="0" applyProtection="0"/>
    <xf numFmtId="0" fontId="37" fillId="23" borderId="0" applyNumberFormat="0" applyBorder="0" applyAlignment="0" applyProtection="0"/>
    <xf numFmtId="177" fontId="29" fillId="0" borderId="0"/>
    <xf numFmtId="0" fontId="1" fillId="0" borderId="0"/>
    <xf numFmtId="0" fontId="29" fillId="0" borderId="0"/>
    <xf numFmtId="0" fontId="39" fillId="0" borderId="0"/>
    <xf numFmtId="43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201" fontId="77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0" fontId="37" fillId="3" borderId="0" applyNumberFormat="0" applyBorder="0" applyAlignment="0" applyProtection="0"/>
    <xf numFmtId="0" fontId="1" fillId="57" borderId="0" applyNumberFormat="0" applyBorder="0" applyAlignment="0" applyProtection="0"/>
    <xf numFmtId="0" fontId="48" fillId="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183" fontId="29" fillId="0" borderId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48" fillId="19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36" fillId="5" borderId="0" applyNumberFormat="0" applyBorder="0" applyAlignment="0" applyProtection="0"/>
    <xf numFmtId="43" fontId="29" fillId="0" borderId="0" applyFont="0" applyFill="0" applyBorder="0" applyAlignment="0" applyProtection="0"/>
    <xf numFmtId="0" fontId="102" fillId="9" borderId="17" applyNumberFormat="0" applyAlignment="0" applyProtection="0"/>
    <xf numFmtId="0" fontId="1" fillId="57" borderId="0" applyNumberFormat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" fillId="0" borderId="0"/>
    <xf numFmtId="0" fontId="28" fillId="0" borderId="0"/>
    <xf numFmtId="179" fontId="28" fillId="0" borderId="0" applyFill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4" borderId="0" applyNumberFormat="0" applyBorder="0" applyAlignment="0" applyProtection="0"/>
    <xf numFmtId="0" fontId="28" fillId="32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48" fillId="16" borderId="0" applyNumberFormat="0" applyBorder="0" applyAlignment="0" applyProtection="0"/>
    <xf numFmtId="166" fontId="29" fillId="0" borderId="0" applyFont="0" applyFill="0" applyBorder="0" applyAlignment="0" applyProtection="0"/>
    <xf numFmtId="0" fontId="26" fillId="22" borderId="0" applyNumberFormat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7" fillId="28" borderId="0" applyNumberFormat="0" applyBorder="0" applyAlignment="0" applyProtection="0"/>
    <xf numFmtId="184" fontId="56" fillId="0" borderId="24">
      <alignment horizontal="right" vertical="center"/>
    </xf>
    <xf numFmtId="179" fontId="29" fillId="0" borderId="0" applyFill="0" applyBorder="0" applyAlignment="0" applyProtection="0"/>
    <xf numFmtId="186" fontId="32" fillId="0" borderId="0"/>
    <xf numFmtId="0" fontId="29" fillId="0" borderId="0"/>
    <xf numFmtId="212" fontId="32" fillId="0" borderId="0"/>
    <xf numFmtId="0" fontId="26" fillId="42" borderId="0" applyNumberFormat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0" fontId="22" fillId="48" borderId="12" applyNumberFormat="0" applyAlignment="0" applyProtection="0"/>
    <xf numFmtId="179" fontId="28" fillId="0" borderId="0" applyFill="0" applyBorder="0" applyAlignment="0" applyProtection="0"/>
    <xf numFmtId="0" fontId="1" fillId="34" borderId="0" applyNumberFormat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6" borderId="0" applyNumberFormat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9" fillId="0" borderId="0"/>
    <xf numFmtId="180" fontId="32" fillId="0" borderId="0" applyFont="0" applyFill="0" applyBorder="0" applyAlignment="0" applyProtection="0"/>
    <xf numFmtId="213" fontId="32" fillId="0" borderId="0"/>
    <xf numFmtId="43" fontId="29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10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7" fillId="14" borderId="0" applyNumberFormat="0" applyBorder="0" applyAlignment="0" applyProtection="0"/>
    <xf numFmtId="0" fontId="101" fillId="0" borderId="0" applyNumberFormat="0" applyFill="0" applyBorder="0" applyAlignment="0" applyProtection="0">
      <alignment horizontal="left"/>
    </xf>
    <xf numFmtId="0" fontId="34" fillId="0" borderId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25" fillId="0" borderId="14" applyNumberFormat="0" applyFill="0" applyAlignment="0" applyProtection="0"/>
    <xf numFmtId="184" fontId="56" fillId="0" borderId="24">
      <alignment horizontal="right" vertical="center"/>
    </xf>
    <xf numFmtId="0" fontId="101" fillId="0" borderId="0"/>
    <xf numFmtId="0" fontId="10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45" borderId="0" applyNumberFormat="0" applyBorder="0" applyAlignment="0" applyProtection="0"/>
    <xf numFmtId="0" fontId="63" fillId="0" borderId="0"/>
    <xf numFmtId="0" fontId="63" fillId="0" borderId="0"/>
    <xf numFmtId="37" fontId="51" fillId="0" borderId="0"/>
    <xf numFmtId="0" fontId="35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6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9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37" fontId="51" fillId="0" borderId="0"/>
    <xf numFmtId="0" fontId="29" fillId="0" borderId="0">
      <alignment vertical="justify"/>
    </xf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0" fontId="22" fillId="48" borderId="12" applyNumberFormat="0" applyAlignment="0" applyProtection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0" fillId="10" borderId="9" applyNumberFormat="0" applyAlignment="0" applyProtection="0"/>
    <xf numFmtId="37" fontId="51" fillId="0" borderId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26" fillId="13" borderId="0" applyNumberFormat="0" applyBorder="0" applyAlignment="0" applyProtection="0"/>
    <xf numFmtId="179" fontId="28" fillId="0" borderId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1" fillId="20" borderId="0" applyNumberFormat="0" applyBorder="0" applyAlignment="0" applyProtection="0"/>
    <xf numFmtId="37" fontId="51" fillId="0" borderId="0"/>
    <xf numFmtId="0" fontId="35" fillId="3" borderId="0" applyNumberFormat="0" applyBorder="0" applyAlignment="0" applyProtection="0"/>
    <xf numFmtId="179" fontId="28" fillId="0" borderId="0" applyFill="0" applyBorder="0" applyAlignment="0" applyProtection="0"/>
    <xf numFmtId="0" fontId="82" fillId="52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0" fontId="1" fillId="36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37" fontId="51" fillId="0" borderId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0"/>
    <xf numFmtId="0" fontId="48" fillId="23" borderId="0" applyNumberFormat="0" applyBorder="0" applyAlignment="0" applyProtection="0"/>
    <xf numFmtId="0" fontId="29" fillId="0" borderId="0"/>
    <xf numFmtId="0" fontId="101" fillId="0" borderId="0"/>
    <xf numFmtId="209" fontId="85" fillId="0" borderId="0" applyFont="0" applyFill="0" applyBorder="0" applyAlignment="0" applyProtection="0"/>
    <xf numFmtId="177" fontId="2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01" fillId="0" borderId="0"/>
    <xf numFmtId="168" fontId="61" fillId="0" borderId="0" applyFont="0" applyFill="0" applyBorder="0" applyAlignment="0" applyProtection="0"/>
    <xf numFmtId="0" fontId="101" fillId="0" borderId="0"/>
    <xf numFmtId="0" fontId="29" fillId="0" borderId="0"/>
    <xf numFmtId="179" fontId="29" fillId="0" borderId="0" applyFill="0" applyBorder="0" applyAlignment="0" applyProtection="0"/>
    <xf numFmtId="0" fontId="59" fillId="0" borderId="25" applyFill="0">
      <alignment horizontal="center"/>
      <protection locked="0"/>
    </xf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01" fillId="0" borderId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177" fontId="29" fillId="0" borderId="0">
      <alignment vertical="justify"/>
    </xf>
    <xf numFmtId="0" fontId="1" fillId="46" borderId="0" applyNumberFormat="0" applyBorder="0" applyAlignment="0" applyProtection="0"/>
    <xf numFmtId="0" fontId="26" fillId="60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0" fontId="101" fillId="0" borderId="0"/>
    <xf numFmtId="0" fontId="1" fillId="0" borderId="0"/>
    <xf numFmtId="0" fontId="34" fillId="65" borderId="0"/>
    <xf numFmtId="0" fontId="37" fillId="56" borderId="0" applyNumberFormat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210" fontId="1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01" fillId="0" borderId="0"/>
    <xf numFmtId="0" fontId="29" fillId="0" borderId="0"/>
    <xf numFmtId="39" fontId="78" fillId="0" borderId="0"/>
    <xf numFmtId="183" fontId="28" fillId="0" borderId="0" applyFill="0" applyBorder="0" applyAlignment="0" applyProtection="0"/>
    <xf numFmtId="0" fontId="26" fillId="7" borderId="0" applyNumberFormat="0" applyBorder="0" applyAlignment="0" applyProtection="0"/>
    <xf numFmtId="183" fontId="28" fillId="0" borderId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37" fillId="4" borderId="0" applyNumberFormat="0" applyBorder="0" applyAlignment="0" applyProtection="0"/>
    <xf numFmtId="173" fontId="32" fillId="0" borderId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0" fontId="1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192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6" fillId="43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78" fillId="0" borderId="0"/>
    <xf numFmtId="0" fontId="37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48" fillId="17" borderId="0" applyNumberFormat="0" applyBorder="0" applyAlignment="0" applyProtection="0"/>
    <xf numFmtId="179" fontId="29" fillId="0" borderId="0" applyFill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8" fillId="0" borderId="0" applyFill="0" applyBorder="0" applyAlignment="0" applyProtection="0"/>
    <xf numFmtId="188" fontId="32" fillId="0" borderId="0" applyFont="0" applyFill="0" applyBorder="0" applyAlignment="0" applyProtection="0"/>
    <xf numFmtId="37" fontId="55" fillId="47" borderId="0" applyNumberFormat="0" applyBorder="0" applyAlignment="0" applyProtection="0"/>
    <xf numFmtId="0" fontId="29" fillId="0" borderId="0"/>
    <xf numFmtId="0" fontId="29" fillId="0" borderId="0"/>
    <xf numFmtId="166" fontId="8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9" fontId="81" fillId="0" borderId="0" applyFont="0" applyFill="0" applyBorder="0" applyAlignment="0" applyProtection="0"/>
    <xf numFmtId="0" fontId="29" fillId="0" borderId="0"/>
    <xf numFmtId="0" fontId="60" fillId="0" borderId="23" applyNumberFormat="0" applyFill="0" applyAlignment="0" applyProtection="0"/>
    <xf numFmtId="0" fontId="26" fillId="51" borderId="0" applyNumberFormat="0" applyBorder="0" applyAlignment="0" applyProtection="0"/>
    <xf numFmtId="0" fontId="110" fillId="63" borderId="0" applyNumberFormat="0" applyBorder="0" applyAlignment="0" applyProtection="0"/>
    <xf numFmtId="0" fontId="32" fillId="0" borderId="0"/>
    <xf numFmtId="0" fontId="122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1" fillId="37" borderId="0" applyNumberFormat="0" applyBorder="0" applyAlignment="0" applyProtection="0"/>
    <xf numFmtId="0" fontId="37" fillId="56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166" fontId="32" fillId="0" borderId="0" applyFont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29" fillId="0" borderId="0">
      <alignment vertical="justify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16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166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42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219" fontId="29" fillId="0" borderId="0" applyFont="0" applyFill="0" applyBorder="0" applyAlignment="0" applyProtection="0"/>
    <xf numFmtId="0" fontId="48" fillId="17" borderId="0" applyNumberFormat="0" applyBorder="0" applyAlignment="0" applyProtection="0"/>
    <xf numFmtId="0" fontId="26" fillId="54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179" fontId="29" fillId="0" borderId="0" applyFill="0" applyBorder="0" applyAlignment="0" applyProtection="0"/>
    <xf numFmtId="168" fontId="80" fillId="0" borderId="0" applyFont="0" applyFill="0" applyBorder="0" applyAlignment="0" applyProtection="0"/>
    <xf numFmtId="0" fontId="125" fillId="0" borderId="0"/>
    <xf numFmtId="0" fontId="28" fillId="23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5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1" fillId="6" borderId="0" applyNumberFormat="0" applyBorder="0" applyAlignment="0" applyProtection="0"/>
    <xf numFmtId="0" fontId="110" fillId="5" borderId="0" applyNumberFormat="0" applyBorder="0" applyAlignment="0" applyProtection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76" fillId="0" borderId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37" fillId="56" borderId="0" applyNumberFormat="0" applyBorder="0" applyAlignment="0" applyProtection="0"/>
    <xf numFmtId="166" fontId="32" fillId="0" borderId="0" applyFont="0" applyFill="0" applyBorder="0" applyAlignment="0" applyProtection="0"/>
    <xf numFmtId="0" fontId="37" fillId="4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2" fillId="0" borderId="0" applyFont="0" applyFill="0" applyBorder="0" applyAlignment="0" applyProtection="0"/>
    <xf numFmtId="0" fontId="28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49" fontId="127" fillId="0" borderId="0" applyAlignment="0" applyProtection="0">
      <alignment horizontal="left"/>
    </xf>
    <xf numFmtId="0" fontId="109" fillId="0" borderId="0" applyNumberFormat="0" applyAlignment="0"/>
    <xf numFmtId="166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32" fillId="0" borderId="0" applyFont="0" applyFill="0" applyBorder="0" applyAlignment="0" applyProtection="0"/>
    <xf numFmtId="38" fontId="55" fillId="53" borderId="0" applyNumberFormat="0" applyBorder="0" applyAlignment="0" applyProtection="0"/>
    <xf numFmtId="0" fontId="1" fillId="6" borderId="0" applyNumberFormat="0" applyBorder="0" applyAlignment="0" applyProtection="0"/>
    <xf numFmtId="183" fontId="28" fillId="0" borderId="0" applyFill="0" applyBorder="0" applyAlignment="0" applyProtection="0"/>
    <xf numFmtId="166" fontId="32" fillId="0" borderId="0" applyFont="0" applyFill="0" applyBorder="0" applyAlignment="0" applyProtection="0"/>
    <xf numFmtId="166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83" fontId="29" fillId="0" borderId="0" applyFill="0" applyBorder="0" applyAlignment="0" applyProtection="0"/>
    <xf numFmtId="0" fontId="28" fillId="0" borderId="0"/>
    <xf numFmtId="0" fontId="1" fillId="20" borderId="0" applyNumberFormat="0" applyBorder="0" applyAlignment="0" applyProtection="0"/>
    <xf numFmtId="183" fontId="28" fillId="0" borderId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196" fontId="29" fillId="0" borderId="0" applyFont="0" applyFill="0" applyBorder="0" applyAlignment="0" applyProtection="0"/>
    <xf numFmtId="0" fontId="48" fillId="17" borderId="0" applyNumberFormat="0" applyBorder="0" applyAlignment="0" applyProtection="0"/>
    <xf numFmtId="187" fontId="32" fillId="0" borderId="0" applyFont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28" fillId="0" borderId="22">
      <alignment horizontal="center"/>
    </xf>
    <xf numFmtId="166" fontId="29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83" fontId="28" fillId="0" borderId="0" applyFill="0" applyBorder="0" applyAlignment="0" applyProtection="0"/>
    <xf numFmtId="197" fontId="67" fillId="0" borderId="29" applyAlignment="0" applyProtection="0"/>
    <xf numFmtId="179" fontId="28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4" fillId="0" borderId="34">
      <alignment horizontal="center"/>
    </xf>
    <xf numFmtId="0" fontId="82" fillId="52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48" fillId="16" borderId="0" applyNumberFormat="0" applyBorder="0" applyAlignment="0" applyProtection="0"/>
    <xf numFmtId="42" fontId="32" fillId="0" borderId="0" applyFont="0" applyFill="0" applyBorder="0" applyAlignment="0" applyProtection="0"/>
    <xf numFmtId="0" fontId="96" fillId="21" borderId="19" applyNumberFormat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37" fillId="56" borderId="0" applyNumberFormat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2" borderId="0" applyNumberFormat="0" applyBorder="0" applyAlignment="0" applyProtection="0"/>
    <xf numFmtId="18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179" fontId="29" fillId="0" borderId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37" fillId="4" borderId="0" applyNumberFormat="0" applyBorder="0" applyAlignment="0" applyProtection="0"/>
    <xf numFmtId="0" fontId="40" fillId="0" borderId="16" applyNumberFormat="0" applyFill="0" applyAlignment="0" applyProtection="0"/>
    <xf numFmtId="189" fontId="32" fillId="0" borderId="0" applyFont="0" applyFill="0" applyBorder="0" applyAlignment="0" applyProtection="0"/>
    <xf numFmtId="0" fontId="59" fillId="62" borderId="0">
      <alignment horizontal="right"/>
    </xf>
    <xf numFmtId="183" fontId="28" fillId="0" borderId="0" applyFill="0" applyBorder="0" applyAlignment="0" applyProtection="0"/>
    <xf numFmtId="0" fontId="29" fillId="0" borderId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37" fontId="55" fillId="0" borderId="0"/>
    <xf numFmtId="189" fontId="32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8" borderId="0" applyNumberFormat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44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8" fillId="2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57" borderId="0" applyNumberFormat="0" applyBorder="0" applyAlignment="0" applyProtection="0"/>
    <xf numFmtId="183" fontId="28" fillId="0" borderId="0" applyFill="0" applyBorder="0" applyAlignment="0" applyProtection="0"/>
    <xf numFmtId="168" fontId="32" fillId="0" borderId="0" applyFont="0" applyFill="0" applyBorder="0" applyAlignment="0" applyProtection="0"/>
    <xf numFmtId="0" fontId="28" fillId="0" borderId="0" applyFill="0" applyBorder="0" applyAlignment="0" applyProtection="0"/>
    <xf numFmtId="0" fontId="22" fillId="48" borderId="12" applyNumberFormat="0" applyAlignment="0" applyProtection="0"/>
    <xf numFmtId="168" fontId="32" fillId="0" borderId="0" applyFont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26" fillId="7" borderId="0" applyNumberFormat="0" applyBorder="0" applyAlignment="0" applyProtection="0"/>
    <xf numFmtId="16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168" fontId="32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8" fillId="35" borderId="0" applyNumberFormat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0" fontId="1" fillId="34" borderId="0" applyNumberFormat="0" applyBorder="0" applyAlignment="0" applyProtection="0"/>
    <xf numFmtId="0" fontId="48" fillId="23" borderId="0" applyNumberFormat="0" applyBorder="0" applyAlignment="0" applyProtection="0"/>
    <xf numFmtId="0" fontId="32" fillId="0" borderId="0"/>
    <xf numFmtId="178" fontId="85" fillId="0" borderId="0" applyFont="0" applyFill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27" fontId="64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0" fontId="15" fillId="0" borderId="0" applyNumberForma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183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83" fontId="28" fillId="0" borderId="0" applyFill="0" applyBorder="0" applyAlignment="0" applyProtection="0"/>
    <xf numFmtId="183" fontId="29" fillId="0" borderId="0" applyFill="0" applyBorder="0" applyAlignment="0" applyProtection="0"/>
    <xf numFmtId="179" fontId="28" fillId="0" borderId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38" fillId="8" borderId="0" applyNumberFormat="0" applyBorder="0" applyAlignment="0" applyProtection="0"/>
    <xf numFmtId="179" fontId="28" fillId="0" borderId="0" applyFill="0" applyBorder="0" applyAlignment="0" applyProtection="0"/>
    <xf numFmtId="0" fontId="130" fillId="0" borderId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9" fontId="32" fillId="0" borderId="0"/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179" fontId="28" fillId="0" borderId="0" applyFill="0" applyBorder="0" applyAlignment="0" applyProtection="0"/>
    <xf numFmtId="0" fontId="1" fillId="2" borderId="0" applyNumberFormat="0" applyBorder="0" applyAlignment="0" applyProtection="0"/>
    <xf numFmtId="0" fontId="28" fillId="0" borderId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0" fontId="48" fillId="25" borderId="0" applyNumberFormat="0" applyBorder="0" applyAlignment="0" applyProtection="0"/>
    <xf numFmtId="179" fontId="28" fillId="0" borderId="0" applyFill="0" applyBorder="0" applyAlignment="0" applyProtection="0"/>
    <xf numFmtId="207" fontId="34" fillId="0" borderId="0"/>
    <xf numFmtId="0" fontId="76" fillId="0" borderId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0" fillId="10" borderId="9" applyNumberFormat="0" applyAlignment="0" applyProtection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7" fillId="0" borderId="32" applyNumberFormat="0" applyFill="0" applyAlignment="0" applyProtection="0"/>
    <xf numFmtId="166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26" fillId="41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1" fillId="39" borderId="0" applyNumberFormat="0" applyBorder="0" applyAlignment="0" applyProtection="0"/>
    <xf numFmtId="183" fontId="28" fillId="0" borderId="0" applyFill="0" applyBorder="0" applyAlignment="0" applyProtection="0"/>
    <xf numFmtId="0" fontId="48" fillId="24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66" fontId="29" fillId="0" borderId="0" applyFont="0" applyFill="0" applyBorder="0" applyAlignment="0" applyProtection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8" fillId="17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1" fillId="39" borderId="0" applyNumberFormat="0" applyBorder="0" applyAlignment="0" applyProtection="0"/>
    <xf numFmtId="183" fontId="28" fillId="0" borderId="0" applyFill="0" applyBorder="0" applyAlignment="0" applyProtection="0"/>
    <xf numFmtId="0" fontId="1" fillId="2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9" fontId="105" fillId="0" borderId="0" applyFill="0" applyBorder="0" applyAlignment="0" applyProtection="0"/>
    <xf numFmtId="0" fontId="29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22" fillId="48" borderId="12" applyNumberFormat="0" applyAlignment="0" applyProtection="0"/>
    <xf numFmtId="0" fontId="28" fillId="0" borderId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109" fillId="0" borderId="0" applyNumberFormat="0" applyAlignment="0"/>
    <xf numFmtId="0" fontId="121" fillId="0" borderId="0"/>
    <xf numFmtId="0" fontId="48" fillId="0" borderId="0"/>
    <xf numFmtId="0" fontId="1" fillId="36" borderId="0" applyNumberFormat="0" applyBorder="0" applyAlignment="0" applyProtection="0"/>
    <xf numFmtId="0" fontId="19" fillId="10" borderId="10" applyNumberFormat="0" applyAlignment="0" applyProtection="0"/>
    <xf numFmtId="166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35" borderId="0" applyNumberFormat="0" applyBorder="0" applyAlignment="0" applyProtection="0"/>
    <xf numFmtId="9" fontId="105" fillId="0" borderId="0" applyFill="0" applyBorder="0" applyAlignment="0" applyProtection="0"/>
    <xf numFmtId="0" fontId="29" fillId="0" borderId="0"/>
    <xf numFmtId="0" fontId="28" fillId="16" borderId="0" applyNumberFormat="0" applyBorder="0" applyAlignment="0" applyProtection="0"/>
    <xf numFmtId="0" fontId="22" fillId="48" borderId="12" applyNumberFormat="0" applyAlignment="0" applyProtection="0"/>
    <xf numFmtId="0" fontId="28" fillId="21" borderId="0" applyNumberFormat="0" applyBorder="0" applyAlignment="0" applyProtection="0"/>
    <xf numFmtId="166" fontId="29" fillId="0" borderId="0" applyFont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98" fillId="58" borderId="0">
      <alignment horizontal="left" wrapText="1" indent="2"/>
    </xf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23" fillId="0" borderId="37" applyNumberFormat="0" applyFill="0" applyAlignment="0" applyProtection="0"/>
    <xf numFmtId="0" fontId="26" fillId="60" borderId="0" applyNumberFormat="0" applyBorder="0" applyAlignment="0" applyProtection="0"/>
    <xf numFmtId="0" fontId="28" fillId="0" borderId="0"/>
    <xf numFmtId="0" fontId="1" fillId="37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6" fillId="22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179" fontId="29" fillId="0" borderId="0" applyFill="0" applyBorder="0" applyAlignment="0" applyProtection="0"/>
    <xf numFmtId="0" fontId="26" fillId="13" borderId="0" applyNumberFormat="0" applyBorder="0" applyAlignment="0" applyProtection="0"/>
    <xf numFmtId="0" fontId="48" fillId="45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48" fillId="24" borderId="0" applyNumberFormat="0" applyBorder="0" applyAlignment="0" applyProtection="0"/>
    <xf numFmtId="0" fontId="1" fillId="50" borderId="0" applyNumberFormat="0" applyBorder="0" applyAlignment="0" applyProtection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28" fillId="0" borderId="0" applyFill="0" applyBorder="0" applyAlignment="0" applyProtection="0"/>
    <xf numFmtId="49" fontId="133" fillId="0" borderId="40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34" fillId="0" borderId="0">
      <protection locked="0"/>
    </xf>
    <xf numFmtId="0" fontId="1" fillId="3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79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61" borderId="0" applyNumberFormat="0" applyBorder="0" applyAlignment="0" applyProtection="0"/>
    <xf numFmtId="179" fontId="28" fillId="0" borderId="0" applyFill="0" applyBorder="0" applyAlignment="0" applyProtection="0"/>
    <xf numFmtId="0" fontId="36" fillId="5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179" fontId="29" fillId="0" borderId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17" borderId="0" applyNumberFormat="0" applyBorder="0" applyAlignment="0" applyProtection="0"/>
    <xf numFmtId="0" fontId="1" fillId="50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 applyFill="0" applyBorder="0" applyAlignment="0"/>
    <xf numFmtId="0" fontId="15" fillId="0" borderId="20" applyNumberFormat="0" applyFill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26" fillId="7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 applyFill="0" applyBorder="0" applyAlignment="0" applyProtection="0"/>
    <xf numFmtId="179" fontId="29" fillId="0" borderId="0" applyFill="0" applyBorder="0" applyAlignment="0" applyProtection="0"/>
    <xf numFmtId="0" fontId="34" fillId="0" borderId="0"/>
    <xf numFmtId="0" fontId="37" fillId="29" borderId="0" applyNumberFormat="0" applyBorder="0" applyAlignment="0" applyProtection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28" fillId="27" borderId="13" applyNumberFormat="0" applyFont="0" applyAlignment="0" applyProtection="0"/>
    <xf numFmtId="0" fontId="34" fillId="30" borderId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36" borderId="0" applyNumberFormat="0" applyBorder="0" applyAlignment="0" applyProtection="0"/>
    <xf numFmtId="0" fontId="35" fillId="3" borderId="0" applyNumberFormat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68" fontId="1" fillId="0" borderId="0" applyFont="0" applyFill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8" fillId="0" borderId="0"/>
    <xf numFmtId="0" fontId="28" fillId="27" borderId="13" applyNumberFormat="0" applyFont="0" applyAlignment="0" applyProtection="0"/>
    <xf numFmtId="0" fontId="1" fillId="0" borderId="0"/>
    <xf numFmtId="179" fontId="29" fillId="0" borderId="0" applyFill="0" applyBorder="0" applyAlignment="0" applyProtection="0"/>
    <xf numFmtId="184" fontId="56" fillId="0" borderId="24">
      <alignment horizontal="right" vertical="center"/>
    </xf>
    <xf numFmtId="0" fontId="48" fillId="32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6" fillId="12" borderId="0" applyNumberFormat="0" applyBorder="0" applyAlignment="0" applyProtection="0"/>
    <xf numFmtId="180" fontId="32" fillId="0" borderId="0" applyFont="0" applyFill="0" applyBorder="0" applyAlignment="0" applyProtection="0"/>
    <xf numFmtId="0" fontId="1" fillId="2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180" fontId="32" fillId="0" borderId="0" applyFont="0" applyFill="0" applyBorder="0" applyAlignment="0" applyProtection="0"/>
    <xf numFmtId="0" fontId="20" fillId="10" borderId="9" applyNumberFormat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0" fontId="73" fillId="47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29" fillId="0" borderId="0" applyFill="0" applyBorder="0" applyAlignment="0" applyProtection="0"/>
    <xf numFmtId="0" fontId="55" fillId="30" borderId="0" applyNumberFormat="0" applyBorder="0" applyAlignment="0" applyProtection="0"/>
    <xf numFmtId="179" fontId="29" fillId="0" borderId="0" applyFill="0" applyBorder="0" applyAlignment="0" applyProtection="0"/>
    <xf numFmtId="207" fontId="34" fillId="0" borderId="0"/>
    <xf numFmtId="0" fontId="35" fillId="4" borderId="0" applyNumberFormat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0" fontId="35" fillId="19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1" fillId="37" borderId="0" applyNumberFormat="0" applyBorder="0" applyAlignment="0" applyProtection="0"/>
    <xf numFmtId="183" fontId="28" fillId="0" borderId="0" applyFill="0" applyBorder="0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48" fillId="35" borderId="0" applyNumberFormat="0" applyBorder="0" applyAlignment="0" applyProtection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" fillId="36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0" fontId="48" fillId="0" borderId="0"/>
    <xf numFmtId="0" fontId="59" fillId="0" borderId="25" applyFill="0">
      <alignment horizontal="center"/>
      <protection locked="0"/>
    </xf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79" fontId="28" fillId="0" borderId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0" fontId="1" fillId="6" borderId="0" applyNumberFormat="0" applyBorder="0" applyAlignment="0" applyProtection="0"/>
    <xf numFmtId="0" fontId="110" fillId="5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" fillId="46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29" fillId="0" borderId="0"/>
    <xf numFmtId="0" fontId="48" fillId="23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4" fillId="0" borderId="0"/>
    <xf numFmtId="0" fontId="59" fillId="0" borderId="0"/>
    <xf numFmtId="166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0" fontId="48" fillId="32" borderId="0" applyNumberFormat="0" applyBorder="0" applyAlignment="0" applyProtection="0"/>
    <xf numFmtId="0" fontId="1" fillId="36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0" fontId="28" fillId="0" borderId="0"/>
    <xf numFmtId="0" fontId="29" fillId="0" borderId="0"/>
    <xf numFmtId="43" fontId="1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179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28" fillId="27" borderId="13" applyNumberFormat="0" applyFont="0" applyAlignment="0" applyProtection="0"/>
    <xf numFmtId="0" fontId="1" fillId="0" borderId="0"/>
    <xf numFmtId="0" fontId="1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183" fontId="28" fillId="0" borderId="0" applyFill="0" applyBorder="0" applyAlignment="0" applyProtection="0"/>
    <xf numFmtId="0" fontId="35" fillId="15" borderId="0" applyNumberFormat="0" applyBorder="0" applyAlignment="0" applyProtection="0"/>
    <xf numFmtId="0" fontId="15" fillId="0" borderId="0" applyNumberFormat="0" applyFill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0" fontId="37" fillId="3" borderId="0" applyNumberFormat="0" applyBorder="0" applyAlignment="0" applyProtection="0"/>
    <xf numFmtId="179" fontId="29" fillId="0" borderId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1" fillId="46" borderId="0" applyNumberFormat="0" applyBorder="0" applyAlignment="0" applyProtection="0"/>
    <xf numFmtId="179" fontId="28" fillId="0" borderId="0" applyFill="0" applyBorder="0" applyAlignment="0" applyProtection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>
      <alignment vertical="justify"/>
    </xf>
    <xf numFmtId="190" fontId="49" fillId="0" borderId="0" applyFill="0" applyBorder="0" applyAlignment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29" borderId="0" applyNumberFormat="0" applyBorder="0" applyAlignment="0" applyProtection="0"/>
    <xf numFmtId="207" fontId="34" fillId="0" borderId="0"/>
    <xf numFmtId="183" fontId="28" fillId="0" borderId="0" applyFill="0" applyBorder="0" applyAlignment="0" applyProtection="0"/>
    <xf numFmtId="0" fontId="26" fillId="61" borderId="0" applyNumberFormat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7" borderId="0" applyNumberFormat="0" applyBorder="0" applyAlignment="0" applyProtection="0"/>
    <xf numFmtId="207" fontId="34" fillId="0" borderId="0"/>
    <xf numFmtId="180" fontId="32" fillId="0" borderId="0" applyFont="0" applyFill="0" applyBorder="0" applyAlignment="0" applyProtection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83" fontId="29" fillId="0" borderId="0" applyFill="0" applyBorder="0" applyAlignment="0" applyProtection="0"/>
    <xf numFmtId="179" fontId="29" fillId="0" borderId="0" applyFill="0" applyBorder="0" applyAlignment="0" applyProtection="0"/>
    <xf numFmtId="168" fontId="4" fillId="0" borderId="0" applyFont="0" applyFill="0" applyBorder="0" applyAlignment="0" applyProtection="0"/>
    <xf numFmtId="0" fontId="118" fillId="0" borderId="0"/>
    <xf numFmtId="0" fontId="48" fillId="45" borderId="0" applyNumberFormat="0" applyBorder="0" applyAlignment="0" applyProtection="0"/>
    <xf numFmtId="179" fontId="28" fillId="0" borderId="0" applyFill="0" applyBorder="0" applyAlignment="0" applyProtection="0"/>
    <xf numFmtId="0" fontId="118" fillId="0" borderId="0"/>
    <xf numFmtId="0" fontId="1" fillId="6" borderId="0" applyNumberFormat="0" applyBorder="0" applyAlignment="0" applyProtection="0"/>
    <xf numFmtId="175" fontId="34" fillId="0" borderId="0"/>
    <xf numFmtId="179" fontId="28" fillId="0" borderId="0" applyFill="0" applyBorder="0" applyAlignment="0" applyProtection="0"/>
    <xf numFmtId="0" fontId="48" fillId="23" borderId="0" applyNumberFormat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180" fontId="32" fillId="0" borderId="0" applyFont="0" applyFill="0" applyBorder="0" applyAlignment="0" applyProtection="0"/>
    <xf numFmtId="181" fontId="34" fillId="0" borderId="0"/>
    <xf numFmtId="179" fontId="28" fillId="0" borderId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0" applyFill="0" applyBorder="0" applyAlignment="0" applyProtection="0"/>
    <xf numFmtId="0" fontId="29" fillId="0" borderId="0">
      <alignment horizontal="centerContinuous" vertical="center"/>
    </xf>
    <xf numFmtId="166" fontId="29" fillId="0" borderId="0" applyFont="0" applyFill="0" applyBorder="0" applyAlignment="0" applyProtection="0"/>
    <xf numFmtId="0" fontId="29" fillId="0" borderId="0"/>
    <xf numFmtId="0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0" fontId="28" fillId="21" borderId="0" applyNumberFormat="0" applyBorder="0" applyAlignment="0" applyProtection="0"/>
    <xf numFmtId="0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9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0" fontId="1" fillId="40" borderId="0" applyNumberFormat="0" applyBorder="0" applyAlignment="0" applyProtection="0"/>
    <xf numFmtId="0" fontId="28" fillId="0" borderId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1" fillId="20" borderId="0" applyNumberFormat="0" applyBorder="0" applyAlignment="0" applyProtection="0"/>
    <xf numFmtId="183" fontId="29" fillId="0" borderId="0" applyFill="0" applyBorder="0" applyAlignment="0" applyProtection="0"/>
    <xf numFmtId="0" fontId="1" fillId="0" borderId="0"/>
    <xf numFmtId="0" fontId="81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183" fontId="29" fillId="0" borderId="0" applyFill="0" applyBorder="0" applyAlignment="0" applyProtection="0"/>
    <xf numFmtId="0" fontId="37" fillId="4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0" fillId="10" borderId="9" applyNumberFormat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4" fillId="0" borderId="0"/>
    <xf numFmtId="0" fontId="35" fillId="17" borderId="0" applyNumberFormat="0" applyBorder="0" applyAlignment="0" applyProtection="0"/>
    <xf numFmtId="179" fontId="29" fillId="0" borderId="0" applyFill="0" applyBorder="0" applyAlignment="0" applyProtection="0"/>
    <xf numFmtId="0" fontId="48" fillId="17" borderId="0" applyNumberFormat="0" applyBorder="0" applyAlignment="0" applyProtection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6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32" fillId="0" borderId="0" applyFont="0" applyFill="0" applyBorder="0" applyAlignment="0" applyProtection="0"/>
    <xf numFmtId="0" fontId="48" fillId="17" borderId="0" applyNumberFormat="0" applyBorder="0" applyAlignment="0" applyProtection="0"/>
    <xf numFmtId="0" fontId="1" fillId="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0" fontId="28" fillId="0" borderId="0"/>
    <xf numFmtId="0" fontId="59" fillId="62" borderId="0">
      <alignment horizontal="right"/>
    </xf>
    <xf numFmtId="183" fontId="28" fillId="0" borderId="0" applyFill="0" applyBorder="0" applyAlignment="0" applyProtection="0"/>
    <xf numFmtId="0" fontId="1" fillId="0" borderId="0"/>
    <xf numFmtId="183" fontId="29" fillId="0" borderId="0" applyFill="0" applyBorder="0" applyAlignment="0" applyProtection="0"/>
    <xf numFmtId="0" fontId="16" fillId="49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18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2" fontId="113" fillId="0" borderId="35">
      <alignment horizontal="center"/>
    </xf>
    <xf numFmtId="183" fontId="29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0" fontId="26" fillId="13" borderId="0" applyNumberFormat="0" applyBorder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0" fontId="28" fillId="19" borderId="0" applyNumberFormat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183" fontId="28" fillId="0" borderId="0" applyFill="0" applyBorder="0" applyAlignment="0" applyProtection="0"/>
    <xf numFmtId="0" fontId="35" fillId="56" borderId="0" applyNumberFormat="0" applyBorder="0" applyAlignment="0" applyProtection="0"/>
    <xf numFmtId="0" fontId="28" fillId="2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38" borderId="28" applyNumberFormat="0" applyFont="0" applyAlignment="0" applyProtection="0"/>
    <xf numFmtId="179" fontId="29" fillId="0" borderId="0" applyFill="0" applyBorder="0" applyAlignment="0" applyProtection="0"/>
    <xf numFmtId="0" fontId="1" fillId="0" borderId="0"/>
    <xf numFmtId="0" fontId="1" fillId="0" borderId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168" fontId="1" fillId="0" borderId="0" applyFont="0" applyFill="0" applyBorder="0" applyAlignment="0" applyProtection="0"/>
    <xf numFmtId="0" fontId="37" fillId="15" borderId="0" applyNumberFormat="0" applyBorder="0" applyAlignment="0" applyProtection="0"/>
    <xf numFmtId="183" fontId="29" fillId="0" borderId="0" applyFill="0" applyBorder="0" applyAlignment="0" applyProtection="0"/>
    <xf numFmtId="191" fontId="105" fillId="0" borderId="0" applyFill="0" applyBorder="0" applyAlignment="0" applyProtection="0"/>
    <xf numFmtId="0" fontId="1" fillId="46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183" fontId="29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8" fillId="59" borderId="9" applyNumberFormat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48" fillId="32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79" fontId="28" fillId="0" borderId="0" applyFill="0" applyBorder="0" applyAlignment="0" applyProtection="0"/>
    <xf numFmtId="168" fontId="87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6" fillId="12" borderId="0" applyNumberFormat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8" fillId="35" borderId="0" applyNumberFormat="0" applyBorder="0" applyAlignment="0" applyProtection="0"/>
    <xf numFmtId="218" fontId="29" fillId="0" borderId="0" applyFont="0" applyFill="0" applyBorder="0" applyAlignment="0" applyProtection="0"/>
    <xf numFmtId="0" fontId="37" fillId="4" borderId="0" applyNumberFormat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5" fillId="0" borderId="14" applyNumberFormat="0" applyFill="0" applyAlignment="0" applyProtection="0"/>
    <xf numFmtId="166" fontId="29" fillId="0" borderId="0" applyFont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35" fillId="15" borderId="0" applyNumberFormat="0" applyBorder="0" applyAlignment="0" applyProtection="0"/>
    <xf numFmtId="0" fontId="26" fillId="13" borderId="0" applyNumberFormat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141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1" fillId="46" borderId="0" applyNumberFormat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48" fillId="23" borderId="0" applyNumberFormat="0" applyBorder="0" applyAlignment="0" applyProtection="0"/>
    <xf numFmtId="0" fontId="1" fillId="6" borderId="0" applyNumberFormat="0" applyBorder="0" applyAlignment="0" applyProtection="0"/>
    <xf numFmtId="0" fontId="37" fillId="29" borderId="0" applyNumberFormat="0" applyBorder="0" applyAlignment="0" applyProtection="0"/>
    <xf numFmtId="181" fontId="34" fillId="0" borderId="0"/>
    <xf numFmtId="0" fontId="35" fillId="29" borderId="0" applyNumberFormat="0" applyBorder="0" applyAlignment="0" applyProtection="0"/>
    <xf numFmtId="0" fontId="28" fillId="24" borderId="0" applyNumberFormat="0" applyBorder="0" applyAlignment="0" applyProtection="0"/>
    <xf numFmtId="180" fontId="32" fillId="0" borderId="0" applyFont="0" applyFill="0" applyBorder="0" applyAlignment="0" applyProtection="0"/>
    <xf numFmtId="181" fontId="34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36" fillId="55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1" fillId="26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37" fillId="3" borderId="0" applyNumberFormat="0" applyBorder="0" applyAlignment="0" applyProtection="0"/>
    <xf numFmtId="0" fontId="26" fillId="61" borderId="0" applyNumberFormat="0" applyBorder="0" applyAlignment="0" applyProtection="0"/>
    <xf numFmtId="0" fontId="24" fillId="0" borderId="0" applyNumberFormat="0" applyFill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0" fontId="28" fillId="16" borderId="0" applyNumberFormat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37" fontId="55" fillId="47" borderId="0" applyNumberFormat="0" applyBorder="0" applyAlignment="0" applyProtection="0"/>
    <xf numFmtId="0" fontId="29" fillId="0" borderId="0">
      <alignment vertical="justify"/>
    </xf>
    <xf numFmtId="9" fontId="105" fillId="0" borderId="0" applyFill="0" applyBorder="0" applyAlignment="0" applyProtection="0"/>
    <xf numFmtId="0" fontId="1" fillId="20" borderId="0" applyNumberFormat="0" applyBorder="0" applyAlignment="0" applyProtection="0"/>
    <xf numFmtId="0" fontId="29" fillId="0" borderId="0"/>
    <xf numFmtId="0" fontId="29" fillId="0" borderId="0">
      <alignment horizontal="centerContinuous" vertical="center"/>
    </xf>
    <xf numFmtId="183" fontId="28" fillId="0" borderId="0" applyFill="0" applyBorder="0" applyAlignment="0" applyProtection="0"/>
    <xf numFmtId="0" fontId="29" fillId="0" borderId="0">
      <alignment horizontal="centerContinuous" vertical="center"/>
    </xf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37" fillId="23" borderId="0" applyNumberFormat="0" applyBorder="0" applyAlignment="0" applyProtection="0"/>
    <xf numFmtId="174" fontId="103" fillId="0" borderId="0"/>
    <xf numFmtId="0" fontId="48" fillId="32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183" fontId="28" fillId="0" borderId="0" applyFill="0" applyBorder="0" applyAlignment="0" applyProtection="0"/>
    <xf numFmtId="0" fontId="59" fillId="62" borderId="0">
      <alignment horizontal="right"/>
    </xf>
    <xf numFmtId="183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0" fontId="32" fillId="0" borderId="0" applyFont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" fillId="37" borderId="0" applyNumberFormat="0" applyBorder="0" applyAlignment="0" applyProtection="0"/>
    <xf numFmtId="0" fontId="26" fillId="51" borderId="0" applyNumberFormat="0" applyBorder="0" applyAlignment="0" applyProtection="0"/>
    <xf numFmtId="0" fontId="1" fillId="57" borderId="0" applyNumberFormat="0" applyBorder="0" applyAlignment="0" applyProtection="0"/>
    <xf numFmtId="183" fontId="29" fillId="0" borderId="0" applyFill="0" applyBorder="0" applyAlignment="0" applyProtection="0"/>
    <xf numFmtId="43" fontId="1" fillId="0" borderId="0" applyFont="0" applyFill="0" applyBorder="0" applyAlignment="0" applyProtection="0"/>
    <xf numFmtId="179" fontId="28" fillId="0" borderId="0" applyFill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36" fillId="0" borderId="0"/>
    <xf numFmtId="0" fontId="48" fillId="23" borderId="0" applyNumberFormat="0" applyBorder="0" applyAlignment="0" applyProtection="0"/>
    <xf numFmtId="0" fontId="1" fillId="0" borderId="0"/>
    <xf numFmtId="183" fontId="29" fillId="0" borderId="0" applyFill="0" applyBorder="0" applyAlignment="0" applyProtection="0"/>
    <xf numFmtId="202" fontId="28" fillId="0" borderId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183" fontId="29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1" fillId="34" borderId="0" applyNumberFormat="0" applyBorder="0" applyAlignment="0" applyProtection="0"/>
    <xf numFmtId="0" fontId="37" fillId="4" borderId="0" applyNumberFormat="0" applyBorder="0" applyAlignment="0" applyProtection="0"/>
    <xf numFmtId="166" fontId="29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>
      <alignment vertical="justify"/>
    </xf>
    <xf numFmtId="0" fontId="1" fillId="2" borderId="0" applyNumberFormat="0" applyBorder="0" applyAlignment="0" applyProtection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6" borderId="0" applyNumberFormat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54" borderId="0" applyNumberFormat="0" applyBorder="0" applyAlignment="0" applyProtection="0"/>
    <xf numFmtId="0" fontId="4" fillId="38" borderId="28" applyNumberFormat="0" applyFont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137" fillId="0" borderId="0" applyNumberFormat="0" applyFill="0" applyBorder="0" applyAlignment="0" applyProtection="0"/>
    <xf numFmtId="179" fontId="29" fillId="0" borderId="0" applyFill="0" applyBorder="0" applyAlignment="0" applyProtection="0"/>
    <xf numFmtId="0" fontId="35" fillId="31" borderId="0" applyNumberFormat="0" applyBorder="0" applyAlignment="0" applyProtection="0"/>
    <xf numFmtId="180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26" fillId="54" borderId="0" applyNumberFormat="0" applyBorder="0" applyAlignment="0" applyProtection="0"/>
    <xf numFmtId="183" fontId="29" fillId="0" borderId="0" applyFill="0" applyBorder="0" applyAlignment="0" applyProtection="0"/>
    <xf numFmtId="43" fontId="56" fillId="0" borderId="36">
      <alignment horizontal="right" vertical="center"/>
    </xf>
    <xf numFmtId="0" fontId="35" fillId="4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43" fillId="0" borderId="0" applyNumberFormat="0" applyFont="0" applyFill="0" applyBorder="0" applyProtection="0">
      <alignment horizontal="left"/>
    </xf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183" fontId="28" fillId="0" borderId="0" applyFill="0" applyBorder="0" applyAlignment="0" applyProtection="0"/>
    <xf numFmtId="0" fontId="26" fillId="60" borderId="0" applyNumberFormat="0" applyBorder="0" applyAlignment="0" applyProtection="0"/>
    <xf numFmtId="183" fontId="28" fillId="0" borderId="0" applyFill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37" fillId="29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0" fontId="29" fillId="0" borderId="0"/>
    <xf numFmtId="0" fontId="29" fillId="0" borderId="0"/>
    <xf numFmtId="37" fontId="144" fillId="0" borderId="0"/>
    <xf numFmtId="0" fontId="4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5" fillId="0" borderId="14" applyNumberFormat="0" applyFill="0" applyAlignment="0" applyProtection="0"/>
    <xf numFmtId="0" fontId="4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26" fillId="42" borderId="0" applyNumberFormat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180" fontId="32" fillId="0" borderId="0" applyFont="0" applyFill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22" fillId="48" borderId="12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46" fillId="0" borderId="0" applyFont="0" applyFill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183" fontId="28" fillId="0" borderId="0" applyFill="0" applyBorder="0" applyAlignment="0" applyProtection="0"/>
    <xf numFmtId="0" fontId="28" fillId="32" borderId="0" applyNumberFormat="0" applyBorder="0" applyAlignment="0" applyProtection="0"/>
    <xf numFmtId="0" fontId="13" fillId="0" borderId="7" applyNumberFormat="0" applyFill="0" applyAlignment="0" applyProtection="0"/>
    <xf numFmtId="43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0" fontId="48" fillId="24" borderId="0" applyNumberFormat="0" applyBorder="0" applyAlignment="0" applyProtection="0"/>
    <xf numFmtId="0" fontId="1" fillId="0" borderId="0"/>
    <xf numFmtId="0" fontId="1" fillId="0" borderId="0"/>
    <xf numFmtId="0" fontId="28" fillId="0" borderId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4" fillId="0" borderId="0" applyFill="0">
      <alignment horizontal="center"/>
      <protection locked="0"/>
    </xf>
    <xf numFmtId="199" fontId="66" fillId="0" borderId="0" applyFont="0" applyFill="0" applyBorder="0" applyAlignment="0" applyProtection="0"/>
    <xf numFmtId="0" fontId="149" fillId="0" borderId="0" applyNumberFormat="0" applyBorder="0" applyAlignment="0"/>
    <xf numFmtId="179" fontId="28" fillId="0" borderId="0" applyFill="0" applyBorder="0" applyAlignment="0" applyProtection="0"/>
    <xf numFmtId="0" fontId="14" fillId="0" borderId="8" applyNumberFormat="0" applyFill="0" applyAlignment="0" applyProtection="0"/>
    <xf numFmtId="211" fontId="29" fillId="0" borderId="0">
      <protection locked="0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37" fillId="3" borderId="0" applyNumberFormat="0" applyBorder="0" applyAlignment="0" applyProtection="0"/>
    <xf numFmtId="179" fontId="28" fillId="0" borderId="0" applyFill="0" applyBorder="0" applyAlignment="0" applyProtection="0"/>
    <xf numFmtId="0" fontId="128" fillId="0" borderId="0">
      <alignment horizontal="center"/>
    </xf>
    <xf numFmtId="0" fontId="37" fillId="3" borderId="0" applyNumberFormat="0" applyBorder="0" applyAlignment="0" applyProtection="0"/>
    <xf numFmtId="179" fontId="28" fillId="0" borderId="0" applyFill="0" applyBorder="0" applyAlignment="0" applyProtection="0"/>
    <xf numFmtId="0" fontId="28" fillId="45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7" fontId="34" fillId="0" borderId="0"/>
    <xf numFmtId="166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179" fontId="29" fillId="0" borderId="0" applyFill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90" fontId="49" fillId="0" borderId="0" applyFill="0" applyBorder="0" applyAlignment="0"/>
    <xf numFmtId="179" fontId="29" fillId="0" borderId="0" applyFill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0" fontId="4" fillId="0" borderId="0"/>
    <xf numFmtId="0" fontId="1" fillId="2" borderId="0" applyNumberFormat="0" applyBorder="0" applyAlignment="0" applyProtection="0"/>
    <xf numFmtId="228" fontId="77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0" fontId="26" fillId="7" borderId="0" applyNumberFormat="0" applyBorder="0" applyAlignment="0" applyProtection="0"/>
    <xf numFmtId="0" fontId="28" fillId="0" borderId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0" fontId="29" fillId="0" borderId="0"/>
    <xf numFmtId="0" fontId="29" fillId="0" borderId="0"/>
    <xf numFmtId="0" fontId="1" fillId="20" borderId="0" applyNumberFormat="0" applyBorder="0" applyAlignment="0" applyProtection="0"/>
    <xf numFmtId="0" fontId="41" fillId="9" borderId="17" applyNumberFormat="0" applyAlignment="0" applyProtection="0"/>
    <xf numFmtId="0" fontId="29" fillId="0" borderId="0" applyFill="0" applyBorder="0" applyAlignment="0" applyProtection="0"/>
    <xf numFmtId="0" fontId="48" fillId="23" borderId="0" applyNumberFormat="0" applyBorder="0" applyAlignment="0" applyProtection="0"/>
    <xf numFmtId="0" fontId="1" fillId="6" borderId="0" applyNumberFormat="0" applyBorder="0" applyAlignment="0" applyProtection="0"/>
    <xf numFmtId="210" fontId="49" fillId="0" borderId="0" applyFill="0" applyBorder="0" applyAlignment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136" fillId="0" borderId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48" fillId="45" borderId="0" applyNumberFormat="0" applyBorder="0" applyAlignment="0" applyProtection="0"/>
    <xf numFmtId="168" fontId="64" fillId="0" borderId="0" applyFont="0" applyFill="0" applyBorder="0" applyAlignment="0" applyProtection="0"/>
    <xf numFmtId="0" fontId="48" fillId="45" borderId="0" applyNumberFormat="0" applyBorder="0" applyAlignment="0" applyProtection="0"/>
    <xf numFmtId="0" fontId="1" fillId="6" borderId="0" applyNumberFormat="0" applyBorder="0" applyAlignment="0" applyProtection="0"/>
    <xf numFmtId="0" fontId="48" fillId="45" borderId="0" applyNumberFormat="0" applyBorder="0" applyAlignment="0" applyProtection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45" borderId="0" applyNumberFormat="0" applyBorder="0" applyAlignment="0" applyProtection="0"/>
    <xf numFmtId="0" fontId="48" fillId="25" borderId="0" applyNumberFormat="0" applyBorder="0" applyAlignment="0" applyProtection="0"/>
    <xf numFmtId="0" fontId="59" fillId="0" borderId="22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59" fillId="0" borderId="25" applyFill="0">
      <alignment horizontal="center"/>
      <protection locked="0"/>
    </xf>
    <xf numFmtId="0" fontId="28" fillId="16" borderId="0" applyNumberFormat="0" applyBorder="0" applyAlignment="0" applyProtection="0"/>
    <xf numFmtId="0" fontId="29" fillId="0" borderId="0" applyFill="0" applyBorder="0" applyAlignment="0" applyProtection="0"/>
    <xf numFmtId="0" fontId="48" fillId="45" borderId="0" applyNumberFormat="0" applyBorder="0" applyAlignment="0" applyProtection="0"/>
    <xf numFmtId="0" fontId="151" fillId="0" borderId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>
      <alignment vertical="justify"/>
    </xf>
    <xf numFmtId="0" fontId="1" fillId="39" borderId="0" applyNumberFormat="0" applyBorder="0" applyAlignment="0" applyProtection="0"/>
    <xf numFmtId="0" fontId="29" fillId="0" borderId="0">
      <alignment vertical="justify"/>
    </xf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1" fillId="26" borderId="0" applyNumberFormat="0" applyBorder="0" applyAlignment="0" applyProtection="0"/>
    <xf numFmtId="0" fontId="48" fillId="17" borderId="0" applyNumberFormat="0" applyBorder="0" applyAlignment="0" applyProtection="0"/>
    <xf numFmtId="0" fontId="29" fillId="0" borderId="0"/>
    <xf numFmtId="0" fontId="35" fillId="31" borderId="0" applyNumberFormat="0" applyBorder="0" applyAlignment="0" applyProtection="0"/>
    <xf numFmtId="0" fontId="1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1" fillId="26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26" borderId="0" applyNumberFormat="0" applyBorder="0" applyAlignment="0" applyProtection="0"/>
    <xf numFmtId="0" fontId="35" fillId="28" borderId="0" applyNumberFormat="0" applyBorder="0" applyAlignment="0" applyProtection="0"/>
    <xf numFmtId="0" fontId="48" fillId="17" borderId="0" applyNumberFormat="0" applyBorder="0" applyAlignment="0" applyProtection="0"/>
    <xf numFmtId="0" fontId="59" fillId="62" borderId="0">
      <alignment horizontal="right"/>
    </xf>
    <xf numFmtId="168" fontId="132" fillId="0" borderId="0" applyFont="0" applyFill="0" applyBorder="0" applyAlignment="0" applyProtection="0"/>
    <xf numFmtId="0" fontId="37" fillId="28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29" fillId="0" borderId="0"/>
    <xf numFmtId="0" fontId="26" fillId="61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9" fillId="0" borderId="0"/>
    <xf numFmtId="0" fontId="1" fillId="26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1" fillId="0" borderId="0"/>
    <xf numFmtId="0" fontId="81" fillId="0" borderId="0"/>
    <xf numFmtId="0" fontId="28" fillId="17" borderId="0" applyNumberFormat="0" applyBorder="0" applyAlignment="0" applyProtection="0"/>
    <xf numFmtId="174" fontId="49" fillId="0" borderId="0"/>
    <xf numFmtId="0" fontId="81" fillId="0" borderId="0"/>
    <xf numFmtId="0" fontId="2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217" fontId="29" fillId="0" borderId="0"/>
    <xf numFmtId="0" fontId="29" fillId="0" borderId="0"/>
    <xf numFmtId="0" fontId="35" fillId="17" borderId="0" applyNumberFormat="0" applyBorder="0" applyAlignment="0" applyProtection="0"/>
    <xf numFmtId="0" fontId="26" fillId="44" borderId="0" applyNumberFormat="0" applyBorder="0" applyAlignment="0" applyProtection="0"/>
    <xf numFmtId="0" fontId="48" fillId="17" borderId="0" applyNumberFormat="0" applyBorder="0" applyAlignment="0" applyProtection="0"/>
    <xf numFmtId="0" fontId="1" fillId="46" borderId="0" applyNumberFormat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48" fillId="17" borderId="0" applyNumberFormat="0" applyBorder="0" applyAlignment="0" applyProtection="0"/>
    <xf numFmtId="174" fontId="103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1" fillId="26" borderId="0" applyNumberFormat="0" applyBorder="0" applyAlignment="0" applyProtection="0"/>
    <xf numFmtId="0" fontId="28" fillId="17" borderId="0" applyNumberFormat="0" applyBorder="0" applyAlignment="0" applyProtection="0"/>
    <xf numFmtId="205" fontId="124" fillId="0" borderId="0"/>
    <xf numFmtId="0" fontId="48" fillId="24" borderId="0" applyNumberFormat="0" applyBorder="0" applyAlignment="0" applyProtection="0"/>
    <xf numFmtId="0" fontId="28" fillId="17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8" fillId="8" borderId="0" applyNumberFormat="0" applyBorder="0" applyAlignment="0" applyProtection="0"/>
    <xf numFmtId="0" fontId="22" fillId="48" borderId="12" applyNumberFormat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0" fillId="10" borderId="9" applyNumberFormat="0" applyAlignment="0" applyProtection="0"/>
    <xf numFmtId="0" fontId="26" fillId="7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0"/>
    <xf numFmtId="0" fontId="1" fillId="37" borderId="0" applyNumberFormat="0" applyBorder="0" applyAlignment="0" applyProtection="0"/>
    <xf numFmtId="0" fontId="29" fillId="0" borderId="0">
      <alignment horizontal="center" vertical="center"/>
    </xf>
    <xf numFmtId="0" fontId="26" fillId="7" borderId="0" applyNumberFormat="0" applyBorder="0" applyAlignment="0" applyProtection="0"/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39" fontId="78" fillId="0" borderId="0"/>
    <xf numFmtId="0" fontId="48" fillId="32" borderId="0" applyNumberFormat="0" applyBorder="0" applyAlignment="0" applyProtection="0"/>
    <xf numFmtId="0" fontId="26" fillId="7" borderId="0" applyNumberFormat="0" applyBorder="0" applyAlignment="0" applyProtection="0"/>
    <xf numFmtId="0" fontId="1" fillId="37" borderId="0" applyNumberFormat="0" applyBorder="0" applyAlignment="0" applyProtection="0"/>
    <xf numFmtId="0" fontId="26" fillId="7" borderId="0" applyNumberFormat="0" applyBorder="0" applyAlignment="0" applyProtection="0"/>
    <xf numFmtId="0" fontId="1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28" fillId="0" borderId="0"/>
    <xf numFmtId="0" fontId="29" fillId="0" borderId="0"/>
    <xf numFmtId="0" fontId="1" fillId="37" borderId="0" applyNumberFormat="0" applyBorder="0" applyAlignment="0" applyProtection="0"/>
    <xf numFmtId="43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48" fillId="8" borderId="0" applyNumberFormat="0" applyBorder="0" applyAlignment="0" applyProtection="0"/>
    <xf numFmtId="5" fontId="67" fillId="0" borderId="41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0" fontId="86" fillId="47" borderId="0" applyNumberFormat="0" applyBorder="0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1" fillId="37" borderId="0" applyNumberFormat="0" applyBorder="0" applyAlignment="0" applyProtection="0"/>
    <xf numFmtId="197" fontId="67" fillId="0" borderId="29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16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8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" fillId="0" borderId="0"/>
    <xf numFmtId="0" fontId="88" fillId="0" borderId="32" applyNumberFormat="0" applyFill="0" applyAlignment="0" applyProtection="0"/>
    <xf numFmtId="0" fontId="1" fillId="34" borderId="0" applyNumberFormat="0" applyBorder="0" applyAlignment="0" applyProtection="0"/>
    <xf numFmtId="0" fontId="37" fillId="23" borderId="0" applyNumberFormat="0" applyBorder="0" applyAlignment="0" applyProtection="0"/>
    <xf numFmtId="0" fontId="117" fillId="0" borderId="32" applyNumberFormat="0" applyFill="0" applyAlignment="0" applyProtection="0"/>
    <xf numFmtId="0" fontId="26" fillId="60" borderId="0" applyNumberFormat="0" applyBorder="0" applyAlignment="0" applyProtection="0"/>
    <xf numFmtId="0" fontId="48" fillId="8" borderId="0" applyNumberFormat="0" applyBorder="0" applyAlignment="0" applyProtection="0"/>
    <xf numFmtId="0" fontId="25" fillId="0" borderId="14" applyNumberFormat="0" applyFill="0" applyAlignment="0" applyProtection="0"/>
    <xf numFmtId="0" fontId="48" fillId="8" borderId="0" applyNumberFormat="0" applyBorder="0" applyAlignment="0" applyProtection="0"/>
    <xf numFmtId="43" fontId="1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16" borderId="0" applyNumberFormat="0" applyBorder="0" applyAlignment="0" applyProtection="0"/>
    <xf numFmtId="0" fontId="48" fillId="8" borderId="0" applyNumberFormat="0" applyBorder="0" applyAlignment="0" applyProtection="0"/>
    <xf numFmtId="0" fontId="1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1" fillId="20" borderId="0" applyNumberFormat="0" applyBorder="0" applyAlignment="0" applyProtection="0"/>
    <xf numFmtId="184" fontId="56" fillId="0" borderId="24">
      <alignment horizontal="right" vertical="center"/>
    </xf>
    <xf numFmtId="0" fontId="1" fillId="20" borderId="0" applyNumberFormat="0" applyBorder="0" applyAlignment="0" applyProtection="0"/>
    <xf numFmtId="181" fontId="34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3" fontId="153" fillId="47" borderId="35">
      <alignment horizontal="left" vertical="top" wrapText="1"/>
      <protection locked="0"/>
    </xf>
    <xf numFmtId="0" fontId="48" fillId="24" borderId="0" applyNumberFormat="0" applyBorder="0" applyAlignment="0" applyProtection="0"/>
    <xf numFmtId="181" fontId="34" fillId="0" borderId="0"/>
    <xf numFmtId="0" fontId="48" fillId="24" borderId="0" applyNumberFormat="0" applyBorder="0" applyAlignment="0" applyProtection="0"/>
    <xf numFmtId="181" fontId="34" fillId="0" borderId="0"/>
    <xf numFmtId="0" fontId="1" fillId="20" borderId="0" applyNumberFormat="0" applyBorder="0" applyAlignment="0" applyProtection="0"/>
    <xf numFmtId="0" fontId="37" fillId="29" borderId="0" applyNumberFormat="0" applyBorder="0" applyAlignment="0" applyProtection="0"/>
    <xf numFmtId="0" fontId="1" fillId="20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48" fillId="24" borderId="0" applyNumberFormat="0" applyBorder="0" applyAlignment="0" applyProtection="0"/>
    <xf numFmtId="0" fontId="1" fillId="46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65" fillId="17" borderId="0" applyNumberFormat="0" applyBorder="0" applyAlignment="0" applyProtection="0"/>
    <xf numFmtId="0" fontId="48" fillId="35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32" fontId="32" fillId="0" borderId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1" fillId="50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50" borderId="0" applyNumberFormat="0" applyBorder="0" applyAlignment="0" applyProtection="0"/>
    <xf numFmtId="0" fontId="48" fillId="23" borderId="0" applyNumberFormat="0" applyBorder="0" applyAlignment="0" applyProtection="0"/>
    <xf numFmtId="0" fontId="29" fillId="0" borderId="0">
      <alignment horizontal="center" vertical="center"/>
    </xf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>
      <alignment horizontal="center" vertical="center"/>
    </xf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37" fillId="19" borderId="0" applyNumberFormat="0" applyBorder="0" applyAlignment="0" applyProtection="0"/>
    <xf numFmtId="0" fontId="28" fillId="0" borderId="0"/>
    <xf numFmtId="168" fontId="48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50" borderId="0" applyNumberFormat="0" applyBorder="0" applyAlignment="0" applyProtection="0"/>
    <xf numFmtId="168" fontId="4" fillId="0" borderId="0" applyFont="0" applyFill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3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69" fillId="21" borderId="19" applyNumberFormat="0" applyAlignment="0" applyProtection="0"/>
    <xf numFmtId="0" fontId="26" fillId="61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0" fontId="28" fillId="32" borderId="0" applyNumberFormat="0" applyBorder="0" applyAlignment="0" applyProtection="0"/>
    <xf numFmtId="0" fontId="34" fillId="0" borderId="0" applyFill="0">
      <alignment horizontal="center"/>
      <protection locked="0"/>
    </xf>
    <xf numFmtId="0" fontId="69" fillId="21" borderId="19" applyNumberFormat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32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9" fillId="53" borderId="39"/>
    <xf numFmtId="0" fontId="29" fillId="0" borderId="0"/>
    <xf numFmtId="0" fontId="29" fillId="0" borderId="0"/>
    <xf numFmtId="0" fontId="29" fillId="0" borderId="0"/>
    <xf numFmtId="0" fontId="28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9" fillId="0" borderId="0"/>
    <xf numFmtId="0" fontId="29" fillId="0" borderId="0"/>
    <xf numFmtId="229" fontId="29" fillId="0" borderId="0" applyProtection="0">
      <protection locked="0"/>
    </xf>
    <xf numFmtId="2" fontId="28" fillId="0" borderId="0" applyFill="0" applyBorder="0" applyAlignment="0" applyProtection="0"/>
    <xf numFmtId="0" fontId="37" fillId="3" borderId="0" applyNumberFormat="0" applyBorder="0" applyAlignment="0" applyProtection="0"/>
    <xf numFmtId="0" fontId="63" fillId="0" borderId="0"/>
    <xf numFmtId="0" fontId="63" fillId="0" borderId="0"/>
    <xf numFmtId="229" fontId="29" fillId="0" borderId="0" applyProtection="0">
      <protection locked="0"/>
    </xf>
    <xf numFmtId="0" fontId="37" fillId="3" borderId="0" applyNumberFormat="0" applyBorder="0" applyAlignment="0" applyProtection="0"/>
    <xf numFmtId="0" fontId="36" fillId="63" borderId="0" applyNumberFormat="0" applyBorder="0" applyAlignment="0" applyProtection="0"/>
    <xf numFmtId="0" fontId="4" fillId="0" borderId="0"/>
    <xf numFmtId="0" fontId="1" fillId="2" borderId="0" applyNumberFormat="0" applyBorder="0" applyAlignment="0" applyProtection="0"/>
    <xf numFmtId="0" fontId="29" fillId="0" borderId="0">
      <alignment vertical="justify"/>
    </xf>
    <xf numFmtId="0" fontId="1" fillId="2" borderId="0" applyNumberFormat="0" applyBorder="0" applyAlignment="0" applyProtection="0"/>
    <xf numFmtId="216" fontId="32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48" fillId="32" borderId="0" applyNumberFormat="0" applyBorder="0" applyAlignment="0" applyProtection="0"/>
    <xf numFmtId="0" fontId="63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29" borderId="0" applyNumberFormat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6" fillId="51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35" fillId="3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8" fillId="19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210" fontId="49" fillId="0" borderId="0" applyFill="0" applyBorder="0" applyAlignment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35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68" fontId="87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28" fillId="19" borderId="0" applyNumberFormat="0" applyBorder="0" applyAlignment="0" applyProtection="0"/>
    <xf numFmtId="0" fontId="26" fillId="42" borderId="0" applyNumberFormat="0" applyBorder="0" applyAlignment="0" applyProtection="0"/>
    <xf numFmtId="0" fontId="37" fillId="15" borderId="0" applyNumberFormat="0" applyBorder="0" applyAlignment="0" applyProtection="0"/>
    <xf numFmtId="0" fontId="26" fillId="12" borderId="0" applyNumberFormat="0" applyBorder="0" applyAlignment="0" applyProtection="0"/>
    <xf numFmtId="0" fontId="48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7" fillId="19" borderId="0" applyNumberFormat="0" applyBorder="0" applyAlignment="0" applyProtection="0"/>
    <xf numFmtId="0" fontId="29" fillId="0" borderId="0"/>
    <xf numFmtId="0" fontId="102" fillId="9" borderId="17" applyNumberFormat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1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02" fillId="9" borderId="17" applyNumberFormat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8" fillId="23" borderId="0" applyNumberFormat="0" applyBorder="0" applyAlignment="0" applyProtection="0"/>
    <xf numFmtId="0" fontId="26" fillId="51" borderId="0" applyNumberFormat="0" applyBorder="0" applyAlignment="0" applyProtection="0"/>
    <xf numFmtId="0" fontId="48" fillId="23" borderId="0" applyNumberFormat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6" fillId="44" borderId="0" applyNumberFormat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8" fontId="28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177" fontId="48" fillId="0" borderId="0"/>
    <xf numFmtId="0" fontId="29" fillId="0" borderId="0"/>
    <xf numFmtId="0" fontId="29" fillId="0" borderId="0"/>
    <xf numFmtId="16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8" fontId="1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00" fillId="0" borderId="16" applyNumberFormat="0" applyFill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88" fillId="0" borderId="0" applyNumberFormat="0" applyFill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184" fontId="56" fillId="0" borderId="24">
      <alignment horizontal="right" vertical="center"/>
    </xf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184" fontId="56" fillId="0" borderId="24">
      <alignment horizontal="right" vertical="center"/>
    </xf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55" fillId="30" borderId="0" applyNumberFormat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9" fillId="0" borderId="0"/>
    <xf numFmtId="0" fontId="37" fillId="18" borderId="0" applyNumberFormat="0" applyBorder="0" applyAlignment="0" applyProtection="0"/>
    <xf numFmtId="0" fontId="26" fillId="1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3" fillId="0" borderId="0" applyNumberFormat="0" applyFill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0" fontId="1" fillId="57" borderId="0" applyNumberFormat="0" applyBorder="0" applyAlignment="0" applyProtection="0"/>
    <xf numFmtId="168" fontId="54" fillId="0" borderId="0" applyFont="0" applyFill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32" borderId="0" applyNumberFormat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196" fontId="29" fillId="0" borderId="0" applyFont="0" applyFill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57" borderId="0" applyNumberFormat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215" fontId="112" fillId="0" borderId="0">
      <alignment horizontal="right"/>
    </xf>
    <xf numFmtId="0" fontId="28" fillId="32" borderId="0" applyNumberFormat="0" applyBorder="0" applyAlignment="0" applyProtection="0"/>
    <xf numFmtId="210" fontId="49" fillId="0" borderId="0" applyFont="0" applyFill="0" applyBorder="0" applyAlignment="0" applyProtection="0"/>
    <xf numFmtId="184" fontId="56" fillId="0" borderId="24">
      <alignment horizontal="right" vertical="center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28" fillId="32" borderId="0" applyNumberFormat="0" applyBorder="0" applyAlignment="0" applyProtection="0"/>
    <xf numFmtId="0" fontId="26" fillId="22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09" fillId="0" borderId="0" applyNumberFormat="0" applyAlignment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218" fontId="34" fillId="0" borderId="0"/>
    <xf numFmtId="0" fontId="48" fillId="25" borderId="0" applyNumberFormat="0" applyBorder="0" applyAlignment="0" applyProtection="0"/>
    <xf numFmtId="207" fontId="34" fillId="0" borderId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48" fillId="25" borderId="0" applyNumberFormat="0" applyBorder="0" applyAlignment="0" applyProtection="0"/>
    <xf numFmtId="0" fontId="29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5" fillId="0" borderId="14" applyNumberFormat="0" applyFill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9" fillId="0" borderId="0"/>
    <xf numFmtId="0" fontId="29" fillId="0" borderId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107" fillId="17" borderId="0" applyNumberFormat="0" applyBorder="0" applyAlignment="0" applyProtection="0"/>
    <xf numFmtId="0" fontId="1" fillId="39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>
      <alignment vertical="top"/>
    </xf>
    <xf numFmtId="217" fontId="29" fillId="0" borderId="0"/>
    <xf numFmtId="8" fontId="29" fillId="0" borderId="0" applyFont="0" applyFill="0" applyBorder="0" applyAlignment="0" applyProtection="0"/>
    <xf numFmtId="0" fontId="28" fillId="32" borderId="0" applyNumberFormat="0" applyBorder="0" applyAlignment="0" applyProtection="0"/>
    <xf numFmtId="168" fontId="87" fillId="0" borderId="0" applyFont="0" applyFill="0" applyBorder="0" applyAlignment="0" applyProtection="0"/>
    <xf numFmtId="0" fontId="63" fillId="0" borderId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0" fontId="28" fillId="23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" fillId="0" borderId="0"/>
    <xf numFmtId="0" fontId="26" fillId="7" borderId="0" applyNumberFormat="0" applyBorder="0" applyAlignment="0" applyProtection="0"/>
    <xf numFmtId="191" fontId="105" fillId="0" borderId="0" applyFill="0" applyBorder="0" applyAlignment="0" applyProtection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34" fillId="0" borderId="34">
      <alignment horizontal="center"/>
    </xf>
    <xf numFmtId="184" fontId="56" fillId="0" borderId="24">
      <alignment horizontal="right" vertical="center"/>
    </xf>
    <xf numFmtId="0" fontId="34" fillId="0" borderId="34">
      <alignment horizontal="center"/>
    </xf>
    <xf numFmtId="184" fontId="56" fillId="0" borderId="24">
      <alignment horizontal="right" vertical="center"/>
    </xf>
    <xf numFmtId="0" fontId="34" fillId="0" borderId="34">
      <alignment horizontal="center"/>
    </xf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9" fillId="0" borderId="0"/>
    <xf numFmtId="0" fontId="1" fillId="0" borderId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1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0" fontId="34" fillId="0" borderId="0">
      <protection locked="0"/>
    </xf>
    <xf numFmtId="198" fontId="83" fillId="0" borderId="0"/>
    <xf numFmtId="184" fontId="56" fillId="0" borderId="24">
      <alignment horizontal="right" vertical="center"/>
    </xf>
    <xf numFmtId="0" fontId="63" fillId="0" borderId="0"/>
    <xf numFmtId="0" fontId="34" fillId="0" borderId="0">
      <protection locked="0"/>
    </xf>
    <xf numFmtId="198" fontId="83" fillId="0" borderId="0"/>
    <xf numFmtId="184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198" fontId="83" fillId="0" borderId="0"/>
    <xf numFmtId="184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35">
      <alignment horizontal="center"/>
    </xf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43" fontId="56" fillId="0" borderId="36">
      <alignment horizontal="right" vertical="center"/>
    </xf>
    <xf numFmtId="0" fontId="37" fillId="3" borderId="0" applyNumberFormat="0" applyBorder="0" applyAlignment="0" applyProtection="0"/>
    <xf numFmtId="0" fontId="99" fillId="0" borderId="0" applyFont="0" applyFill="0" applyBorder="0" applyAlignment="0" applyProtection="0"/>
    <xf numFmtId="43" fontId="56" fillId="0" borderId="36">
      <alignment horizontal="right" vertical="center"/>
    </xf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81" fontId="34" fillId="0" borderId="0"/>
    <xf numFmtId="0" fontId="37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81" fontId="34" fillId="0" borderId="0"/>
    <xf numFmtId="0" fontId="37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34" fillId="0" borderId="0"/>
    <xf numFmtId="0" fontId="26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5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9" fillId="0" borderId="0">
      <alignment horizontal="centerContinuous" vertical="center"/>
    </xf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4" fillId="0" borderId="0"/>
    <xf numFmtId="0" fontId="34" fillId="0" borderId="0"/>
    <xf numFmtId="0" fontId="15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4" fillId="0" borderId="0"/>
    <xf numFmtId="0" fontId="9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5" fillId="14" borderId="0" applyNumberFormat="0" applyBorder="0" applyAlignment="0" applyProtection="0"/>
    <xf numFmtId="0" fontId="34" fillId="0" borderId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9" fillId="0" borderId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46" fillId="21" borderId="21" applyNumberFormat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6" fillId="60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168" fontId="1" fillId="0" borderId="0" applyFont="0" applyFill="0" applyBorder="0" applyAlignment="0" applyProtection="0"/>
    <xf numFmtId="0" fontId="37" fillId="29" borderId="0" applyNumberFormat="0" applyBorder="0" applyAlignment="0" applyProtection="0"/>
    <xf numFmtId="9" fontId="4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40" fontId="157" fillId="53" borderId="0">
      <alignment horizontal="right"/>
    </xf>
    <xf numFmtId="0" fontId="37" fillId="29" borderId="0" applyNumberFormat="0" applyBorder="0" applyAlignment="0" applyProtection="0"/>
    <xf numFmtId="0" fontId="28" fillId="0" borderId="0"/>
    <xf numFmtId="233" fontId="29" fillId="0" borderId="0" applyFill="0" applyBorder="0"/>
    <xf numFmtId="0" fontId="37" fillId="29" borderId="0" applyNumberFormat="0" applyBorder="0" applyAlignment="0" applyProtection="0"/>
    <xf numFmtId="0" fontId="28" fillId="0" borderId="0"/>
    <xf numFmtId="9" fontId="4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43" fontId="30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9" borderId="0" applyNumberFormat="0" applyBorder="0" applyAlignment="0" applyProtection="0"/>
    <xf numFmtId="0" fontId="35" fillId="4" borderId="0" applyNumberFormat="0" applyBorder="0" applyAlignment="0" applyProtection="0"/>
    <xf numFmtId="0" fontId="28" fillId="0" borderId="0"/>
    <xf numFmtId="0" fontId="26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51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68" fontId="1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177" fontId="29" fillId="0" borderId="0">
      <alignment vertical="justify"/>
    </xf>
    <xf numFmtId="0" fontId="35" fillId="19" borderId="0" applyNumberFormat="0" applyBorder="0" applyAlignment="0" applyProtection="0"/>
    <xf numFmtId="0" fontId="37" fillId="19" borderId="0" applyNumberFormat="0" applyBorder="0" applyAlignment="0" applyProtection="0"/>
    <xf numFmtId="0" fontId="93" fillId="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37" fontId="8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49" fontId="47" fillId="0" borderId="0" applyFill="0" applyBorder="0" applyAlignment="0"/>
    <xf numFmtId="0" fontId="26" fillId="13" borderId="0" applyNumberFormat="0" applyBorder="0" applyAlignment="0" applyProtection="0"/>
    <xf numFmtId="0" fontId="93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9" fillId="32" borderId="44">
      <alignment horizontal="center" vertical="center"/>
    </xf>
    <xf numFmtId="0" fontId="37" fillId="4" borderId="0" applyNumberFormat="0" applyBorder="0" applyAlignment="0" applyProtection="0"/>
    <xf numFmtId="0" fontId="35" fillId="19" borderId="0" applyNumberFormat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5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7" fillId="17" borderId="0" applyNumberFormat="0" applyBorder="0" applyAlignment="0" applyProtection="0"/>
    <xf numFmtId="180" fontId="32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6" fillId="5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6" fillId="54" borderId="0" applyNumberFormat="0" applyBorder="0" applyAlignment="0" applyProtection="0"/>
    <xf numFmtId="0" fontId="35" fillId="23" borderId="0" applyNumberFormat="0" applyBorder="0" applyAlignment="0" applyProtection="0"/>
    <xf numFmtId="0" fontId="26" fillId="41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41" fillId="9" borderId="17" applyNumberFormat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35" fillId="23" borderId="0" applyNumberFormat="0" applyBorder="0" applyAlignment="0" applyProtection="0"/>
    <xf numFmtId="0" fontId="29" fillId="0" borderId="0">
      <alignment horizontal="centerContinuous" vertical="center"/>
    </xf>
    <xf numFmtId="0" fontId="26" fillId="41" borderId="0" applyNumberFormat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0" fontId="37" fillId="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35" fillId="3" borderId="0" applyNumberFormat="0" applyBorder="0" applyAlignment="0" applyProtection="0"/>
    <xf numFmtId="168" fontId="1" fillId="0" borderId="0" applyFont="0" applyFill="0" applyBorder="0" applyAlignment="0" applyProtection="0"/>
    <xf numFmtId="0" fontId="29" fillId="0" borderId="0">
      <alignment vertical="top"/>
    </xf>
    <xf numFmtId="0" fontId="26" fillId="43" borderId="0" applyNumberFormat="0" applyBorder="0" applyAlignment="0" applyProtection="0"/>
    <xf numFmtId="0" fontId="35" fillId="3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177" fontId="29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4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82" fillId="52" borderId="0" applyNumberFormat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14" fillId="0" borderId="8" applyNumberFormat="0" applyFill="0" applyAlignment="0" applyProtection="0"/>
    <xf numFmtId="0" fontId="37" fillId="56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7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43" fontId="1" fillId="0" borderId="0" applyFont="0" applyFill="0" applyBorder="0" applyAlignment="0" applyProtection="0"/>
    <xf numFmtId="169" fontId="8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16" fillId="49" borderId="0" applyNumberFormat="0" applyBorder="0" applyAlignment="0" applyProtection="0"/>
    <xf numFmtId="0" fontId="26" fillId="44" borderId="0" applyNumberFormat="0" applyBorder="0" applyAlignment="0" applyProtection="0"/>
    <xf numFmtId="180" fontId="64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26" fillId="44" borderId="0" applyNumberFormat="0" applyBorder="0" applyAlignment="0" applyProtection="0"/>
    <xf numFmtId="0" fontId="1" fillId="0" borderId="0"/>
    <xf numFmtId="0" fontId="34" fillId="0" borderId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6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43" fontId="29" fillId="0" borderId="0" applyFont="0" applyFill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6" fillId="6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6" fillId="54" borderId="0" applyNumberFormat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29" fillId="0" borderId="0">
      <alignment horizontal="center" vertical="center"/>
    </xf>
    <xf numFmtId="0" fontId="26" fillId="54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0" fontId="26" fillId="5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56" fillId="0" borderId="0"/>
    <xf numFmtId="0" fontId="35" fillId="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2" borderId="0" applyNumberFormat="0" applyBorder="0" applyAlignment="0" applyProtection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4" fillId="30" borderId="0"/>
    <xf numFmtId="0" fontId="35" fillId="11" borderId="0" applyNumberFormat="0" applyBorder="0" applyAlignment="0" applyProtection="0"/>
    <xf numFmtId="9" fontId="3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Fill="0" applyBorder="0" applyAlignment="0" applyProtection="0"/>
    <xf numFmtId="0" fontId="9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63" fillId="0" borderId="0"/>
    <xf numFmtId="0" fontId="28" fillId="0" borderId="0" applyFill="0" applyBorder="0" applyAlignment="0" applyProtection="0"/>
    <xf numFmtId="0" fontId="34" fillId="0" borderId="0">
      <protection locked="0"/>
    </xf>
    <xf numFmtId="0" fontId="28" fillId="0" borderId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0" fillId="10" borderId="9" applyNumberFormat="0" applyAlignment="0" applyProtection="0"/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8" fontId="4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0" fontId="28" fillId="0" borderId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29" fillId="0" borderId="0">
      <alignment horizontal="center" vertical="center"/>
    </xf>
    <xf numFmtId="0" fontId="59" fillId="0" borderId="0"/>
    <xf numFmtId="0" fontId="59" fillId="0" borderId="0"/>
    <xf numFmtId="43" fontId="2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28" fillId="0" borderId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28" fillId="0" borderId="0"/>
    <xf numFmtId="0" fontId="29" fillId="0" borderId="0">
      <alignment vertical="justify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30" borderId="0"/>
    <xf numFmtId="0" fontId="28" fillId="0" borderId="0"/>
    <xf numFmtId="0" fontId="34" fillId="65" borderId="0"/>
    <xf numFmtId="0" fontId="1" fillId="0" borderId="0"/>
    <xf numFmtId="0" fontId="34" fillId="30" borderId="0"/>
    <xf numFmtId="177" fontId="29" fillId="0" borderId="0"/>
    <xf numFmtId="0" fontId="34" fillId="30" borderId="0"/>
    <xf numFmtId="43" fontId="29" fillId="0" borderId="0" applyFont="0" applyFill="0" applyBorder="0" applyAlignment="0" applyProtection="0"/>
    <xf numFmtId="0" fontId="34" fillId="30" borderId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4" fillId="30" borderId="0"/>
    <xf numFmtId="0" fontId="34" fillId="30" borderId="0"/>
    <xf numFmtId="0" fontId="34" fillId="0" borderId="0">
      <protection locked="0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/>
    <xf numFmtId="0" fontId="34" fillId="0" borderId="0"/>
    <xf numFmtId="0" fontId="34" fillId="0" borderId="0"/>
    <xf numFmtId="177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177" fontId="29" fillId="0" borderId="0"/>
    <xf numFmtId="0" fontId="1" fillId="0" borderId="0"/>
    <xf numFmtId="43" fontId="29" fillId="0" borderId="0" applyFont="0" applyFill="0" applyBorder="0" applyAlignment="0" applyProtection="0"/>
    <xf numFmtId="0" fontId="34" fillId="0" borderId="0"/>
    <xf numFmtId="0" fontId="37" fillId="15" borderId="0" applyNumberFormat="0" applyBorder="0" applyAlignment="0" applyProtection="0"/>
    <xf numFmtId="183" fontId="29" fillId="0" borderId="0" applyFill="0" applyBorder="0" applyAlignment="0" applyProtection="0"/>
    <xf numFmtId="0" fontId="34" fillId="0" borderId="0"/>
    <xf numFmtId="0" fontId="109" fillId="0" borderId="0" applyNumberFormat="0" applyAlignment="0">
      <alignment horizontal="left"/>
    </xf>
    <xf numFmtId="0" fontId="34" fillId="0" borderId="0"/>
    <xf numFmtId="0" fontId="109" fillId="0" borderId="0" applyNumberFormat="0" applyAlignment="0"/>
    <xf numFmtId="0" fontId="37" fillId="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8" fontId="34" fillId="0" borderId="0"/>
    <xf numFmtId="207" fontId="34" fillId="0" borderId="0"/>
    <xf numFmtId="0" fontId="55" fillId="30" borderId="0" applyNumberFormat="0" applyBorder="0" applyAlignment="0" applyProtection="0"/>
    <xf numFmtId="0" fontId="26" fillId="60" borderId="0" applyNumberFormat="0" applyBorder="0" applyAlignment="0" applyProtection="0"/>
    <xf numFmtId="207" fontId="34" fillId="0" borderId="0"/>
    <xf numFmtId="175" fontId="3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81" fontId="34" fillId="0" borderId="0"/>
    <xf numFmtId="9" fontId="1" fillId="0" borderId="0" applyFont="0" applyFill="0" applyBorder="0" applyAlignment="0" applyProtection="0"/>
    <xf numFmtId="0" fontId="59" fillId="66" borderId="0">
      <alignment horizontal="right"/>
    </xf>
    <xf numFmtId="43" fontId="29" fillId="0" borderId="0" applyFont="0" applyFill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6" borderId="0">
      <alignment horizontal="right"/>
    </xf>
    <xf numFmtId="0" fontId="59" fillId="62" borderId="0">
      <alignment horizontal="right"/>
    </xf>
    <xf numFmtId="0" fontId="35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6" fillId="22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1" fillId="0" borderId="11" applyNumberFormat="0" applyFill="0" applyAlignment="0" applyProtection="0"/>
    <xf numFmtId="0" fontId="34" fillId="0" borderId="0"/>
    <xf numFmtId="0" fontId="111" fillId="0" borderId="0" applyFont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26" fillId="60" borderId="0" applyNumberFormat="0" applyBorder="0" applyAlignment="0" applyProtection="0"/>
    <xf numFmtId="0" fontId="130" fillId="0" borderId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26" fillId="60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28" fillId="0" borderId="0" applyFill="0" applyBorder="0" applyAlignment="0" applyProtection="0"/>
    <xf numFmtId="0" fontId="37" fillId="18" borderId="0" applyNumberFormat="0" applyBorder="0" applyAlignment="0" applyProtection="0"/>
    <xf numFmtId="0" fontId="28" fillId="0" borderId="0"/>
    <xf numFmtId="0" fontId="37" fillId="18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43" fontId="1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0" fontId="28" fillId="0" borderId="0"/>
    <xf numFmtId="0" fontId="138" fillId="0" borderId="30" applyNumberFormat="0" applyFill="0" applyAlignment="0" applyProtection="0"/>
    <xf numFmtId="0" fontId="26" fillId="60" borderId="0" applyNumberFormat="0" applyBorder="0" applyAlignment="0" applyProtection="0"/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29" fillId="0" borderId="0">
      <alignment vertical="justify"/>
    </xf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29" fillId="0" borderId="0"/>
    <xf numFmtId="0" fontId="110" fillId="64" borderId="0" applyNumberFormat="0" applyBorder="0" applyAlignment="0" applyProtection="0"/>
    <xf numFmtId="41" fontId="29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29" fillId="0" borderId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28" fillId="0" borderId="0"/>
    <xf numFmtId="0" fontId="26" fillId="42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4" fillId="0" borderId="0"/>
    <xf numFmtId="0" fontId="36" fillId="70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6" fillId="6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0" fontId="41" fillId="9" borderId="17" applyNumberFormat="0" applyAlignment="0" applyProtection="0"/>
    <xf numFmtId="0" fontId="26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0" borderId="0"/>
    <xf numFmtId="0" fontId="4" fillId="0" borderId="0"/>
    <xf numFmtId="0" fontId="26" fillId="12" borderId="0" applyNumberFormat="0" applyBorder="0" applyAlignment="0" applyProtection="0"/>
    <xf numFmtId="0" fontId="29" fillId="0" borderId="0"/>
    <xf numFmtId="0" fontId="1" fillId="0" borderId="0"/>
    <xf numFmtId="0" fontId="37" fillId="28" borderId="0" applyNumberFormat="0" applyBorder="0" applyAlignment="0" applyProtection="0"/>
    <xf numFmtId="0" fontId="1" fillId="0" borderId="0"/>
    <xf numFmtId="0" fontId="71" fillId="0" borderId="30" applyNumberFormat="0" applyFill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6" fillId="12" borderId="0" applyNumberFormat="0" applyBorder="0" applyAlignment="0" applyProtection="0"/>
    <xf numFmtId="0" fontId="35" fillId="28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6" fillId="68" borderId="0" applyNumberFormat="0" applyBorder="0" applyAlignment="0" applyProtection="0"/>
    <xf numFmtId="0" fontId="4" fillId="0" borderId="0"/>
    <xf numFmtId="0" fontId="110" fillId="7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97" fontId="67" fillId="0" borderId="29" applyAlignment="0" applyProtection="0"/>
    <xf numFmtId="166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9" fillId="0" borderId="0"/>
    <xf numFmtId="0" fontId="29" fillId="0" borderId="0"/>
    <xf numFmtId="0" fontId="75" fillId="0" borderId="0">
      <alignment horizontal="center" wrapText="1"/>
      <protection locked="0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2" fillId="52" borderId="0" applyNumberFormat="0" applyBorder="0" applyAlignment="0" applyProtection="0"/>
    <xf numFmtId="196" fontId="29" fillId="0" borderId="0" applyFont="0" applyFill="0" applyBorder="0" applyAlignment="0" applyProtection="0"/>
    <xf numFmtId="0" fontId="37" fillId="3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177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6" fillId="7" borderId="0" applyNumberFormat="0" applyBorder="0" applyAlignment="0" applyProtection="0"/>
    <xf numFmtId="2" fontId="57" fillId="0" borderId="0" applyProtection="0"/>
    <xf numFmtId="0" fontId="26" fillId="7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68" fontId="1" fillId="0" borderId="0" applyFont="0" applyFill="0" applyBorder="0" applyAlignment="0" applyProtection="0"/>
    <xf numFmtId="0" fontId="37" fillId="4" borderId="0" applyNumberFormat="0" applyBorder="0" applyAlignment="0" applyProtection="0"/>
    <xf numFmtId="0" fontId="29" fillId="0" borderId="0"/>
    <xf numFmtId="0" fontId="29" fillId="0" borderId="0"/>
    <xf numFmtId="0" fontId="37" fillId="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7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161" fillId="0" borderId="45" applyNumberFormat="0" applyFill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3" fillId="0" borderId="23" applyNumberFormat="0" applyFill="0" applyAlignment="0" applyProtection="0"/>
    <xf numFmtId="0" fontId="110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4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15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8" fillId="0" borderId="0"/>
    <xf numFmtId="0" fontId="26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26" fillId="0" borderId="0"/>
    <xf numFmtId="0" fontId="17" fillId="33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6" fillId="47" borderId="0" applyNumberFormat="0" applyBorder="0" applyAlignment="0" applyProtection="0"/>
    <xf numFmtId="0" fontId="17" fillId="33" borderId="0" applyNumberFormat="0" applyBorder="0" applyAlignment="0" applyProtection="0"/>
    <xf numFmtId="0" fontId="33" fillId="0" borderId="15" applyNumberFormat="0" applyFill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33" fillId="0" borderId="15" applyNumberFormat="0" applyFill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3" fillId="0" borderId="7" applyNumberFormat="0" applyFill="0" applyAlignment="0" applyProtection="0"/>
    <xf numFmtId="235" fontId="162" fillId="38" borderId="0">
      <alignment horizontal="left" vertical="top"/>
    </xf>
    <xf numFmtId="0" fontId="65" fillId="17" borderId="0" applyNumberFormat="0" applyBorder="0" applyAlignment="0" applyProtection="0"/>
    <xf numFmtId="0" fontId="107" fillId="17" borderId="0" applyNumberFormat="0" applyBorder="0" applyAlignment="0" applyProtection="0"/>
    <xf numFmtId="0" fontId="65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8" fillId="0" borderId="0"/>
    <xf numFmtId="37" fontId="163" fillId="0" borderId="0"/>
    <xf numFmtId="37" fontId="89" fillId="0" borderId="0"/>
    <xf numFmtId="5" fontId="67" fillId="0" borderId="41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9" fontId="150" fillId="0" borderId="0" applyFont="0" applyFill="0" applyBorder="0" applyAlignment="0" applyProtection="0">
      <alignment horizontal="left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31" fontId="92" fillId="0" borderId="0" applyAlignment="0" applyProtection="0"/>
    <xf numFmtId="222" fontId="28" fillId="0" borderId="0" applyFill="0" applyBorder="0" applyAlignment="0" applyProtection="0"/>
    <xf numFmtId="213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33" fillId="0" borderId="0" applyNumberFormat="0" applyAlignment="0" applyProtection="0">
      <alignment horizontal="left" wrapText="1"/>
    </xf>
    <xf numFmtId="234" fontId="29" fillId="0" borderId="0" applyFill="0" applyBorder="0" applyAlignment="0"/>
    <xf numFmtId="0" fontId="60" fillId="0" borderId="23" applyNumberFormat="0" applyFill="0" applyAlignment="0" applyProtection="0"/>
    <xf numFmtId="234" fontId="29" fillId="0" borderId="0" applyFill="0" applyBorder="0" applyAlignment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210" fontId="49" fillId="0" borderId="0" applyFill="0" applyBorder="0" applyAlignment="0"/>
    <xf numFmtId="224" fontId="49" fillId="0" borderId="0" applyFill="0" applyBorder="0" applyAlignment="0"/>
    <xf numFmtId="0" fontId="29" fillId="0" borderId="0" applyFill="0" applyBorder="0" applyAlignment="0"/>
    <xf numFmtId="176" fontId="49" fillId="0" borderId="0" applyFill="0" applyBorder="0" applyAlignment="0"/>
    <xf numFmtId="210" fontId="49" fillId="0" borderId="0" applyFill="0" applyBorder="0" applyAlignment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164" fillId="71" borderId="0" applyNumberFormat="0" applyBorder="0" applyAlignment="0" applyProtection="0"/>
    <xf numFmtId="0" fontId="20" fillId="10" borderId="9" applyNumberFormat="0" applyAlignment="0" applyProtection="0"/>
    <xf numFmtId="174" fontId="103" fillId="0" borderId="0"/>
    <xf numFmtId="0" fontId="20" fillId="10" borderId="9" applyNumberFormat="0" applyAlignment="0" applyProtection="0"/>
    <xf numFmtId="0" fontId="60" fillId="0" borderId="23" applyNumberFormat="0" applyFill="0" applyAlignment="0" applyProtection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0" fillId="10" borderId="9" applyNumberFormat="0" applyAlignment="0" applyProtection="0"/>
    <xf numFmtId="0" fontId="29" fillId="0" borderId="0"/>
    <xf numFmtId="0" fontId="29" fillId="0" borderId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0" fontId="22" fillId="48" borderId="12" applyNumberFormat="0" applyAlignment="0" applyProtection="0"/>
    <xf numFmtId="0" fontId="28" fillId="0" borderId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64" fontId="4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0" fontId="22" fillId="48" borderId="12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77" fontId="29" fillId="0" borderId="0"/>
    <xf numFmtId="0" fontId="29" fillId="0" borderId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0" fontId="28" fillId="0" borderId="0"/>
    <xf numFmtId="0" fontId="22" fillId="48" borderId="12" applyNumberFormat="0" applyAlignment="0" applyProtection="0"/>
    <xf numFmtId="9" fontId="1" fillId="0" borderId="0" applyFont="0" applyFill="0" applyBorder="0" applyAlignment="0" applyProtection="0"/>
    <xf numFmtId="0" fontId="22" fillId="48" borderId="12" applyNumberFormat="0" applyAlignment="0" applyProtection="0"/>
    <xf numFmtId="0" fontId="28" fillId="0" borderId="0"/>
    <xf numFmtId="0" fontId="102" fillId="9" borderId="17" applyNumberFormat="0" applyAlignment="0" applyProtection="0"/>
    <xf numFmtId="0" fontId="28" fillId="0" borderId="0"/>
    <xf numFmtId="0" fontId="102" fillId="9" borderId="17" applyNumberFormat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107" fillId="17" borderId="0" applyNumberFormat="0" applyBorder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22" fillId="48" borderId="12" applyNumberFormat="0" applyAlignment="0" applyProtection="0"/>
    <xf numFmtId="225" fontId="32" fillId="0" borderId="0" applyFont="0" applyFill="0" applyBorder="0" applyAlignment="0" applyProtection="0"/>
    <xf numFmtId="0" fontId="29" fillId="0" borderId="0"/>
    <xf numFmtId="0" fontId="29" fillId="0" borderId="0"/>
    <xf numFmtId="174" fontId="103" fillId="0" borderId="0"/>
    <xf numFmtId="174" fontId="103" fillId="0" borderId="0"/>
    <xf numFmtId="191" fontId="105" fillId="0" borderId="0" applyFill="0" applyBorder="0" applyAlignment="0" applyProtection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39" fontId="78" fillId="0" borderId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90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2" fillId="0" borderId="31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21" borderId="21" applyNumberFormat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8" fillId="0" borderId="0"/>
    <xf numFmtId="0" fontId="29" fillId="0" borderId="0"/>
    <xf numFmtId="168" fontId="1" fillId="0" borderId="0" applyFont="0" applyFill="0" applyBorder="0" applyAlignment="0" applyProtection="0"/>
    <xf numFmtId="222" fontId="28" fillId="0" borderId="0" applyFill="0" applyBorder="0" applyAlignment="0" applyProtection="0"/>
    <xf numFmtId="43" fontId="1" fillId="0" borderId="0" applyFont="0" applyFill="0" applyBorder="0" applyAlignment="0" applyProtection="0"/>
    <xf numFmtId="0" fontId="82" fillId="52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38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157" fillId="53" borderId="0">
      <alignment horizontal="right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0" fontId="49" fillId="0" borderId="0" applyFill="0" applyBorder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0" fontId="98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88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 applyNumberFormat="0" applyAlignment="0"/>
    <xf numFmtId="0" fontId="28" fillId="0" borderId="0"/>
    <xf numFmtId="16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6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" fillId="38" borderId="28" applyNumberFormat="0" applyFont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101" fillId="0" borderId="0" applyNumberFormat="0" applyFont="0" applyFill="0" applyBorder="0" applyAlignment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90" fontId="49" fillId="0" borderId="0" applyFill="0" applyBorder="0" applyAlignment="0"/>
    <xf numFmtId="0" fontId="29" fillId="0" borderId="0"/>
    <xf numFmtId="202" fontId="28" fillId="0" borderId="0" applyFill="0" applyBorder="0" applyAlignment="0" applyProtection="0"/>
    <xf numFmtId="221" fontId="2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227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227" fontId="64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227" fontId="6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87" fillId="0" borderId="0" applyFont="0" applyFill="0" applyBorder="0" applyAlignment="0" applyProtection="0"/>
    <xf numFmtId="191" fontId="105" fillId="0" borderId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68" fontId="87" fillId="0" borderId="0" applyFont="0" applyFill="0" applyBorder="0" applyAlignment="0" applyProtection="0"/>
    <xf numFmtId="202" fontId="28" fillId="0" borderId="0" applyFill="0" applyBorder="0" applyAlignment="0" applyProtection="0"/>
    <xf numFmtId="0" fontId="39" fillId="0" borderId="0"/>
    <xf numFmtId="168" fontId="87" fillId="0" borderId="0" applyFont="0" applyFill="0" applyBorder="0" applyAlignment="0" applyProtection="0"/>
    <xf numFmtId="0" fontId="29" fillId="0" borderId="0"/>
    <xf numFmtId="171" fontId="81" fillId="0" borderId="0" applyFont="0" applyFill="0" applyBorder="0" applyAlignment="0" applyProtection="0"/>
    <xf numFmtId="0" fontId="29" fillId="0" borderId="0"/>
    <xf numFmtId="220" fontId="1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NumberFormat="0" applyFill="0" applyBorder="0" applyAlignment="0" applyProtection="0"/>
    <xf numFmtId="0" fontId="81" fillId="0" borderId="0"/>
    <xf numFmtId="168" fontId="87" fillId="0" borderId="0" applyFont="0" applyFill="0" applyBorder="0" applyAlignment="0" applyProtection="0"/>
    <xf numFmtId="3" fontId="28" fillId="0" borderId="0" applyFill="0" applyBorder="0" applyAlignment="0" applyProtection="0"/>
    <xf numFmtId="0" fontId="29" fillId="0" borderId="0">
      <alignment vertical="top"/>
    </xf>
    <xf numFmtId="0" fontId="39" fillId="0" borderId="0"/>
    <xf numFmtId="14" fontId="29" fillId="0" borderId="0" applyFill="0" applyBorder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86" fontId="32" fillId="0" borderId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32" fillId="0" borderId="0"/>
    <xf numFmtId="0" fontId="28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0" fontId="49" fillId="0" borderId="0" applyFill="0" applyBorder="0" applyAlignment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38" fontId="17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38" fontId="15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1" fillId="0" borderId="0" applyNumberFormat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7" fontId="4" fillId="0" borderId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74" fillId="0" borderId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3" fillId="0" borderId="23" applyNumberFormat="0" applyFill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6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3" fillId="0" borderId="7" applyNumberFormat="0" applyFill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48" fillId="0" borderId="0" applyNumberFormat="0" applyBorder="0" applyAlignment="0"/>
    <xf numFmtId="236" fontId="29" fillId="0" borderId="0" applyFill="0" applyBorder="0" applyAlignment="0" applyProtection="0"/>
    <xf numFmtId="168" fontId="4" fillId="0" borderId="0" applyFont="0" applyFill="0" applyBorder="0" applyAlignment="0" applyProtection="0"/>
    <xf numFmtId="0" fontId="132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2" fontId="28" fillId="0" borderId="0" applyFill="0" applyBorder="0" applyAlignment="0" applyProtection="0"/>
    <xf numFmtId="168" fontId="4" fillId="0" borderId="0" applyFont="0" applyFill="0" applyBorder="0" applyAlignment="0" applyProtection="0"/>
    <xf numFmtId="186" fontId="32" fillId="0" borderId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32" fillId="0" borderId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29" fillId="0" borderId="0"/>
    <xf numFmtId="0" fontId="4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0" fontId="9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11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2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9" fontId="116" fillId="0" borderId="46" applyNumberFormat="0" applyBorder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47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0" fontId="101" fillId="0" borderId="0" applyNumberFormat="0" applyFont="0" applyFill="0" applyBorder="0" applyProtection="0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222" fontId="28" fillId="0" borderId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222" fontId="28" fillId="0" borderId="0" applyFill="0" applyBorder="0" applyAlignment="0" applyProtection="0"/>
    <xf numFmtId="0" fontId="28" fillId="0" borderId="0"/>
    <xf numFmtId="222" fontId="28" fillId="0" borderId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0" fontId="32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8" fillId="0" borderId="0" applyNumberFormat="0" applyFill="0" applyBorder="0" applyProtection="0">
      <alignment horizontal="left"/>
    </xf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17" fontId="4" fillId="0" borderId="0"/>
    <xf numFmtId="0" fontId="1" fillId="0" borderId="0"/>
    <xf numFmtId="43" fontId="29" fillId="0" borderId="0" applyFont="0" applyFill="0" applyBorder="0" applyAlignment="0" applyProtection="0"/>
    <xf numFmtId="0" fontId="28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77" fontId="29" fillId="0" borderId="0"/>
    <xf numFmtId="0" fontId="39" fillId="0" borderId="0"/>
    <xf numFmtId="43" fontId="29" fillId="0" borderId="0" applyFont="0" applyFill="0" applyBorder="0" applyAlignment="0" applyProtection="0"/>
    <xf numFmtId="0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1" fillId="0" borderId="0"/>
    <xf numFmtId="0" fontId="29" fillId="0" borderId="0"/>
    <xf numFmtId="2" fontId="29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38" fillId="8" borderId="0" applyNumberFormat="0" applyBorder="0" applyAlignment="0" applyProtection="0"/>
    <xf numFmtId="168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ill="0" applyBorder="0" applyAlignment="0" applyProtection="0"/>
    <xf numFmtId="17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64" fillId="0" borderId="0" applyFont="0" applyFill="0" applyBorder="0" applyAlignment="0" applyProtection="0"/>
    <xf numFmtId="18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43" fontId="2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1" fillId="0" borderId="11" applyNumberFormat="0" applyFill="0" applyAlignment="0" applyProtection="0"/>
    <xf numFmtId="168" fontId="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73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/>
    <xf numFmtId="230" fontId="32" fillId="0" borderId="0"/>
    <xf numFmtId="3" fontId="29" fillId="0" borderId="0" applyFont="0" applyFill="0" applyBorder="0" applyAlignment="0" applyProtection="0"/>
    <xf numFmtId="0" fontId="29" fillId="0" borderId="0">
      <alignment horizontal="centerContinuous" vertical="center"/>
    </xf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39" fillId="0" borderId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63" fillId="0" borderId="0"/>
    <xf numFmtId="0" fontId="31" fillId="0" borderId="0" applyNumberFormat="0" applyAlignment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199" fontId="52" fillId="0" borderId="49" applyBorder="0"/>
    <xf numFmtId="168" fontId="48" fillId="0" borderId="0" applyFont="0" applyFill="0" applyBorder="0" applyAlignment="0" applyProtection="0"/>
    <xf numFmtId="211" fontId="29" fillId="0" borderId="0">
      <protection locked="0"/>
    </xf>
    <xf numFmtId="0" fontId="39" fillId="0" borderId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" fillId="0" borderId="0"/>
    <xf numFmtId="202" fontId="28" fillId="0" borderId="0" applyFill="0" applyBorder="0" applyAlignment="0" applyProtection="0"/>
    <xf numFmtId="0" fontId="39" fillId="0" borderId="0"/>
    <xf numFmtId="202" fontId="28" fillId="0" borderId="0" applyFill="0" applyBorder="0" applyAlignment="0" applyProtection="0"/>
    <xf numFmtId="0" fontId="1" fillId="0" borderId="0"/>
    <xf numFmtId="202" fontId="28" fillId="0" borderId="0" applyFill="0" applyBorder="0" applyAlignment="0" applyProtection="0"/>
    <xf numFmtId="209" fontId="85" fillId="0" borderId="0" applyFont="0" applyFill="0" applyBorder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4" fillId="0" borderId="8" applyNumberFormat="0" applyFill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15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94" fontId="32" fillId="0" borderId="0"/>
    <xf numFmtId="204" fontId="32" fillId="0" borderId="0"/>
    <xf numFmtId="0" fontId="39" fillId="0" borderId="0"/>
    <xf numFmtId="186" fontId="32" fillId="0" borderId="0"/>
    <xf numFmtId="186" fontId="32" fillId="0" borderId="0"/>
    <xf numFmtId="186" fontId="32" fillId="0" borderId="0"/>
    <xf numFmtId="0" fontId="14" fillId="0" borderId="8" applyNumberFormat="0" applyFill="0" applyAlignment="0" applyProtection="0"/>
    <xf numFmtId="186" fontId="32" fillId="0" borderId="0"/>
    <xf numFmtId="186" fontId="32" fillId="0" borderId="0"/>
    <xf numFmtId="0" fontId="143" fillId="0" borderId="0" applyNumberFormat="0" applyFon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44" fillId="16" borderId="19" applyNumberFormat="0" applyAlignment="0" applyProtection="0"/>
    <xf numFmtId="0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14" fontId="47" fillId="0" borderId="0" applyFill="0" applyBorder="0" applyAlignment="0"/>
    <xf numFmtId="216" fontId="32" fillId="0" borderId="0"/>
    <xf numFmtId="216" fontId="32" fillId="0" borderId="0"/>
    <xf numFmtId="165" fontId="4" fillId="0" borderId="0" applyFont="0" applyFill="0" applyBorder="0" applyAlignment="0" applyProtection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0" fontId="29" fillId="0" borderId="0">
      <alignment vertical="justify"/>
    </xf>
    <xf numFmtId="216" fontId="32" fillId="0" borderId="0"/>
    <xf numFmtId="0" fontId="28" fillId="0" borderId="0"/>
    <xf numFmtId="216" fontId="32" fillId="0" borderId="0"/>
    <xf numFmtId="0" fontId="28" fillId="0" borderId="0"/>
    <xf numFmtId="216" fontId="32" fillId="0" borderId="0"/>
    <xf numFmtId="0" fontId="137" fillId="0" borderId="0" applyNumberFormat="0" applyFill="0" applyBorder="0" applyAlignment="0" applyProtection="0"/>
    <xf numFmtId="0" fontId="164" fillId="73" borderId="0" applyNumberFormat="0" applyBorder="0" applyAlignment="0" applyProtection="0"/>
    <xf numFmtId="0" fontId="164" fillId="74" borderId="0" applyNumberFormat="0" applyBorder="0" applyAlignment="0" applyProtection="0"/>
    <xf numFmtId="210" fontId="49" fillId="0" borderId="0" applyFill="0" applyBorder="0" applyAlignment="0"/>
    <xf numFmtId="190" fontId="49" fillId="0" borderId="0" applyFill="0" applyBorder="0" applyAlignment="0"/>
    <xf numFmtId="176" fontId="49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/>
    <xf numFmtId="0" fontId="48" fillId="0" borderId="0"/>
    <xf numFmtId="184" fontId="29" fillId="0" borderId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190" fontId="49" fillId="0" borderId="0" applyFill="0" applyBorder="0" applyAlignment="0"/>
    <xf numFmtId="0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28" fillId="0" borderId="0" applyFill="0" applyBorder="0" applyAlignment="0" applyProtection="0"/>
    <xf numFmtId="2" fontId="29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38" fontId="112" fillId="0" borderId="0">
      <alignment horizontal="right"/>
    </xf>
    <xf numFmtId="238" fontId="112" fillId="0" borderId="0">
      <alignment horizontal="right"/>
    </xf>
    <xf numFmtId="215" fontId="112" fillId="0" borderId="0">
      <alignment horizontal="right"/>
    </xf>
    <xf numFmtId="215" fontId="112" fillId="0" borderId="0">
      <alignment horizontal="right"/>
    </xf>
    <xf numFmtId="0" fontId="101" fillId="0" borderId="0" applyNumberFormat="0" applyFon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185" fontId="72" fillId="0" borderId="0"/>
    <xf numFmtId="198" fontId="83" fillId="0" borderId="0"/>
    <xf numFmtId="0" fontId="29" fillId="0" borderId="0"/>
    <xf numFmtId="0" fontId="29" fillId="0" borderId="0"/>
    <xf numFmtId="223" fontId="83" fillId="0" borderId="0"/>
    <xf numFmtId="223" fontId="83" fillId="0" borderId="0"/>
    <xf numFmtId="223" fontId="83" fillId="0" borderId="0"/>
    <xf numFmtId="223" fontId="83" fillId="0" borderId="0"/>
    <xf numFmtId="223" fontId="83" fillId="0" borderId="0"/>
    <xf numFmtId="0" fontId="105" fillId="58" borderId="28" applyNumberFormat="0" applyAlignment="0" applyProtection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1" fillId="0" borderId="0"/>
    <xf numFmtId="0" fontId="38" fillId="8" borderId="0" applyNumberFormat="0" applyBorder="0" applyAlignment="0" applyProtection="0"/>
    <xf numFmtId="0" fontId="29" fillId="0" borderId="0"/>
    <xf numFmtId="0" fontId="38" fillId="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16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9" fillId="0" borderId="0"/>
    <xf numFmtId="0" fontId="139" fillId="65" borderId="0"/>
    <xf numFmtId="0" fontId="89" fillId="72" borderId="48"/>
    <xf numFmtId="0" fontId="89" fillId="72" borderId="48"/>
    <xf numFmtId="0" fontId="89" fillId="72" borderId="48"/>
    <xf numFmtId="0" fontId="62" fillId="0" borderId="33" applyNumberFormat="0" applyAlignment="0" applyProtection="0">
      <alignment horizontal="left" vertical="center"/>
    </xf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3" applyNumberFormat="0" applyAlignment="0" applyProtection="0">
      <alignment horizontal="left" vertical="center"/>
    </xf>
    <xf numFmtId="0" fontId="62" fillId="0" borderId="33" applyNumberFormat="0" applyAlignment="0" applyProtection="0">
      <alignment horizontal="left" vertical="center"/>
    </xf>
    <xf numFmtId="0" fontId="158" fillId="0" borderId="0" applyNumberFormat="0" applyBorder="0" applyAlignment="0"/>
    <xf numFmtId="0" fontId="112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19" fillId="10" borderId="10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40" fillId="67" borderId="0" applyNumberFormat="0" applyBorder="0" applyAlignment="0"/>
    <xf numFmtId="0" fontId="29" fillId="0" borderId="0">
      <alignment vertical="justify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0" fillId="0" borderId="16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10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100" fillId="0" borderId="16" applyNumberFormat="0" applyFill="0" applyAlignment="0" applyProtection="0"/>
    <xf numFmtId="0" fontId="28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46" fillId="21" borderId="21" applyNumberFormat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6" fontId="175" fillId="0" borderId="0" applyFont="0" applyFill="0" applyBorder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29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14" fillId="0" borderId="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29" fillId="0" borderId="0">
      <alignment vertical="justify"/>
    </xf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35" fillId="15" borderId="0" applyNumberFormat="0" applyBorder="0" applyAlignment="0" applyProtection="0"/>
    <xf numFmtId="0" fontId="15" fillId="0" borderId="20" applyNumberFormat="0" applyFill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>
      <alignment horizontal="centerContinuous"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/>
    <xf numFmtId="0" fontId="117" fillId="0" borderId="32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4" fillId="0" borderId="0" applyNumberFormat="0" applyBorder="0">
      <alignment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15" fillId="0" borderId="20" applyNumberFormat="0" applyFill="0" applyAlignment="0" applyProtection="0"/>
    <xf numFmtId="0" fontId="88" fillId="0" borderId="32" applyNumberFormat="0" applyFill="0" applyAlignment="0" applyProtection="0"/>
    <xf numFmtId="0" fontId="4" fillId="38" borderId="28" applyNumberFormat="0" applyFont="0" applyAlignment="0" applyProtection="0"/>
    <xf numFmtId="0" fontId="15" fillId="0" borderId="20" applyNumberFormat="0" applyFill="0" applyAlignment="0" applyProtection="0"/>
    <xf numFmtId="0" fontId="28" fillId="0" borderId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9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9" fillId="10" borderId="10" applyNumberFormat="0" applyAlignment="0" applyProtection="0"/>
    <xf numFmtId="0" fontId="15" fillId="0" borderId="0" applyNumberFormat="0" applyFill="0" applyBorder="0" applyAlignment="0" applyProtection="0"/>
    <xf numFmtId="0" fontId="143" fillId="47" borderId="50">
      <alignment vertical="center" wrapText="1"/>
    </xf>
    <xf numFmtId="217" fontId="97" fillId="0" borderId="0" applyNumberFormat="0" applyFill="0" applyBorder="0" applyAlignment="0" applyProtection="0">
      <alignment vertical="top"/>
      <protection locked="0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19" fillId="10" borderId="10" applyNumberFormat="0" applyAlignment="0" applyProtection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8" fillId="59" borderId="9" applyNumberFormat="0" applyAlignment="0" applyProtection="0"/>
    <xf numFmtId="0" fontId="18" fillId="59" borderId="9" applyNumberFormat="0" applyAlignment="0" applyProtection="0"/>
    <xf numFmtId="172" fontId="28" fillId="0" borderId="0" applyFill="0" applyBorder="0" applyAlignment="0" applyProtection="0"/>
    <xf numFmtId="0" fontId="18" fillId="59" borderId="9" applyNumberFormat="0" applyAlignment="0" applyProtection="0"/>
    <xf numFmtId="0" fontId="28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0" fontId="29" fillId="0" borderId="0">
      <alignment vertical="justify"/>
    </xf>
    <xf numFmtId="0" fontId="18" fillId="59" borderId="9" applyNumberFormat="0" applyAlignment="0" applyProtection="0"/>
    <xf numFmtId="0" fontId="18" fillId="59" borderId="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8" fillId="59" borderId="9" applyNumberFormat="0" applyAlignment="0" applyProtection="0"/>
    <xf numFmtId="10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39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18" fillId="59" borderId="9" applyNumberFormat="0" applyAlignment="0" applyProtection="0"/>
    <xf numFmtId="0" fontId="1" fillId="0" borderId="0"/>
    <xf numFmtId="0" fontId="115" fillId="0" borderId="0"/>
    <xf numFmtId="0" fontId="18" fillId="59" borderId="9" applyNumberFormat="0" applyAlignment="0" applyProtection="0"/>
    <xf numFmtId="0" fontId="1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8" fillId="59" borderId="9" applyNumberFormat="0" applyAlignment="0" applyProtection="0"/>
    <xf numFmtId="0" fontId="29" fillId="0" borderId="0"/>
    <xf numFmtId="0" fontId="39" fillId="0" borderId="0"/>
    <xf numFmtId="0" fontId="44" fillId="16" borderId="19" applyNumberFormat="0" applyAlignment="0" applyProtection="0"/>
    <xf numFmtId="0" fontId="39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38" fontId="176" fillId="0" borderId="0"/>
    <xf numFmtId="38" fontId="17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9" fillId="0" borderId="0">
      <alignment vertical="justify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/>
    <xf numFmtId="190" fontId="49" fillId="0" borderId="0" applyFill="0" applyBorder="0" applyAlignment="0"/>
    <xf numFmtId="176" fontId="49" fillId="0" borderId="0" applyFill="0" applyBorder="0" applyAlignment="0"/>
    <xf numFmtId="210" fontId="49" fillId="0" borderId="0" applyFill="0" applyBorder="0" applyAlignment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4" fillId="38" borderId="28" applyNumberFormat="0" applyFont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29" fillId="0" borderId="0">
      <alignment horizontal="centerContinuous" vertical="center"/>
    </xf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138" fillId="0" borderId="30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136" fillId="0" borderId="0"/>
    <xf numFmtId="0" fontId="29" fillId="0" borderId="0"/>
    <xf numFmtId="0" fontId="29" fillId="0" borderId="0"/>
    <xf numFmtId="0" fontId="118" fillId="0" borderId="0"/>
    <xf numFmtId="0" fontId="178" fillId="0" borderId="0"/>
    <xf numFmtId="0" fontId="28" fillId="0" borderId="0"/>
    <xf numFmtId="178" fontId="85" fillId="0" borderId="0" applyFont="0" applyFill="0" applyBorder="0" applyAlignment="0" applyProtection="0"/>
    <xf numFmtId="172" fontId="28" fillId="0" borderId="0" applyFill="0" applyBorder="0" applyAlignment="0" applyProtection="0"/>
    <xf numFmtId="0" fontId="29" fillId="0" borderId="0">
      <alignment horizontal="centerContinuous" vertical="center"/>
    </xf>
    <xf numFmtId="172" fontId="28" fillId="0" borderId="0" applyFill="0" applyBorder="0" applyAlignment="0" applyProtection="0"/>
    <xf numFmtId="172" fontId="28" fillId="0" borderId="0" applyFill="0" applyBorder="0" applyAlignment="0" applyProtection="0"/>
    <xf numFmtId="178" fontId="85" fillId="0" borderId="0" applyFont="0" applyFill="0" applyBorder="0" applyAlignment="0" applyProtection="0"/>
    <xf numFmtId="40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214" fontId="95" fillId="0" borderId="0" applyFont="0" applyFill="0" applyBorder="0" applyAlignment="0" applyProtection="0"/>
    <xf numFmtId="200" fontId="95" fillId="0" borderId="0" applyFont="0" applyFill="0" applyBorder="0" applyAlignment="0" applyProtection="0"/>
    <xf numFmtId="182" fontId="29" fillId="0" borderId="0" applyFill="0" applyBorder="0"/>
    <xf numFmtId="233" fontId="29" fillId="0" borderId="0" applyFill="0" applyBorder="0"/>
    <xf numFmtId="10" fontId="29" fillId="0" borderId="0" applyFill="0" applyBorder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73" fillId="47" borderId="0" applyNumberFormat="0" applyBorder="0" applyAlignment="0" applyProtection="0"/>
    <xf numFmtId="0" fontId="29" fillId="0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9" fillId="10" borderId="10" applyNumberFormat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81" fillId="0" borderId="0"/>
    <xf numFmtId="177" fontId="2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6" fontId="29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29" fillId="0" borderId="0"/>
    <xf numFmtId="0" fontId="28" fillId="27" borderId="13" applyNumberFormat="0" applyFont="0" applyAlignment="0" applyProtection="0"/>
    <xf numFmtId="0" fontId="5" fillId="0" borderId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8" fillId="0" borderId="0"/>
    <xf numFmtId="177" fontId="29" fillId="0" borderId="0"/>
    <xf numFmtId="0" fontId="28" fillId="0" borderId="0"/>
    <xf numFmtId="0" fontId="4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40" fontId="155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38" borderId="28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5" fillId="28" borderId="0" applyNumberFormat="0" applyBorder="0" applyAlignment="0" applyProtection="0"/>
    <xf numFmtId="0" fontId="4" fillId="0" borderId="0"/>
    <xf numFmtId="177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7" fillId="0" borderId="0">
      <alignment vertical="top"/>
    </xf>
    <xf numFmtId="177" fontId="29" fillId="0" borderId="0"/>
    <xf numFmtId="0" fontId="47" fillId="0" borderId="0">
      <alignment vertical="top"/>
    </xf>
    <xf numFmtId="0" fontId="47" fillId="0" borderId="0">
      <alignment vertical="top"/>
    </xf>
    <xf numFmtId="0" fontId="39" fillId="0" borderId="0"/>
    <xf numFmtId="0" fontId="47" fillId="0" borderId="0">
      <alignment vertical="top"/>
    </xf>
    <xf numFmtId="0" fontId="39" fillId="0" borderId="0"/>
    <xf numFmtId="0" fontId="3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9" fillId="0" borderId="0"/>
    <xf numFmtId="0" fontId="29" fillId="0" borderId="0"/>
    <xf numFmtId="0" fontId="47" fillId="0" borderId="0">
      <alignment vertical="top"/>
    </xf>
    <xf numFmtId="0" fontId="39" fillId="0" borderId="0"/>
    <xf numFmtId="0" fontId="39" fillId="0" borderId="0"/>
    <xf numFmtId="0" fontId="138" fillId="0" borderId="30" applyNumberFormat="0" applyFill="0" applyAlignment="0" applyProtection="0"/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47" fillId="0" borderId="0">
      <alignment vertical="top"/>
    </xf>
    <xf numFmtId="0" fontId="29" fillId="0" borderId="0"/>
    <xf numFmtId="0" fontId="4" fillId="0" borderId="0"/>
    <xf numFmtId="0" fontId="81" fillId="0" borderId="0"/>
    <xf numFmtId="0" fontId="64" fillId="0" borderId="0"/>
    <xf numFmtId="0" fontId="4" fillId="0" borderId="0"/>
    <xf numFmtId="0" fontId="1" fillId="0" borderId="0"/>
    <xf numFmtId="0" fontId="39" fillId="0" borderId="0"/>
    <xf numFmtId="0" fontId="172" fillId="0" borderId="0">
      <alignment vertical="center"/>
    </xf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1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 applyNumberFormat="0" applyFill="0" applyBorder="0" applyAlignment="0" applyProtection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12" fontId="113" fillId="0" borderId="35">
      <alignment horizontal="center"/>
    </xf>
    <xf numFmtId="0" fontId="1" fillId="0" borderId="0"/>
    <xf numFmtId="40" fontId="134" fillId="0" borderId="0" applyFont="0" applyFill="0" applyBorder="0" applyAlignment="0" applyProtection="0"/>
    <xf numFmtId="0" fontId="1" fillId="0" borderId="0"/>
    <xf numFmtId="0" fontId="28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2" fillId="0" borderId="0"/>
    <xf numFmtId="0" fontId="29" fillId="0" borderId="0"/>
    <xf numFmtId="0" fontId="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183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27" borderId="13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0" borderId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2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53" borderId="39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176" fontId="49" fillId="0" borderId="0" applyFill="0" applyBorder="0" applyAlignment="0"/>
    <xf numFmtId="210" fontId="49" fillId="0" borderId="0" applyFill="0" applyBorder="0" applyAlignment="0"/>
    <xf numFmtId="0" fontId="101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0" fontId="52" fillId="0" borderId="22" applyBorder="0">
      <alignment horizontal="center"/>
    </xf>
    <xf numFmtId="0" fontId="52" fillId="0" borderId="22" applyBorder="0">
      <alignment horizontal="center"/>
    </xf>
    <xf numFmtId="37" fontId="66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101" fillId="0" borderId="42" applyAlignment="0">
      <alignment horizontal="centerContinuous"/>
    </xf>
    <xf numFmtId="0" fontId="29" fillId="0" borderId="0">
      <alignment vertical="justify"/>
    </xf>
    <xf numFmtId="0" fontId="101" fillId="0" borderId="42" applyAlignment="0">
      <alignment horizontal="centerContinuous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177" fontId="29" fillId="0" borderId="0">
      <alignment vertical="justify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justify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top"/>
    </xf>
    <xf numFmtId="0" fontId="60" fillId="0" borderId="23" applyNumberFormat="0" applyFill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9" fillId="0" borderId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3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4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9" fillId="0" borderId="0"/>
    <xf numFmtId="0" fontId="29" fillId="0" borderId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170" fillId="75" borderId="0" applyNumberFormat="0" applyFont="0" applyBorder="0" applyAlignment="0">
      <alignment horizontal="center"/>
    </xf>
    <xf numFmtId="237" fontId="29" fillId="0" borderId="0" applyNumberFormat="0" applyFill="0" applyBorder="0" applyAlignment="0" applyProtection="0">
      <alignment horizontal="left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7" fontId="29" fillId="0" borderId="0" applyNumberFormat="0" applyFill="0" applyBorder="0" applyAlignment="0" applyProtection="0">
      <alignment horizontal="left"/>
    </xf>
    <xf numFmtId="237" fontId="29" fillId="0" borderId="0" applyNumberFormat="0" applyFill="0" applyBorder="0" applyAlignment="0" applyProtection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1" borderId="5" applyNumberFormat="0" applyFont="0" applyAlignment="0">
      <alignment horizontal="center"/>
    </xf>
    <xf numFmtId="0" fontId="16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4" fillId="0" borderId="0" applyFont="0" applyFill="0" applyBorder="0" applyAlignment="0" applyProtection="0"/>
    <xf numFmtId="0" fontId="28" fillId="0" borderId="0"/>
    <xf numFmtId="0" fontId="28" fillId="0" borderId="0"/>
    <xf numFmtId="0" fontId="169" fillId="0" borderId="0" applyNumberFormat="0" applyFill="0" applyBorder="0" applyAlignment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79" fillId="0" borderId="0" applyNumberFormat="0" applyBorder="0" applyAlignment="0"/>
    <xf numFmtId="0" fontId="83" fillId="0" borderId="0"/>
    <xf numFmtId="0" fontId="83" fillId="0" borderId="0"/>
    <xf numFmtId="0" fontId="4" fillId="0" borderId="0" applyNumberFormat="0" applyBorder="0">
      <alignment vertical="center"/>
    </xf>
    <xf numFmtId="0" fontId="180" fillId="0" borderId="0" applyNumberFormat="0" applyBorder="0" applyAlignment="0"/>
    <xf numFmtId="0" fontId="147" fillId="0" borderId="0"/>
    <xf numFmtId="0" fontId="147" fillId="0" borderId="0"/>
    <xf numFmtId="0" fontId="70" fillId="0" borderId="0"/>
    <xf numFmtId="0" fontId="149" fillId="0" borderId="0" applyNumberFormat="0" applyBorder="0" applyAlignment="0"/>
    <xf numFmtId="0" fontId="165" fillId="0" borderId="0" applyNumberFormat="0" applyBorder="0" applyAlignment="0"/>
    <xf numFmtId="0" fontId="181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165" fillId="0" borderId="0" applyNumberFormat="0" applyBorder="0" applyAlignment="0"/>
    <xf numFmtId="0" fontId="42" fillId="0" borderId="0" applyNumberFormat="0" applyBorder="0" applyAlignment="0"/>
    <xf numFmtId="0" fontId="168" fillId="0" borderId="0" applyNumberFormat="0" applyBorder="0" applyAlignment="0"/>
    <xf numFmtId="0" fontId="42" fillId="0" borderId="0" applyNumberFormat="0" applyBorder="0" applyAlignment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0" fontId="174" fillId="0" borderId="0" applyBorder="0">
      <alignment horizontal="right"/>
    </xf>
    <xf numFmtId="40" fontId="174" fillId="0" borderId="0" applyBorder="0">
      <alignment horizontal="right"/>
    </xf>
    <xf numFmtId="3" fontId="29" fillId="0" borderId="35" applyNumberFormat="0" applyFont="0" applyFill="0" applyAlignment="0" applyProtection="0">
      <alignment vertical="center"/>
    </xf>
    <xf numFmtId="0" fontId="114" fillId="0" borderId="0">
      <alignment vertical="top"/>
    </xf>
    <xf numFmtId="0" fontId="29" fillId="0" borderId="0" applyFill="0" applyBorder="0" applyAlignment="0"/>
    <xf numFmtId="0" fontId="29" fillId="0" borderId="0" applyFill="0" applyBorder="0" applyAlignment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3" fontId="182" fillId="0" borderId="51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40" fontId="116" fillId="0" borderId="0" applyFont="0" applyFill="0" applyBorder="0" applyAlignment="0" applyProtection="0"/>
    <xf numFmtId="3" fontId="183" fillId="0" borderId="37" applyProtection="0"/>
    <xf numFmtId="6" fontId="17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9" fontId="105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44" fontId="29" fillId="0" borderId="0" applyFont="0" applyFill="0" applyBorder="0" applyAlignment="0" applyProtection="0"/>
    <xf numFmtId="0" fontId="102" fillId="9" borderId="17" applyNumberFormat="0" applyAlignment="0" applyProtection="0"/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0" fontId="35" fillId="11" borderId="0" applyNumberFormat="0" applyBorder="0" applyAlignment="0" applyProtection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159" fillId="0" borderId="0"/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00" fillId="0" borderId="16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28" fillId="0" borderId="0"/>
    <xf numFmtId="0" fontId="88" fillId="0" borderId="32" applyNumberFormat="0" applyFill="0" applyAlignment="0" applyProtection="0"/>
    <xf numFmtId="0" fontId="28" fillId="0" borderId="0"/>
    <xf numFmtId="0" fontId="88" fillId="0" borderId="0" applyNumberFormat="0" applyFill="0" applyBorder="0" applyAlignment="0" applyProtection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58" fillId="0" borderId="43" applyNumberFormat="0" applyFill="0" applyAlignment="0" applyProtection="0"/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28" fillId="0" borderId="0"/>
    <xf numFmtId="0" fontId="35" fillId="4" borderId="0" applyNumberFormat="0" applyBorder="0" applyAlignment="0" applyProtection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29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0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9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8" fontId="4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84" fillId="0" borderId="4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9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9" fillId="0" borderId="0" applyFont="0" applyFill="0" applyBorder="0" applyAlignment="0" applyProtection="0"/>
    <xf numFmtId="0" fontId="185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86" fillId="0" borderId="0"/>
    <xf numFmtId="199" fontId="187" fillId="0" borderId="0" applyFont="0" applyFill="0" applyBorder="0" applyAlignment="0" applyProtection="0"/>
    <xf numFmtId="42" fontId="29" fillId="0" borderId="0" applyFont="0" applyFill="0" applyBorder="0" applyAlignment="0" applyProtection="0"/>
    <xf numFmtId="228" fontId="134" fillId="0" borderId="0" applyFont="0" applyFill="0" applyBorder="0" applyAlignment="0" applyProtection="0"/>
    <xf numFmtId="201" fontId="13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0" fontId="28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28" fillId="8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4" fillId="0" borderId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20" borderId="0" applyNumberFormat="0" applyBorder="0" applyAlignment="0" applyProtection="0"/>
    <xf numFmtId="212" fontId="32" fillId="0" borderId="0"/>
    <xf numFmtId="0" fontId="28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213" fontId="32" fillId="0" borderId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34" fillId="65" borderId="0"/>
    <xf numFmtId="210" fontId="1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173" fontId="32" fillId="0" borderId="0"/>
    <xf numFmtId="0" fontId="1" fillId="0" borderId="0"/>
    <xf numFmtId="0" fontId="28" fillId="45" borderId="0" applyNumberFormat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19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166" fontId="32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28" fillId="24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16" borderId="0" applyNumberFormat="0" applyBorder="0" applyAlignment="0" applyProtection="0"/>
    <xf numFmtId="189" fontId="32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28" fillId="8" borderId="0" applyNumberFormat="0" applyBorder="0" applyAlignment="0" applyProtection="0"/>
    <xf numFmtId="168" fontId="32" fillId="0" borderId="0" applyFont="0" applyFill="0" applyBorder="0" applyAlignment="0" applyProtection="0"/>
    <xf numFmtId="0" fontId="1" fillId="57" borderId="0" applyNumberFormat="0" applyBorder="0" applyAlignment="0" applyProtection="0"/>
    <xf numFmtId="0" fontId="28" fillId="2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8" fillId="35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28" fillId="2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46" borderId="0" applyNumberFormat="0" applyBorder="0" applyAlignment="0" applyProtection="0"/>
    <xf numFmtId="0" fontId="28" fillId="17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8" fillId="45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28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32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175" fontId="34" fillId="0" borderId="0"/>
    <xf numFmtId="0" fontId="28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8" fillId="21" borderId="0" applyNumberFormat="0" applyBorder="0" applyAlignment="0" applyProtection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8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6" borderId="0" applyNumberFormat="0" applyBorder="0" applyAlignment="0" applyProtection="0"/>
    <xf numFmtId="0" fontId="28" fillId="2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28" fillId="53" borderId="0" applyNumberFormat="0" applyBorder="0" applyAlignment="0" applyProtection="0"/>
    <xf numFmtId="0" fontId="1" fillId="20" borderId="0" applyNumberFormat="0" applyBorder="0" applyAlignment="0" applyProtection="0"/>
    <xf numFmtId="0" fontId="28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28" fillId="45" borderId="0" applyNumberFormat="0" applyBorder="0" applyAlignment="0" applyProtection="0"/>
    <xf numFmtId="168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28" fillId="45" borderId="0" applyNumberFormat="0" applyBorder="0" applyAlignment="0" applyProtection="0"/>
    <xf numFmtId="0" fontId="59" fillId="0" borderId="22" applyFill="0">
      <alignment horizontal="center"/>
      <protection locked="0"/>
    </xf>
    <xf numFmtId="0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28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28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32" borderId="0" applyNumberFormat="0" applyBorder="0" applyAlignment="0" applyProtection="0"/>
    <xf numFmtId="0" fontId="1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34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28" fillId="17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18" fontId="34" fillId="0" borderId="0"/>
    <xf numFmtId="0" fontId="28" fillId="25" borderId="0" applyNumberFormat="0" applyBorder="0" applyAlignment="0" applyProtection="0"/>
    <xf numFmtId="168" fontId="1" fillId="0" borderId="0" applyFont="0" applyFill="0" applyBorder="0" applyAlignment="0" applyProtection="0"/>
    <xf numFmtId="0" fontId="28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0" borderId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83" fillId="0" borderId="0"/>
    <xf numFmtId="0" fontId="34" fillId="0" borderId="35">
      <alignment horizontal="center"/>
    </xf>
    <xf numFmtId="168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56" fillId="0" borderId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35">
      <alignment horizontal="center"/>
    </xf>
    <xf numFmtId="0" fontId="59" fillId="0" borderId="22" applyFill="0">
      <alignment horizontal="center"/>
      <protection locked="0"/>
    </xf>
    <xf numFmtId="9" fontId="1" fillId="0" borderId="0" applyFont="0" applyFill="0" applyBorder="0" applyAlignment="0" applyProtection="0"/>
    <xf numFmtId="0" fontId="34" fillId="65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18" fontId="34" fillId="0" borderId="0"/>
    <xf numFmtId="175" fontId="34" fillId="0" borderId="0"/>
    <xf numFmtId="9" fontId="1" fillId="0" borderId="0" applyFont="0" applyFill="0" applyBorder="0" applyAlignment="0" applyProtection="0"/>
    <xf numFmtId="0" fontId="59" fillId="66" borderId="0">
      <alignment horizontal="right"/>
    </xf>
    <xf numFmtId="0" fontId="59" fillId="66" borderId="0">
      <alignment horizontal="right"/>
    </xf>
    <xf numFmtId="43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77" fontId="4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6" fontId="29" fillId="0" borderId="0" applyFill="0" applyBorder="0" applyAlignment="0" applyProtection="0"/>
    <xf numFmtId="168" fontId="1" fillId="0" borderId="0" applyFont="0" applyFill="0" applyBorder="0" applyAlignment="0" applyProtection="0"/>
    <xf numFmtId="0" fontId="118" fillId="0" borderId="47"/>
    <xf numFmtId="168" fontId="1" fillId="0" borderId="0" applyFont="0" applyFill="0" applyBorder="0" applyAlignment="0" applyProtection="0"/>
    <xf numFmtId="0" fontId="32" fillId="0" borderId="0"/>
    <xf numFmtId="217" fontId="4" fillId="0" borderId="0"/>
    <xf numFmtId="0" fontId="1" fillId="0" borderId="0"/>
    <xf numFmtId="0" fontId="1" fillId="0" borderId="0"/>
    <xf numFmtId="0" fontId="1" fillId="0" borderId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1" fillId="0" borderId="0"/>
    <xf numFmtId="230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2" fillId="0" borderId="0"/>
    <xf numFmtId="0" fontId="1" fillId="0" borderId="0"/>
    <xf numFmtId="0" fontId="1" fillId="0" borderId="0"/>
    <xf numFmtId="194" fontId="32" fillId="0" borderId="0"/>
    <xf numFmtId="198" fontId="83" fillId="0" borderId="0"/>
    <xf numFmtId="0" fontId="1" fillId="0" borderId="0"/>
    <xf numFmtId="0" fontId="62" fillId="0" borderId="33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4" fillId="0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04" fillId="0" borderId="0" applyNumberFormat="0" applyBorder="0" applyAlignment="0"/>
    <xf numFmtId="0" fontId="42" fillId="0" borderId="0" applyNumberFormat="0" applyBorder="0" applyAlignment="0"/>
    <xf numFmtId="3" fontId="182" fillId="0" borderId="51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1" fillId="0" borderId="0"/>
    <xf numFmtId="0" fontId="5" fillId="0" borderId="0"/>
    <xf numFmtId="0" fontId="5" fillId="0" borderId="0"/>
    <xf numFmtId="3" fontId="182" fillId="0" borderId="51">
      <alignment horizontal="center"/>
    </xf>
    <xf numFmtId="0" fontId="118" fillId="0" borderId="4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43" fontId="188" fillId="0" borderId="0" applyFont="0" applyFill="0" applyBorder="0" applyAlignment="0" applyProtection="0"/>
    <xf numFmtId="0" fontId="1" fillId="0" borderId="0"/>
    <xf numFmtId="0" fontId="74" fillId="0" borderId="0"/>
    <xf numFmtId="43" fontId="7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1" fillId="0" borderId="0"/>
    <xf numFmtId="0" fontId="131" fillId="0" borderId="0" applyNumberFormat="0" applyFill="0" applyBorder="0" applyAlignment="0" applyProtection="0"/>
    <xf numFmtId="0" fontId="118" fillId="0" borderId="47"/>
    <xf numFmtId="0" fontId="96" fillId="21" borderId="19" applyNumberFormat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4" fontId="56" fillId="0" borderId="24">
      <alignment horizontal="right" vertical="center"/>
    </xf>
    <xf numFmtId="0" fontId="1" fillId="101" borderId="0" applyNumberFormat="0" applyBorder="0" applyAlignment="0" applyProtection="0"/>
    <xf numFmtId="0" fontId="15" fillId="0" borderId="52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240" fontId="67" fillId="0" borderId="29" applyAlignment="0" applyProtection="0"/>
    <xf numFmtId="0" fontId="1" fillId="37" borderId="0" applyNumberFormat="0" applyBorder="0" applyAlignment="0" applyProtection="0"/>
    <xf numFmtId="0" fontId="46" fillId="21" borderId="21" applyNumberFormat="0" applyAlignment="0" applyProtection="0"/>
    <xf numFmtId="174" fontId="103" fillId="0" borderId="0"/>
    <xf numFmtId="0" fontId="1" fillId="40" borderId="0" applyNumberFormat="0" applyBorder="0" applyAlignment="0" applyProtection="0"/>
    <xf numFmtId="0" fontId="58" fillId="21" borderId="21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173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48" fillId="0" borderId="0"/>
    <xf numFmtId="0" fontId="58" fillId="21" borderId="21" applyNumberFormat="0" applyAlignment="0" applyProtection="0"/>
    <xf numFmtId="0" fontId="1" fillId="40" borderId="0" applyNumberFormat="0" applyBorder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0" borderId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178" fontId="85" fillId="0" borderId="0" applyFont="0" applyFill="0" applyBorder="0" applyAlignment="0" applyProtection="0"/>
    <xf numFmtId="0" fontId="58" fillId="21" borderId="21" applyNumberFormat="0" applyAlignment="0" applyProtection="0"/>
    <xf numFmtId="173" fontId="35" fillId="4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184" fontId="56" fillId="0" borderId="24">
      <alignment horizontal="right" vertical="center"/>
    </xf>
    <xf numFmtId="0" fontId="34" fillId="0" borderId="34">
      <alignment horizontal="center"/>
    </xf>
    <xf numFmtId="0" fontId="33" fillId="0" borderId="15" applyNumberFormat="0" applyFill="0" applyAlignment="0" applyProtection="0"/>
    <xf numFmtId="9" fontId="1" fillId="0" borderId="0" applyFont="0" applyFill="0" applyBorder="0" applyAlignment="0" applyProtection="0"/>
    <xf numFmtId="0" fontId="46" fillId="21" borderId="21" applyNumberFormat="0" applyAlignment="0" applyProtection="0"/>
    <xf numFmtId="232" fontId="32" fillId="0" borderId="0"/>
    <xf numFmtId="0" fontId="69" fillId="21" borderId="19" applyNumberFormat="0" applyAlignment="0" applyProtection="0"/>
    <xf numFmtId="0" fontId="28" fillId="11" borderId="0" applyNumberFormat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173" fontId="96" fillId="21" borderId="19" applyNumberFormat="0" applyAlignment="0" applyProtection="0"/>
    <xf numFmtId="0" fontId="1" fillId="26" borderId="0" applyNumberFormat="0" applyBorder="0" applyAlignment="0" applyProtection="0"/>
    <xf numFmtId="0" fontId="4" fillId="38" borderId="28" applyNumberFormat="0" applyFont="0" applyAlignment="0" applyProtection="0"/>
    <xf numFmtId="184" fontId="56" fillId="0" borderId="24">
      <alignment horizontal="right" vertical="center"/>
    </xf>
    <xf numFmtId="0" fontId="118" fillId="0" borderId="47"/>
    <xf numFmtId="0" fontId="1" fillId="6" borderId="0" applyNumberFormat="0" applyBorder="0" applyAlignment="0" applyProtection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102" borderId="0" applyNumberFormat="0" applyBorder="0" applyAlignment="0" applyProtection="0"/>
    <xf numFmtId="0" fontId="48" fillId="0" borderId="0"/>
    <xf numFmtId="0" fontId="1" fillId="0" borderId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33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73" fontId="35" fillId="11" borderId="0" applyNumberFormat="0" applyBorder="0" applyAlignment="0" applyProtection="0"/>
    <xf numFmtId="39" fontId="78" fillId="0" borderId="0"/>
    <xf numFmtId="0" fontId="1" fillId="34" borderId="0" applyNumberFormat="0" applyBorder="0" applyAlignment="0" applyProtection="0"/>
    <xf numFmtId="0" fontId="41" fillId="83" borderId="17" applyNumberFormat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96" fillId="21" borderId="19" applyNumberFormat="0" applyAlignment="0" applyProtection="0"/>
    <xf numFmtId="39" fontId="78" fillId="0" borderId="0"/>
    <xf numFmtId="9" fontId="105" fillId="0" borderId="0" applyFill="0" applyBorder="0" applyAlignment="0" applyProtection="0"/>
    <xf numFmtId="0" fontId="58" fillId="21" borderId="21" applyNumberFormat="0" applyAlignment="0" applyProtection="0"/>
    <xf numFmtId="173" fontId="96" fillId="21" borderId="19" applyNumberFormat="0" applyAlignment="0" applyProtection="0"/>
    <xf numFmtId="0" fontId="1" fillId="26" borderId="0" applyNumberFormat="0" applyBorder="0" applyAlignment="0" applyProtection="0"/>
    <xf numFmtId="0" fontId="102" fillId="9" borderId="17" applyNumberFormat="0" applyAlignment="0" applyProtection="0"/>
    <xf numFmtId="0" fontId="28" fillId="38" borderId="28" applyNumberFormat="0" applyFont="0" applyAlignment="0" applyProtection="0"/>
    <xf numFmtId="173" fontId="28" fillId="53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3" fontId="182" fillId="0" borderId="51">
      <alignment horizontal="center"/>
    </xf>
    <xf numFmtId="0" fontId="4" fillId="38" borderId="28" applyNumberFormat="0" applyFont="0" applyAlignment="0" applyProtection="0"/>
    <xf numFmtId="191" fontId="105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4" fillId="16" borderId="19" applyNumberFormat="0" applyAlignment="0" applyProtection="0"/>
    <xf numFmtId="37" fontId="53" fillId="0" borderId="0"/>
    <xf numFmtId="0" fontId="1" fillId="57" borderId="0" applyNumberFormat="0" applyBorder="0" applyAlignment="0" applyProtection="0"/>
    <xf numFmtId="37" fontId="51" fillId="0" borderId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20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37" fontId="51" fillId="0" borderId="0"/>
    <xf numFmtId="0" fontId="1" fillId="0" borderId="0"/>
    <xf numFmtId="5" fontId="67" fillId="0" borderId="41" applyAlignment="0" applyProtection="0"/>
    <xf numFmtId="0" fontId="1" fillId="6" borderId="0" applyNumberFormat="0" applyBorder="0" applyAlignment="0" applyProtection="0"/>
    <xf numFmtId="168" fontId="54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37" fontId="53" fillId="0" borderId="0"/>
    <xf numFmtId="37" fontId="51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37" fontId="51" fillId="0" borderId="0"/>
    <xf numFmtId="0" fontId="69" fillId="21" borderId="19" applyNumberFormat="0" applyAlignment="0" applyProtection="0"/>
    <xf numFmtId="37" fontId="5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37" fontId="51" fillId="0" borderId="0"/>
    <xf numFmtId="5" fontId="67" fillId="0" borderId="41" applyAlignment="0" applyProtection="0"/>
    <xf numFmtId="0" fontId="62" fillId="0" borderId="31">
      <alignment horizontal="left" vertical="center"/>
    </xf>
    <xf numFmtId="0" fontId="1" fillId="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37" fontId="51" fillId="0" borderId="0"/>
    <xf numFmtId="0" fontId="69" fillId="21" borderId="19" applyNumberFormat="0" applyAlignment="0" applyProtection="0"/>
    <xf numFmtId="5" fontId="67" fillId="0" borderId="41" applyAlignment="0" applyProtection="0"/>
    <xf numFmtId="0" fontId="1" fillId="100" borderId="0" applyNumberFormat="0" applyBorder="0" applyAlignment="0" applyProtection="0"/>
    <xf numFmtId="173" fontId="44" fillId="16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106" borderId="0" applyNumberFormat="0" applyBorder="0" applyAlignment="0" applyProtection="0"/>
    <xf numFmtId="5" fontId="67" fillId="0" borderId="41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37" fontId="51" fillId="0" borderId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37" fontId="51" fillId="0" borderId="0"/>
    <xf numFmtId="0" fontId="1" fillId="0" borderId="0"/>
    <xf numFmtId="5" fontId="67" fillId="0" borderId="41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1" fillId="0" borderId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1" fillId="36" borderId="0" applyNumberFormat="0" applyBorder="0" applyAlignment="0" applyProtection="0"/>
    <xf numFmtId="37" fontId="5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4" fontId="56" fillId="0" borderId="24">
      <alignment horizontal="right" vertical="center"/>
    </xf>
    <xf numFmtId="0" fontId="2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168" fontId="173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191" fontId="105" fillId="0" borderId="0" applyFill="0" applyBorder="0" applyAlignment="0" applyProtection="0"/>
    <xf numFmtId="39" fontId="78" fillId="0" borderId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39" fontId="78" fillId="0" borderId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173" fontId="96" fillId="21" borderId="19" applyNumberFormat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44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5" fontId="67" fillId="0" borderId="41" applyAlignment="0" applyProtection="0"/>
    <xf numFmtId="0" fontId="1" fillId="0" borderId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26" fillId="77" borderId="0" applyNumberFormat="0" applyBorder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9" fontId="3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2" fillId="48" borderId="12" applyNumberFormat="0" applyAlignment="0" applyProtection="0"/>
    <xf numFmtId="0" fontId="3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39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167" fontId="29" fillId="0" borderId="0" applyFont="0" applyFill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2" fillId="0" borderId="26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" fillId="36" borderId="0" applyNumberFormat="0" applyBorder="0" applyAlignment="0" applyProtection="0"/>
    <xf numFmtId="173" fontId="35" fillId="4" borderId="0" applyNumberFormat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118" fillId="0" borderId="47"/>
    <xf numFmtId="0" fontId="1" fillId="20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3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220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6" fillId="0" borderId="0"/>
    <xf numFmtId="0" fontId="48" fillId="0" borderId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1" fillId="0" borderId="0"/>
    <xf numFmtId="0" fontId="26" fillId="105" borderId="0" applyNumberFormat="0" applyBorder="0" applyAlignment="0" applyProtection="0"/>
    <xf numFmtId="0" fontId="34" fillId="0" borderId="34">
      <alignment horizontal="center"/>
    </xf>
    <xf numFmtId="166" fontId="1" fillId="0" borderId="0" applyFont="0" applyFill="0" applyBorder="0" applyAlignment="0" applyProtection="0"/>
    <xf numFmtId="0" fontId="45" fillId="16" borderId="19" applyNumberFormat="0" applyAlignment="0" applyProtection="0"/>
    <xf numFmtId="0" fontId="28" fillId="53" borderId="0" applyNumberFormat="0" applyBorder="0" applyAlignment="0" applyProtection="0"/>
    <xf numFmtId="168" fontId="1" fillId="0" borderId="0" applyFont="0" applyFill="0" applyBorder="0" applyAlignment="0" applyProtection="0"/>
    <xf numFmtId="173" fontId="28" fillId="21" borderId="0" applyNumberFormat="0" applyBorder="0" applyAlignment="0" applyProtection="0"/>
    <xf numFmtId="0" fontId="45" fillId="16" borderId="19" applyNumberFormat="0" applyAlignment="0" applyProtection="0"/>
    <xf numFmtId="0" fontId="15" fillId="0" borderId="52" applyNumberFormat="0" applyFill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35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08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38" fontId="55" fillId="53" borderId="0" applyNumberFormat="0" applyBorder="0" applyAlignment="0" applyProtection="0"/>
    <xf numFmtId="168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5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1" fillId="0" borderId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2" fillId="0" borderId="31">
      <alignment horizontal="left" vertical="center"/>
    </xf>
    <xf numFmtId="38" fontId="55" fillId="21" borderId="0" applyNumberFormat="0" applyBorder="0" applyAlignment="0" applyProtection="0"/>
    <xf numFmtId="0" fontId="34" fillId="0" borderId="34">
      <alignment horizontal="center"/>
    </xf>
    <xf numFmtId="0" fontId="1" fillId="102" borderId="0" applyNumberFormat="0" applyBorder="0" applyAlignment="0" applyProtection="0"/>
    <xf numFmtId="0" fontId="1" fillId="2" borderId="0" applyNumberFormat="0" applyBorder="0" applyAlignment="0" applyProtection="0"/>
    <xf numFmtId="0" fontId="28" fillId="38" borderId="28" applyNumberFormat="0" applyFont="0" applyAlignment="0" applyProtection="0"/>
    <xf numFmtId="0" fontId="1" fillId="20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1" fillId="106" borderId="0" applyNumberFormat="0" applyBorder="0" applyAlignment="0" applyProtection="0"/>
    <xf numFmtId="0" fontId="1" fillId="0" borderId="0"/>
    <xf numFmtId="0" fontId="29" fillId="0" borderId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37" fontId="55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8" fillId="79" borderId="0" applyNumberFormat="0" applyBorder="0" applyAlignment="0" applyProtection="0"/>
    <xf numFmtId="0" fontId="1" fillId="0" borderId="0"/>
    <xf numFmtId="240" fontId="67" fillId="0" borderId="29" applyAlignment="0" applyProtection="0"/>
    <xf numFmtId="0" fontId="26" fillId="10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28" fillId="11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168" fontId="5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57" borderId="0" applyNumberFormat="0" applyBorder="0" applyAlignment="0" applyProtection="0"/>
    <xf numFmtId="0" fontId="48" fillId="81" borderId="0" applyNumberFormat="0" applyBorder="0" applyAlignment="0" applyProtection="0"/>
    <xf numFmtId="240" fontId="67" fillId="0" borderId="29" applyAlignment="0" applyProtection="0"/>
    <xf numFmtId="0" fontId="26" fillId="10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34">
      <alignment horizontal="center"/>
    </xf>
    <xf numFmtId="0" fontId="28" fillId="16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4" fontId="56" fillId="0" borderId="24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3" fontId="2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184" fontId="56" fillId="0" borderId="24">
      <alignment horizontal="right" vertical="center"/>
    </xf>
    <xf numFmtId="0" fontId="58" fillId="21" borderId="21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93" fillId="8" borderId="0" applyNumberFormat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15" fillId="0" borderId="52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60" fillId="0" borderId="23" applyNumberFormat="0" applyFill="0" applyAlignment="0" applyProtection="0"/>
    <xf numFmtId="0" fontId="105" fillId="0" borderId="0" applyFill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84" fontId="56" fillId="0" borderId="24">
      <alignment horizontal="right" vertical="center"/>
    </xf>
    <xf numFmtId="0" fontId="1" fillId="26" borderId="0" applyNumberFormat="0" applyBorder="0" applyAlignment="0" applyProtection="0"/>
    <xf numFmtId="0" fontId="1" fillId="101" borderId="0" applyNumberFormat="0" applyBorder="0" applyAlignment="0" applyProtection="0"/>
    <xf numFmtId="173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194" fillId="0" borderId="0" applyFont="0" applyFill="0" applyBorder="0" applyAlignment="0" applyProtection="0"/>
    <xf numFmtId="0" fontId="96" fillId="21" borderId="19" applyNumberFormat="0" applyAlignment="0" applyProtection="0"/>
    <xf numFmtId="0" fontId="12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36" borderId="0" applyNumberFormat="0" applyBorder="0" applyAlignment="0" applyProtection="0"/>
    <xf numFmtId="0" fontId="34" fillId="0" borderId="34">
      <alignment horizontal="center"/>
    </xf>
    <xf numFmtId="0" fontId="48" fillId="89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73" fontId="44" fillId="16" borderId="19" applyNumberFormat="0" applyAlignment="0" applyProtection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5" fillId="16" borderId="19" applyNumberFormat="0" applyAlignment="0" applyProtection="0"/>
    <xf numFmtId="173" fontId="44" fillId="16" borderId="1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0" fontId="1" fillId="3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28" fillId="45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9" fontId="105" fillId="0" borderId="0" applyFill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43" fontId="27" fillId="0" borderId="0" applyFont="0" applyBorder="0" applyAlignment="0"/>
    <xf numFmtId="184" fontId="56" fillId="0" borderId="24">
      <alignment horizontal="right" vertic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173" fontId="35" fillId="4" borderId="0" applyNumberFormat="0" applyBorder="0" applyAlignment="0" applyProtection="0"/>
    <xf numFmtId="0" fontId="44" fillId="16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6" fillId="76" borderId="0" applyNumberFormat="0" applyBorder="0" applyAlignment="0" applyProtection="0"/>
    <xf numFmtId="191" fontId="105" fillId="0" borderId="0" applyFill="0" applyBorder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84" fontId="56" fillId="0" borderId="24">
      <alignment horizontal="right" vertical="center"/>
    </xf>
    <xf numFmtId="240" fontId="67" fillId="0" borderId="29" applyAlignment="0" applyProtection="0"/>
    <xf numFmtId="0" fontId="28" fillId="17" borderId="0" applyNumberFormat="0" applyBorder="0" applyAlignment="0" applyProtection="0"/>
    <xf numFmtId="0" fontId="195" fillId="0" borderId="0" applyNumberFormat="0" applyFill="0" applyBorder="0" applyAlignment="0" applyProtection="0"/>
    <xf numFmtId="0" fontId="44" fillId="16" borderId="19" applyNumberFormat="0" applyAlignment="0" applyProtection="0"/>
    <xf numFmtId="43" fontId="56" fillId="0" borderId="36">
      <alignment horizontal="right" vertical="center"/>
    </xf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0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1" fillId="26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1" fillId="0" borderId="0"/>
    <xf numFmtId="173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15" applyNumberFormat="0" applyFill="0" applyAlignment="0" applyProtection="0"/>
    <xf numFmtId="173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8" fillId="0" borderId="0"/>
    <xf numFmtId="240" fontId="67" fillId="0" borderId="29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173" fontId="28" fillId="16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0" fontId="1" fillId="106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33" fillId="0" borderId="15" applyNumberFormat="0" applyFill="0" applyAlignment="0" applyProtection="0"/>
    <xf numFmtId="0" fontId="194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173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102" borderId="0" applyNumberFormat="0" applyBorder="0" applyAlignment="0" applyProtection="0"/>
    <xf numFmtId="0" fontId="1" fillId="20" borderId="0" applyNumberFormat="0" applyBorder="0" applyAlignment="0" applyProtection="0"/>
    <xf numFmtId="0" fontId="74" fillId="0" borderId="0"/>
    <xf numFmtId="0" fontId="1" fillId="0" borderId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5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1" fillId="26" borderId="0" applyNumberFormat="0" applyBorder="0" applyAlignment="0" applyProtection="0"/>
    <xf numFmtId="173" fontId="28" fillId="21" borderId="0" applyNumberFormat="0" applyBorder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28" fillId="21" borderId="0" applyNumberFormat="0" applyBorder="0" applyAlignment="0" applyProtection="0"/>
    <xf numFmtId="0" fontId="34" fillId="0" borderId="34">
      <alignment horizontal="center"/>
    </xf>
    <xf numFmtId="0" fontId="1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6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62" fillId="0" borderId="26" applyNumberFormat="0" applyAlignment="0" applyProtection="0"/>
    <xf numFmtId="168" fontId="48" fillId="0" borderId="0" applyFont="0" applyFill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168" fontId="48" fillId="0" borderId="0" applyFont="0" applyFill="0" applyBorder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10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48" fillId="0" borderId="0"/>
    <xf numFmtId="0" fontId="105" fillId="58" borderId="28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6" fillId="105" borderId="0" applyNumberFormat="0" applyBorder="0" applyAlignment="0" applyProtection="0"/>
    <xf numFmtId="0" fontId="4" fillId="38" borderId="28" applyNumberFormat="0" applyFont="0" applyAlignment="0" applyProtection="0"/>
    <xf numFmtId="0" fontId="1" fillId="0" borderId="0"/>
    <xf numFmtId="240" fontId="67" fillId="0" borderId="29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32" fillId="0" borderId="0"/>
    <xf numFmtId="240" fontId="67" fillId="0" borderId="29" applyAlignment="0" applyProtection="0"/>
    <xf numFmtId="0" fontId="1" fillId="0" borderId="0"/>
    <xf numFmtId="0" fontId="1" fillId="0" borderId="0"/>
    <xf numFmtId="173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34">
      <alignment horizontal="center"/>
    </xf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168" fontId="74" fillId="0" borderId="0" applyFont="0" applyFill="0" applyBorder="0" applyAlignment="0" applyProtection="0"/>
    <xf numFmtId="0" fontId="34" fillId="0" borderId="34">
      <alignment horizontal="center"/>
    </xf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84" fontId="56" fillId="0" borderId="24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0" fontId="67" fillId="0" borderId="29" applyAlignment="0" applyProtection="0"/>
    <xf numFmtId="12" fontId="113" fillId="0" borderId="35">
      <alignment horizontal="center"/>
    </xf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46" borderId="0" applyNumberFormat="0" applyBorder="0" applyAlignment="0" applyProtection="0"/>
    <xf numFmtId="0" fontId="33" fillId="0" borderId="15" applyNumberFormat="0" applyFill="0" applyAlignment="0" applyProtection="0"/>
    <xf numFmtId="191" fontId="105" fillId="0" borderId="0" applyFill="0" applyBorder="0" applyAlignment="0" applyProtection="0"/>
    <xf numFmtId="0" fontId="48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240" fontId="67" fillId="0" borderId="29" applyAlignment="0" applyProtection="0"/>
    <xf numFmtId="0" fontId="1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168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168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33" fillId="0" borderId="23" applyNumberFormat="0" applyFill="0" applyAlignment="0" applyProtection="0"/>
    <xf numFmtId="168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205" fontId="124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0" fontId="1" fillId="10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173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1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3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37" fontId="55" fillId="47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1" fillId="39" borderId="0" applyNumberFormat="0" applyBorder="0" applyAlignment="0" applyProtection="0"/>
    <xf numFmtId="173" fontId="28" fillId="53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15" fillId="0" borderId="52" applyNumberFormat="0" applyFill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5" fillId="31" borderId="0" applyNumberFormat="0" applyBorder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2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3" fontId="28" fillId="16" borderId="0" applyNumberFormat="0" applyBorder="0" applyAlignment="0" applyProtection="0"/>
    <xf numFmtId="0" fontId="1" fillId="26" borderId="0" applyNumberFormat="0" applyBorder="0" applyAlignment="0" applyProtection="0"/>
    <xf numFmtId="0" fontId="26" fillId="77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35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240" fontId="67" fillId="0" borderId="29" applyAlignment="0" applyProtection="0"/>
    <xf numFmtId="0" fontId="1" fillId="6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6" fillId="21" borderId="19" applyNumberFormat="0" applyAlignment="0" applyProtection="0"/>
    <xf numFmtId="0" fontId="33" fillId="0" borderId="15" applyNumberFormat="0" applyFill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28" fillId="17" borderId="0" applyNumberFormat="0" applyBorder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37" fontId="144" fillId="0" borderId="0"/>
    <xf numFmtId="0" fontId="41" fillId="9" borderId="17" applyNumberFormat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24" borderId="0" applyNumberFormat="0" applyBorder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73" fontId="28" fillId="16" borderId="0" applyNumberFormat="0" applyBorder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0" fontId="29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0" fontId="48" fillId="87" borderId="0" applyNumberFormat="0" applyBorder="0" applyAlignment="0" applyProtection="0"/>
    <xf numFmtId="168" fontId="1" fillId="0" borderId="0" applyFont="0" applyFill="0" applyBorder="0" applyAlignment="0" applyProtection="0"/>
    <xf numFmtId="0" fontId="26" fillId="105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5" fillId="19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0" fontId="35" fillId="17" borderId="0" applyNumberFormat="0" applyBorder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173" fontId="9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99" borderId="0" applyNumberFormat="0" applyBorder="0" applyAlignment="0" applyProtection="0"/>
    <xf numFmtId="0" fontId="33" fillId="0" borderId="23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168" fontId="87" fillId="0" borderId="0" applyFont="0" applyFill="0" applyBorder="0" applyAlignment="0" applyProtection="0"/>
    <xf numFmtId="0" fontId="85" fillId="0" borderId="0"/>
    <xf numFmtId="0" fontId="69" fillId="21" borderId="19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173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1" fillId="20" borderId="0" applyNumberFormat="0" applyBorder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8" fillId="0" borderId="0" applyFont="0" applyFill="0" applyBorder="0" applyAlignment="0" applyProtection="0"/>
    <xf numFmtId="0" fontId="62" fillId="0" borderId="26" applyNumberFormat="0" applyAlignment="0" applyProtection="0"/>
    <xf numFmtId="0" fontId="1" fillId="6" borderId="0" applyNumberFormat="0" applyBorder="0" applyAlignment="0" applyProtection="0"/>
    <xf numFmtId="168" fontId="48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73" fontId="96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29" fillId="38" borderId="28" applyNumberFormat="0" applyFont="0" applyAlignment="0" applyProtection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0" fontId="26" fillId="76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57" borderId="0" applyNumberFormat="0" applyBorder="0" applyAlignment="0" applyProtection="0"/>
    <xf numFmtId="0" fontId="102" fillId="9" borderId="17" applyNumberFormat="0" applyAlignment="0" applyProtection="0"/>
    <xf numFmtId="0" fontId="44" fillId="16" borderId="19" applyNumberFormat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62" fillId="0" borderId="31">
      <alignment horizontal="left" vertical="center"/>
    </xf>
    <xf numFmtId="0" fontId="28" fillId="11" borderId="0" applyNumberFormat="0" applyBorder="0" applyAlignment="0" applyProtection="0"/>
    <xf numFmtId="0" fontId="48" fillId="0" borderId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15" fillId="0" borderId="52" applyNumberFormat="0" applyFill="0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58" fillId="21" borderId="21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3" fillId="0" borderId="15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3" fontId="35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6" fillId="0" borderId="24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84" fontId="56" fillId="0" borderId="24">
      <alignment horizontal="right" vertical="center"/>
    </xf>
    <xf numFmtId="0" fontId="1" fillId="26" borderId="0" applyNumberFormat="0" applyBorder="0" applyAlignment="0" applyProtection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35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6" fillId="0" borderId="24">
      <alignment horizontal="right" vertical="center"/>
    </xf>
    <xf numFmtId="0" fontId="60" fillId="0" borderId="23" applyNumberFormat="0" applyFill="0" applyAlignment="0" applyProtection="0"/>
    <xf numFmtId="0" fontId="48" fillId="0" borderId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26" fillId="7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3" fontId="35" fillId="11" borderId="0" applyNumberFormat="0" applyBorder="0" applyAlignment="0" applyProtection="0"/>
    <xf numFmtId="0" fontId="46" fillId="21" borderId="21" applyNumberFormat="0" applyAlignment="0" applyProtection="0"/>
    <xf numFmtId="0" fontId="1" fillId="26" borderId="0" applyNumberFormat="0" applyBorder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0" fontId="1" fillId="26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168" fontId="74" fillId="0" borderId="0" applyFont="0" applyFill="0" applyBorder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1" fontId="29" fillId="0" borderId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37" fillId="80" borderId="0" applyNumberFormat="0" applyBorder="0" applyAlignment="0" applyProtection="0"/>
    <xf numFmtId="0" fontId="1" fillId="26" borderId="0" applyNumberFormat="0" applyBorder="0" applyAlignment="0" applyProtection="0"/>
    <xf numFmtId="168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8" fillId="21" borderId="21" applyNumberForma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27" borderId="13" applyNumberFormat="0" applyFont="0" applyAlignment="0" applyProtection="0"/>
    <xf numFmtId="0" fontId="1" fillId="40" borderId="0" applyNumberFormat="0" applyBorder="0" applyAlignment="0" applyProtection="0"/>
    <xf numFmtId="173" fontId="2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26" fillId="61" borderId="0" applyNumberFormat="0" applyBorder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48" fillId="92" borderId="0" applyNumberFormat="0" applyBorder="0" applyAlignment="0" applyProtection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28" fillId="21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18" fillId="0" borderId="47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26" fillId="76" borderId="0" applyNumberFormat="0" applyBorder="0" applyAlignment="0" applyProtection="0"/>
    <xf numFmtId="0" fontId="1" fillId="36" borderId="0" applyNumberFormat="0" applyBorder="0" applyAlignment="0" applyProtection="0"/>
    <xf numFmtId="0" fontId="35" fillId="19" borderId="0" applyNumberFormat="0" applyBorder="0" applyAlignment="0" applyProtection="0"/>
    <xf numFmtId="0" fontId="1" fillId="50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173" fontId="28" fillId="17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48" fillId="8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3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60" fillId="0" borderId="23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58" fillId="21" borderId="21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173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41" fillId="9" borderId="17" applyNumberFormat="0" applyAlignment="0" applyProtection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5" fontId="67" fillId="0" borderId="41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4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84" fontId="56" fillId="0" borderId="24">
      <alignment horizontal="right" vertical="center"/>
    </xf>
    <xf numFmtId="0" fontId="1" fillId="0" borderId="0"/>
    <xf numFmtId="184" fontId="56" fillId="0" borderId="24">
      <alignment horizontal="right" vertical="center"/>
    </xf>
    <xf numFmtId="240" fontId="67" fillId="0" borderId="29" applyAlignment="0" applyProtection="0"/>
    <xf numFmtId="0" fontId="1" fillId="20" borderId="0" applyNumberFormat="0" applyBorder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8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34" fillId="0" borderId="35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35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33" fillId="0" borderId="15" applyNumberFormat="0" applyFill="0" applyAlignment="0" applyProtection="0"/>
    <xf numFmtId="0" fontId="1" fillId="46" borderId="0" applyNumberFormat="0" applyBorder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6" borderId="0" applyNumberFormat="0" applyBorder="0" applyAlignment="0" applyProtection="0"/>
    <xf numFmtId="191" fontId="105" fillId="0" borderId="0" applyFill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1" fillId="27" borderId="13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26" fillId="108" borderId="0" applyNumberFormat="0" applyBorder="0" applyAlignment="0" applyProtection="0"/>
    <xf numFmtId="0" fontId="26" fillId="107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0" fillId="0" borderId="23" applyNumberFormat="0" applyFill="0" applyAlignment="0" applyProtection="0"/>
    <xf numFmtId="39" fontId="78" fillId="0" borderId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28" fillId="53" borderId="0" applyNumberFormat="0" applyBorder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58" fillId="21" borderId="21" applyNumberFormat="0" applyAlignment="0" applyProtection="0"/>
    <xf numFmtId="10" fontId="55" fillId="38" borderId="35" applyNumberFormat="0" applyBorder="0" applyAlignment="0" applyProtection="0"/>
    <xf numFmtId="0" fontId="28" fillId="53" borderId="0" applyNumberFormat="0" applyBorder="0" applyAlignment="0" applyProtection="0"/>
    <xf numFmtId="230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0" fontId="34" fillId="0" borderId="34">
      <alignment horizontal="center"/>
    </xf>
    <xf numFmtId="0" fontId="1" fillId="46" borderId="0" applyNumberFormat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3" fontId="35" fillId="31" borderId="0" applyNumberFormat="0" applyBorder="0" applyAlignment="0" applyProtection="0"/>
    <xf numFmtId="173" fontId="58" fillId="21" borderId="21" applyNumberFormat="0" applyAlignment="0" applyProtection="0"/>
    <xf numFmtId="0" fontId="1" fillId="46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173" fontId="28" fillId="21" borderId="0" applyNumberFormat="0" applyBorder="0" applyAlignment="0" applyProtection="0"/>
    <xf numFmtId="166" fontId="28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34" fillId="0" borderId="34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4" fontId="56" fillId="0" borderId="24">
      <alignment horizontal="right" vertical="center"/>
    </xf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33" fillId="0" borderId="23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0" fontId="35" fillId="11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7" fillId="93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91" fontId="105" fillId="0" borderId="0" applyFill="0" applyBorder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48" fillId="89" borderId="0" applyNumberFormat="0" applyBorder="0" applyAlignment="0" applyProtection="0"/>
    <xf numFmtId="43" fontId="2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1" fillId="50" borderId="0" applyNumberFormat="0" applyBorder="0" applyAlignment="0" applyProtection="0"/>
    <xf numFmtId="0" fontId="102" fillId="9" borderId="17" applyNumberFormat="0" applyAlignment="0" applyProtection="0"/>
    <xf numFmtId="0" fontId="1" fillId="50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0" borderId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1" fillId="50" borderId="0" applyNumberFormat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34" fillId="0" borderId="34">
      <alignment horizontal="center"/>
    </xf>
    <xf numFmtId="0" fontId="26" fillId="107" borderId="0" applyNumberFormat="0" applyBorder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1" fillId="5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239" fontId="2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28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173" fontId="2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9" fillId="0" borderId="0"/>
    <xf numFmtId="0" fontId="1" fillId="50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26" fillId="61" borderId="0" applyNumberFormat="0" applyBorder="0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3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58" fillId="21" borderId="21" applyNumberFormat="0" applyAlignment="0" applyProtection="0"/>
    <xf numFmtId="0" fontId="1" fillId="34" borderId="0" applyNumberFormat="0" applyBorder="0" applyAlignment="0" applyProtection="0"/>
    <xf numFmtId="0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8" fillId="0" borderId="0" applyFont="0" applyFill="0" applyBorder="0" applyAlignment="0" applyProtection="0"/>
    <xf numFmtId="0" fontId="1" fillId="50" borderId="0" applyNumberFormat="0" applyBorder="0" applyAlignment="0" applyProtection="0"/>
    <xf numFmtId="173" fontId="28" fillId="17" borderId="0" applyNumberFormat="0" applyBorder="0" applyAlignment="0" applyProtection="0"/>
    <xf numFmtId="0" fontId="1" fillId="40" borderId="0" applyNumberFormat="0" applyBorder="0" applyAlignment="0" applyProtection="0"/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82" fillId="52" borderId="0" applyNumberFormat="0" applyBorder="0" applyAlignment="0" applyProtection="0"/>
    <xf numFmtId="240" fontId="67" fillId="0" borderId="29" applyAlignment="0" applyProtection="0"/>
    <xf numFmtId="173" fontId="28" fillId="17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28" fillId="17" borderId="0" applyNumberFormat="0" applyBorder="0" applyAlignment="0" applyProtection="0"/>
    <xf numFmtId="173" fontId="28" fillId="17" borderId="0" applyNumberFormat="0" applyBorder="0" applyAlignment="0" applyProtection="0"/>
    <xf numFmtId="0" fontId="28" fillId="17" borderId="0" applyNumberFormat="0" applyBorder="0" applyAlignment="0" applyProtection="0"/>
    <xf numFmtId="184" fontId="56" fillId="0" borderId="24">
      <alignment horizontal="right" vertical="center"/>
    </xf>
    <xf numFmtId="0" fontId="1" fillId="0" borderId="0"/>
    <xf numFmtId="240" fontId="67" fillId="0" borderId="29" applyAlignment="0" applyProtection="0"/>
    <xf numFmtId="0" fontId="34" fillId="0" borderId="34">
      <alignment horizontal="center"/>
    </xf>
    <xf numFmtId="0" fontId="195" fillId="0" borderId="0" applyNumberFormat="0" applyFill="0" applyBorder="0" applyAlignment="0" applyProtection="0"/>
    <xf numFmtId="173" fontId="28" fillId="17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173" fontId="35" fillId="11" borderId="0" applyNumberFormat="0" applyBorder="0" applyAlignment="0" applyProtection="0"/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73" fontId="28" fillId="1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28" fillId="16" borderId="0" applyNumberFormat="0" applyBorder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73" fontId="28" fillId="16" borderId="0" applyNumberFormat="0" applyBorder="0" applyAlignment="0" applyProtection="0"/>
    <xf numFmtId="168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28" fillId="38" borderId="28" applyNumberFormat="0" applyFont="0" applyAlignment="0" applyProtection="0"/>
    <xf numFmtId="173" fontId="28" fillId="53" borderId="0" applyNumberFormat="0" applyBorder="0" applyAlignment="0" applyProtection="0"/>
    <xf numFmtId="0" fontId="62" fillId="0" borderId="31">
      <alignment horizontal="left" vertic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26" fillId="77" borderId="0" applyNumberFormat="0" applyBorder="0" applyAlignment="0" applyProtection="0"/>
    <xf numFmtId="0" fontId="48" fillId="0" borderId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73" fontId="28" fillId="53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28" fillId="53" borderId="0" applyNumberFormat="0" applyBorder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3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5" fillId="56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2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33" fillId="0" borderId="15" applyNumberFormat="0" applyFill="0" applyAlignment="0" applyProtection="0"/>
    <xf numFmtId="173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17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9" fillId="0" borderId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3" fontId="28" fillId="17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10" fontId="55" fillId="53" borderId="35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48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39" fontId="29" fillId="0" borderId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2" borderId="0" applyNumberFormat="0" applyBorder="0" applyAlignment="0" applyProtection="0"/>
    <xf numFmtId="0" fontId="62" fillId="0" borderId="31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18" fillId="0" borderId="47"/>
    <xf numFmtId="0" fontId="45" fillId="16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239" fontId="2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2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0" borderId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41" fillId="9" borderId="17" applyNumberFormat="0" applyAlignment="0" applyProtection="0"/>
    <xf numFmtId="0" fontId="1" fillId="57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100" borderId="0" applyNumberFormat="0" applyBorder="0" applyAlignment="0" applyProtection="0"/>
    <xf numFmtId="0" fontId="35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35" fillId="3" borderId="0" applyNumberFormat="0" applyBorder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26" fillId="0" borderId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8" fillId="0" borderId="0" applyFont="0" applyFill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191" fillId="0" borderId="0" applyFont="0" applyFill="0" applyBorder="0" applyAlignment="0" applyProtection="0"/>
    <xf numFmtId="191" fontId="105" fillId="0" borderId="0" applyFill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15" applyNumberFormat="0" applyFill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39" fontId="78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57" fillId="0" borderId="0" applyProtection="0"/>
    <xf numFmtId="0" fontId="45" fillId="16" borderId="19" applyNumberFormat="0" applyAlignment="0" applyProtection="0"/>
    <xf numFmtId="232" fontId="32" fillId="0" borderId="0"/>
    <xf numFmtId="0" fontId="46" fillId="21" borderId="21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16" borderId="19" applyNumberFormat="0" applyAlignment="0" applyProtection="0"/>
    <xf numFmtId="0" fontId="1" fillId="40" borderId="0" applyNumberFormat="0" applyBorder="0" applyAlignment="0" applyProtection="0"/>
    <xf numFmtId="173" fontId="35" fillId="31" borderId="0" applyNumberFormat="0" applyBorder="0" applyAlignment="0" applyProtection="0"/>
    <xf numFmtId="173" fontId="58" fillId="21" borderId="21" applyNumberFormat="0" applyAlignment="0" applyProtection="0"/>
    <xf numFmtId="173" fontId="28" fillId="32" borderId="0" applyNumberFormat="0" applyBorder="0" applyAlignment="0" applyProtection="0"/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5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3" fontId="35" fillId="31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34" fillId="0" borderId="34">
      <alignment horizontal="center"/>
    </xf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1" fillId="40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0" fontId="26" fillId="10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34" fillId="0" borderId="34">
      <alignment horizontal="center"/>
    </xf>
    <xf numFmtId="0" fontId="48" fillId="0" borderId="0"/>
    <xf numFmtId="0" fontId="60" fillId="0" borderId="23" applyNumberFormat="0" applyFill="0" applyAlignment="0" applyProtection="0"/>
    <xf numFmtId="0" fontId="1" fillId="34" borderId="0" applyNumberFormat="0" applyBorder="0" applyAlignment="0" applyProtection="0"/>
    <xf numFmtId="0" fontId="62" fillId="0" borderId="31">
      <alignment horizontal="left" vertical="center"/>
    </xf>
    <xf numFmtId="0" fontId="1" fillId="34" borderId="0" applyNumberFormat="0" applyBorder="0" applyAlignment="0" applyProtection="0"/>
    <xf numFmtId="0" fontId="29" fillId="38" borderId="28" applyNumberFormat="0" applyFont="0" applyAlignment="0" applyProtection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4" fillId="38" borderId="28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6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8" fillId="21" borderId="21" applyNumberFormat="0" applyAlignment="0" applyProtection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9" fontId="85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118" fillId="0" borderId="47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2" fillId="0" borderId="26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173" fontId="2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34" fillId="0" borderId="34">
      <alignment horizontal="center"/>
    </xf>
    <xf numFmtId="10" fontId="55" fillId="53" borderId="35" applyNumberFormat="0" applyBorder="0" applyAlignment="0" applyProtection="0"/>
    <xf numFmtId="173" fontId="2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21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15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3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6" fillId="21" borderId="21" applyNumberFormat="0" applyAlignment="0" applyProtection="0"/>
    <xf numFmtId="173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0" borderId="0"/>
    <xf numFmtId="0" fontId="28" fillId="17" borderId="0" applyNumberFormat="0" applyBorder="0" applyAlignment="0" applyProtection="0"/>
    <xf numFmtId="0" fontId="48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" fillId="0" borderId="0" applyFont="0" applyFill="0" applyBorder="0" applyAlignment="0" applyProtection="0"/>
    <xf numFmtId="0" fontId="28" fillId="19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28" fillId="16" borderId="0" applyNumberFormat="0" applyBorder="0" applyAlignment="0" applyProtection="0"/>
    <xf numFmtId="173" fontId="28" fillId="16" borderId="0" applyNumberFormat="0" applyBorder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173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8" fillId="16" borderId="0" applyNumberFormat="0" applyBorder="0" applyAlignment="0" applyProtection="0"/>
    <xf numFmtId="0" fontId="48" fillId="86" borderId="0" applyNumberFormat="0" applyBorder="0" applyAlignment="0" applyProtection="0"/>
    <xf numFmtId="0" fontId="28" fillId="23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173" fontId="28" fillId="21" borderId="0" applyNumberFormat="0" applyBorder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73" fontId="28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73" fontId="28" fillId="21" borderId="0" applyNumberFormat="0" applyBorder="0" applyAlignment="0" applyProtection="0"/>
    <xf numFmtId="0" fontId="29" fillId="38" borderId="28" applyNumberFormat="0" applyFont="0" applyAlignment="0" applyProtection="0"/>
    <xf numFmtId="0" fontId="48" fillId="87" borderId="0" applyNumberFormat="0" applyBorder="0" applyAlignment="0" applyProtection="0"/>
    <xf numFmtId="0" fontId="28" fillId="24" borderId="0" applyNumberFormat="0" applyBorder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5" fillId="16" borderId="19" applyNumberFormat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6" fillId="21" borderId="21" applyNumberFormat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32" borderId="0" applyNumberFormat="0" applyBorder="0" applyAlignment="0" applyProtection="0"/>
    <xf numFmtId="173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173" fontId="2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48" fillId="85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8" fillId="25" borderId="0" applyNumberFormat="0" applyBorder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34" fillId="0" borderId="34">
      <alignment horizontal="center"/>
    </xf>
    <xf numFmtId="184" fontId="56" fillId="0" borderId="24">
      <alignment horizontal="right" vertical="center"/>
    </xf>
    <xf numFmtId="173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84" fontId="56" fillId="0" borderId="24">
      <alignment horizontal="right" vertical="center"/>
    </xf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5">
      <alignment horizontal="center"/>
    </xf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184" fontId="56" fillId="0" borderId="24">
      <alignment horizontal="right" vertical="center"/>
    </xf>
    <xf numFmtId="0" fontId="29" fillId="38" borderId="28" applyNumberFormat="0" applyFont="0" applyAlignment="0" applyProtection="0"/>
    <xf numFmtId="184" fontId="56" fillId="0" borderId="24">
      <alignment horizontal="right" vertical="center"/>
    </xf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43" fontId="56" fillId="0" borderId="36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43" fontId="56" fillId="0" borderId="36">
      <alignment horizontal="right" vertical="center"/>
    </xf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43" fontId="56" fillId="0" borderId="36">
      <alignment horizontal="right" vertical="center"/>
    </xf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43" fontId="56" fillId="0" borderId="36">
      <alignment horizontal="right" vertical="center"/>
    </xf>
    <xf numFmtId="0" fontId="69" fillId="21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184" fontId="56" fillId="0" borderId="24">
      <alignment horizontal="right" vertical="center"/>
    </xf>
    <xf numFmtId="0" fontId="96" fillId="21" borderId="19" applyNumberFormat="0" applyAlignment="0" applyProtection="0"/>
    <xf numFmtId="184" fontId="56" fillId="0" borderId="24">
      <alignment horizontal="right" vertical="center"/>
    </xf>
    <xf numFmtId="240" fontId="67" fillId="0" borderId="29" applyAlignment="0" applyProtection="0"/>
    <xf numFmtId="173" fontId="58" fillId="21" borderId="21" applyNumberFormat="0" applyAlignment="0" applyProtection="0"/>
    <xf numFmtId="0" fontId="58" fillId="0" borderId="0" applyNumberFormat="0" applyFill="0" applyBorder="0" applyAlignment="0" applyProtection="0"/>
    <xf numFmtId="0" fontId="60" fillId="0" borderId="23" applyNumberFormat="0" applyFill="0" applyAlignment="0" applyProtection="0"/>
    <xf numFmtId="173" fontId="44" fillId="16" borderId="19" applyNumberFormat="0" applyAlignment="0" applyProtection="0"/>
    <xf numFmtId="0" fontId="1" fillId="0" borderId="0"/>
    <xf numFmtId="184" fontId="56" fillId="0" borderId="24">
      <alignment horizontal="right" vertical="center"/>
    </xf>
    <xf numFmtId="173" fontId="44" fillId="16" borderId="19" applyNumberFormat="0" applyAlignment="0" applyProtection="0"/>
    <xf numFmtId="0" fontId="1" fillId="0" borderId="0"/>
    <xf numFmtId="184" fontId="56" fillId="0" borderId="24">
      <alignment horizontal="right" vertical="center"/>
    </xf>
    <xf numFmtId="0" fontId="1" fillId="0" borderId="0"/>
    <xf numFmtId="0" fontId="29" fillId="0" borderId="0"/>
    <xf numFmtId="0" fontId="69" fillId="21" borderId="19" applyNumberFormat="0" applyAlignment="0" applyProtection="0"/>
    <xf numFmtId="12" fontId="113" fillId="0" borderId="35">
      <alignment horizontal="center"/>
    </xf>
    <xf numFmtId="0" fontId="1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6" fillId="108" borderId="0" applyNumberFormat="0" applyBorder="0" applyAlignment="0" applyProtection="0"/>
    <xf numFmtId="168" fontId="87" fillId="0" borderId="0" applyFont="0" applyFill="0" applyBorder="0" applyAlignment="0" applyProtection="0"/>
    <xf numFmtId="0" fontId="29" fillId="38" borderId="28" applyNumberFormat="0" applyFont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43" fontId="190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20" fillId="10" borderId="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45" fillId="16" borderId="19" applyNumberFormat="0" applyAlignment="0" applyProtection="0"/>
    <xf numFmtId="240" fontId="67" fillId="0" borderId="29" applyAlignment="0" applyProtection="0"/>
    <xf numFmtId="0" fontId="29" fillId="0" borderId="0"/>
    <xf numFmtId="0" fontId="29" fillId="0" borderId="0"/>
    <xf numFmtId="0" fontId="33" fillId="0" borderId="15" applyNumberFormat="0" applyFill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0" fontId="102" fillId="9" borderId="17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6" fillId="103" borderId="0" applyNumberFormat="0" applyBorder="0" applyAlignment="0" applyProtection="0"/>
    <xf numFmtId="173" fontId="93" fillId="8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73" fontId="93" fillId="8" borderId="0" applyNumberFormat="0" applyBorder="0" applyAlignment="0" applyProtection="0"/>
    <xf numFmtId="0" fontId="4" fillId="38" borderId="28" applyNumberFormat="0" applyFont="0" applyAlignment="0" applyProtection="0"/>
    <xf numFmtId="0" fontId="26" fillId="13" borderId="0" applyNumberFormat="0" applyBorder="0" applyAlignment="0" applyProtection="0"/>
    <xf numFmtId="0" fontId="34" fillId="0" borderId="34">
      <alignment horizontal="center"/>
    </xf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73" fontId="93" fillId="8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15" applyNumberFormat="0" applyFill="0" applyAlignment="0" applyProtection="0"/>
    <xf numFmtId="168" fontId="1" fillId="0" borderId="0" applyFont="0" applyFill="0" applyBorder="0" applyAlignment="0" applyProtection="0"/>
    <xf numFmtId="0" fontId="38" fillId="79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86" fillId="47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173" fontId="44" fillId="16" borderId="19" applyNumberFormat="0" applyAlignment="0" applyProtection="0"/>
    <xf numFmtId="0" fontId="96" fillId="21" borderId="19" applyNumberFormat="0" applyAlignment="0" applyProtection="0"/>
    <xf numFmtId="0" fontId="26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41" borderId="0" applyNumberFormat="0" applyBorder="0" applyAlignment="0" applyProtection="0"/>
    <xf numFmtId="0" fontId="26" fillId="7" borderId="0" applyNumberFormat="0" applyBorder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58" fillId="0" borderId="4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6" fillId="82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168" fontId="32" fillId="0" borderId="0" applyFont="0" applyFill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26" fillId="43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6" fillId="43" borderId="0" applyNumberFormat="0" applyBorder="0" applyAlignment="0" applyProtection="0"/>
    <xf numFmtId="0" fontId="105" fillId="58" borderId="28" applyNumberFormat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168" fontId="19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6" fillId="7" borderId="0" applyNumberFormat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173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5" fontId="67" fillId="0" borderId="41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5" fontId="67" fillId="0" borderId="41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168" fontId="29" fillId="0" borderId="0" applyFont="0" applyFill="0" applyBorder="0" applyAlignment="0" applyProtection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26" fillId="54" borderId="0" applyNumberFormat="0" applyBorder="0" applyAlignment="0" applyProtection="0"/>
    <xf numFmtId="0" fontId="33" fillId="0" borderId="15" applyNumberFormat="0" applyFill="0" applyAlignment="0" applyProtection="0"/>
    <xf numFmtId="0" fontId="26" fillId="54" borderId="0" applyNumberFormat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173" fontId="35" fillId="4" borderId="0" applyNumberFormat="0" applyBorder="0" applyAlignment="0" applyProtection="0"/>
    <xf numFmtId="0" fontId="48" fillId="0" borderId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173" fontId="35" fillId="4" borderId="0" applyNumberFormat="0" applyBorder="0" applyAlignment="0" applyProtection="0"/>
    <xf numFmtId="0" fontId="35" fillId="4" borderId="0" applyNumberFormat="0" applyBorder="0" applyAlignment="0" applyProtection="0"/>
    <xf numFmtId="173" fontId="35" fillId="4" borderId="0" applyNumberFormat="0" applyBorder="0" applyAlignment="0" applyProtection="0"/>
    <xf numFmtId="168" fontId="39" fillId="0" borderId="0" applyFont="0" applyFill="0" applyBorder="0" applyAlignment="0" applyProtection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0" fontId="1" fillId="27" borderId="13" applyNumberFormat="0" applyFon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5" fillId="4" borderId="0" applyNumberFormat="0" applyBorder="0" applyAlignment="0" applyProtection="0"/>
    <xf numFmtId="0" fontId="35" fillId="29" borderId="0" applyNumberFormat="0" applyBorder="0" applyAlignment="0" applyProtection="0"/>
    <xf numFmtId="173" fontId="35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35" fillId="17" borderId="0" applyNumberFormat="0" applyBorder="0" applyAlignment="0" applyProtection="0"/>
    <xf numFmtId="173" fontId="35" fillId="17" borderId="0" applyNumberFormat="0" applyBorder="0" applyAlignment="0" applyProtection="0"/>
    <xf numFmtId="0" fontId="26" fillId="108" borderId="0" applyNumberFormat="0" applyBorder="0" applyAlignment="0" applyProtection="0"/>
    <xf numFmtId="173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35" fillId="17" borderId="0" applyNumberFormat="0" applyBorder="0" applyAlignment="0" applyProtection="0"/>
    <xf numFmtId="0" fontId="118" fillId="0" borderId="47"/>
    <xf numFmtId="0" fontId="37" fillId="86" borderId="0" applyNumberFormat="0" applyBorder="0" applyAlignment="0" applyProtection="0"/>
    <xf numFmtId="0" fontId="48" fillId="0" borderId="0"/>
    <xf numFmtId="38" fontId="55" fillId="53" borderId="0" applyNumberFormat="0" applyBorder="0" applyAlignment="0" applyProtection="0"/>
    <xf numFmtId="0" fontId="37" fillId="94" borderId="0" applyNumberFormat="0" applyBorder="0" applyAlignment="0" applyProtection="0"/>
    <xf numFmtId="0" fontId="37" fillId="88" borderId="0" applyNumberFormat="0" applyBorder="0" applyAlignment="0" applyProtection="0"/>
    <xf numFmtId="0" fontId="45" fillId="16" borderId="19" applyNumberFormat="0" applyAlignment="0" applyProtection="0"/>
    <xf numFmtId="0" fontId="35" fillId="4" borderId="0" applyNumberFormat="0" applyBorder="0" applyAlignment="0" applyProtection="0"/>
    <xf numFmtId="0" fontId="37" fillId="95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45" fillId="16" borderId="19" applyNumberFormat="0" applyAlignment="0" applyProtection="0"/>
    <xf numFmtId="173" fontId="138" fillId="0" borderId="30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30" fontId="32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" fillId="0" borderId="0"/>
    <xf numFmtId="0" fontId="5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5" fillId="0" borderId="0"/>
    <xf numFmtId="0" fontId="1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1" fillId="104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1" fillId="102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5" fillId="84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6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6" fontId="1" fillId="0" borderId="0" applyFont="0" applyFill="0" applyBorder="0" applyAlignment="0" applyProtection="0"/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34" fillId="0" borderId="34">
      <alignment horizontal="center"/>
    </xf>
    <xf numFmtId="0" fontId="33" fillId="0" borderId="15" applyNumberFormat="0" applyFill="0" applyAlignment="0" applyProtection="0"/>
    <xf numFmtId="0" fontId="34" fillId="0" borderId="34">
      <alignment horizontal="center"/>
    </xf>
    <xf numFmtId="0" fontId="1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26" fillId="1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51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173" fontId="44" fillId="16" borderId="19" applyNumberFormat="0" applyAlignment="0" applyProtection="0"/>
    <xf numFmtId="0" fontId="26" fillId="51" borderId="0" applyNumberFormat="0" applyBorder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05" fillId="58" borderId="28" applyNumberFormat="0" applyAlignment="0" applyProtection="0"/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1" fillId="106" borderId="0" applyNumberFormat="0" applyBorder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0" fontId="62" fillId="0" borderId="31">
      <alignment horizontal="left" vertical="center"/>
    </xf>
    <xf numFmtId="0" fontId="1" fillId="0" borderId="0"/>
    <xf numFmtId="0" fontId="22" fillId="48" borderId="12" applyNumberFormat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168" fontId="29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9" fontId="18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9" fontId="1" fillId="0" borderId="0" applyFont="0" applyFill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240" fontId="67" fillId="0" borderId="29" applyAlignment="0" applyProtection="0"/>
    <xf numFmtId="9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60" borderId="0" applyNumberFormat="0" applyBorder="0" applyAlignment="0" applyProtection="0"/>
    <xf numFmtId="0" fontId="46" fillId="21" borderId="21" applyNumberFormat="0" applyAlignment="0" applyProtection="0"/>
    <xf numFmtId="0" fontId="26" fillId="60" borderId="0" applyNumberFormat="0" applyBorder="0" applyAlignment="0" applyProtection="0"/>
    <xf numFmtId="43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26" fillId="42" borderId="0" applyNumberFormat="0" applyBorder="0" applyAlignment="0" applyProtection="0"/>
    <xf numFmtId="0" fontId="96" fillId="21" borderId="19" applyNumberFormat="0" applyAlignment="0" applyProtection="0"/>
    <xf numFmtId="0" fontId="26" fillId="42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52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191" fontId="105" fillId="0" borderId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1" borderId="0" applyNumberFormat="0" applyBorder="0" applyAlignment="0" applyProtection="0"/>
    <xf numFmtId="0" fontId="81" fillId="0" borderId="0"/>
    <xf numFmtId="0" fontId="1" fillId="0" borderId="0"/>
    <xf numFmtId="0" fontId="21" fillId="0" borderId="11" applyNumberFormat="0" applyFill="0" applyAlignment="0" applyProtection="0"/>
    <xf numFmtId="0" fontId="4" fillId="38" borderId="28" applyNumberFormat="0" applyFont="0" applyAlignment="0" applyProtection="0"/>
    <xf numFmtId="0" fontId="26" fillId="12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102" borderId="0" applyNumberFormat="0" applyBorder="0" applyAlignment="0" applyProtection="0"/>
    <xf numFmtId="0" fontId="1" fillId="100" borderId="0" applyNumberFormat="0" applyBorder="0" applyAlignment="0" applyProtection="0"/>
    <xf numFmtId="37" fontId="8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34" fillId="0" borderId="34">
      <alignment horizontal="center"/>
    </xf>
    <xf numFmtId="0" fontId="25" fillId="0" borderId="14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91" fontId="105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3" fillId="0" borderId="18" applyNumberFormat="0" applyFill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73" fontId="35" fillId="4" borderId="0" applyNumberFormat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173" fontId="35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8" fillId="0" borderId="0"/>
    <xf numFmtId="0" fontId="46" fillId="21" borderId="21" applyNumberFormat="0" applyAlignment="0" applyProtection="0"/>
    <xf numFmtId="0" fontId="1" fillId="104" borderId="0" applyNumberFormat="0" applyBorder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37" fontId="163" fillId="0" borderId="0"/>
    <xf numFmtId="0" fontId="118" fillId="0" borderId="47"/>
    <xf numFmtId="0" fontId="96" fillId="21" borderId="19" applyNumberFormat="0" applyAlignment="0" applyProtection="0"/>
    <xf numFmtId="0" fontId="1" fillId="0" borderId="0"/>
    <xf numFmtId="37" fontId="89" fillId="0" borderId="0"/>
    <xf numFmtId="43" fontId="1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0" fontId="1" fillId="104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0" borderId="0"/>
    <xf numFmtId="240" fontId="67" fillId="0" borderId="29" applyAlignment="0" applyProtection="0"/>
    <xf numFmtId="0" fontId="45" fillId="16" borderId="19" applyNumberFormat="0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0" fillId="10" borderId="9" applyNumberFormat="0" applyAlignment="0" applyProtection="0"/>
    <xf numFmtId="0" fontId="1" fillId="0" borderId="0"/>
    <xf numFmtId="0" fontId="1" fillId="0" borderId="0"/>
    <xf numFmtId="240" fontId="67" fillId="0" borderId="29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0" fontId="1" fillId="104" borderId="0" applyNumberFormat="0" applyBorder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0" fontId="105" fillId="58" borderId="28" applyNumberFormat="0" applyAlignment="0" applyProtection="0"/>
    <xf numFmtId="5" fontId="67" fillId="0" borderId="41" applyAlignment="0" applyProtection="0"/>
    <xf numFmtId="0" fontId="1" fillId="0" borderId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173" fontId="96" fillId="21" borderId="19" applyNumberFormat="0" applyAlignment="0" applyProtection="0"/>
    <xf numFmtId="0" fontId="58" fillId="21" borderId="21" applyNumberFormat="0" applyAlignment="0" applyProtection="0"/>
    <xf numFmtId="0" fontId="1" fillId="0" borderId="0"/>
    <xf numFmtId="5" fontId="67" fillId="0" borderId="41" applyAlignment="0" applyProtection="0"/>
    <xf numFmtId="0" fontId="1" fillId="0" borderId="0"/>
    <xf numFmtId="5" fontId="67" fillId="0" borderId="41" applyAlignment="0" applyProtection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174" fontId="103" fillId="0" borderId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106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166" fontId="1" fillId="0" borderId="0" applyFont="0" applyFill="0" applyBorder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1" fillId="102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8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4" fontId="95" fillId="0" borderId="0" applyFill="0" applyBorder="0" applyAlignment="0"/>
    <xf numFmtId="0" fontId="58" fillId="21" borderId="21" applyNumberFormat="0" applyAlignment="0" applyProtection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168" fontId="48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69" fillId="21" borderId="19" applyNumberFormat="0" applyAlignment="0" applyProtection="0"/>
    <xf numFmtId="222" fontId="29" fillId="0" borderId="0" applyFill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168" fontId="29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68" fontId="54" fillId="0" borderId="0" applyFont="0" applyFill="0" applyBorder="0" applyAlignment="0" applyProtection="0"/>
    <xf numFmtId="0" fontId="69" fillId="21" borderId="19" applyNumberFormat="0" applyAlignment="0" applyProtection="0"/>
    <xf numFmtId="43" fontId="166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168" fontId="87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18" fillId="0" borderId="47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239" fontId="2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1" fillId="0" borderId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0" borderId="0" applyNumberFormat="0" applyFill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02" fillId="9" borderId="17" applyNumberFormat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60" fillId="0" borderId="23" applyNumberFormat="0" applyFill="0" applyAlignment="0" applyProtection="0"/>
    <xf numFmtId="184" fontId="29" fillId="0" borderId="0" applyFill="0" applyBorder="0" applyAlignment="0" applyProtection="0"/>
    <xf numFmtId="0" fontId="33" fillId="0" borderId="15" applyNumberFormat="0" applyFill="0" applyAlignment="0" applyProtection="0"/>
    <xf numFmtId="239" fontId="29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39" fontId="29" fillId="0" borderId="0"/>
    <xf numFmtId="239" fontId="29" fillId="0" borderId="0"/>
    <xf numFmtId="39" fontId="78" fillId="0" borderId="0"/>
    <xf numFmtId="0" fontId="58" fillId="21" borderId="21" applyNumberFormat="0" applyAlignment="0" applyProtection="0"/>
    <xf numFmtId="39" fontId="78" fillId="0" borderId="0"/>
    <xf numFmtId="0" fontId="58" fillId="21" borderId="21" applyNumberFormat="0" applyAlignment="0" applyProtection="0"/>
    <xf numFmtId="239" fontId="29" fillId="0" borderId="0"/>
    <xf numFmtId="168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3" fontId="44" fillId="16" borderId="19" applyNumberFormat="0" applyAlignment="0" applyProtection="0"/>
    <xf numFmtId="0" fontId="4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168" fontId="48" fillId="0" borderId="0" applyFont="0" applyFill="0" applyBorder="0" applyAlignment="0" applyProtection="0"/>
    <xf numFmtId="0" fontId="45" fillId="16" borderId="19" applyNumberFormat="0" applyAlignment="0" applyProtection="0"/>
    <xf numFmtId="43" fontId="74" fillId="0" borderId="0" applyFont="0" applyFill="0" applyBorder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0" borderId="0"/>
    <xf numFmtId="0" fontId="193" fillId="0" borderId="0" applyNumberFormat="0" applyFill="0" applyBorder="0" applyAlignment="0" applyProtection="0"/>
    <xf numFmtId="168" fontId="87" fillId="0" borderId="0" applyFont="0" applyFill="0" applyBorder="0" applyAlignment="0" applyProtection="0"/>
    <xf numFmtId="0" fontId="58" fillId="21" borderId="21" applyNumberFormat="0" applyAlignment="0" applyProtection="0"/>
    <xf numFmtId="0" fontId="1" fillId="0" borderId="0"/>
    <xf numFmtId="168" fontId="8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168" fontId="48" fillId="0" borderId="0" applyFont="0" applyFill="0" applyBorder="0" applyAlignment="0" applyProtection="0"/>
    <xf numFmtId="0" fontId="26" fillId="10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68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1" fillId="0" borderId="0"/>
    <xf numFmtId="240" fontId="67" fillId="0" borderId="29" applyAlignment="0" applyProtection="0"/>
    <xf numFmtId="43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82" fillId="5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21" borderId="19" applyNumberFormat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8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62" fillId="0" borderId="5">
      <alignment horizontal="left" vertical="center"/>
    </xf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2" fillId="0" borderId="5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38" fontId="55" fillId="53" borderId="0" applyNumberFormat="0" applyBorder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91" fontId="105" fillId="0" borderId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10" fontId="55" fillId="53" borderId="35" applyNumberFormat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31">
      <alignment horizontal="left" vertical="center"/>
    </xf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1" fillId="0" borderId="0"/>
    <xf numFmtId="43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168" fontId="4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26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" fillId="38" borderId="28" applyNumberFormat="0" applyFont="0" applyAlignment="0" applyProtection="0"/>
    <xf numFmtId="38" fontId="101" fillId="0" borderId="0" applyNumberFormat="0" applyFont="0" applyFill="0" applyBorder="0" applyAlignment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6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15" applyNumberFormat="0" applyFill="0" applyAlignment="0" applyProtection="0"/>
    <xf numFmtId="168" fontId="54" fillId="0" borderId="0" applyFont="0" applyFill="0" applyBorder="0" applyAlignment="0" applyProtection="0"/>
    <xf numFmtId="0" fontId="1" fillId="0" borderId="0"/>
    <xf numFmtId="240" fontId="67" fillId="0" borderId="29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31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105" borderId="0" applyNumberFormat="0" applyBorder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8" fillId="0" borderId="0"/>
    <xf numFmtId="184" fontId="10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5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168" fontId="87" fillId="0" borderId="0" applyFont="0" applyFill="0" applyBorder="0" applyAlignment="0" applyProtection="0"/>
    <xf numFmtId="0" fontId="34" fillId="0" borderId="34">
      <alignment horizontal="center"/>
    </xf>
    <xf numFmtId="0" fontId="1" fillId="0" borderId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10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43" fontId="29" fillId="0" borderId="0" applyFont="0" applyFill="0" applyBorder="0" applyAlignment="0" applyProtection="0"/>
    <xf numFmtId="0" fontId="4" fillId="0" borderId="0"/>
    <xf numFmtId="43" fontId="74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20" fontId="1" fillId="0" borderId="0" applyFont="0" applyFill="0" applyBorder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171" fontId="64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8" fontId="29" fillId="0" borderId="0" applyFont="0" applyFill="0" applyBorder="0" applyAlignment="0" applyProtection="0"/>
    <xf numFmtId="10" fontId="55" fillId="38" borderId="35" applyNumberFormat="0" applyBorder="0" applyAlignment="0" applyProtection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0" fontId="39" fillId="0" borderId="0"/>
    <xf numFmtId="168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68" fontId="74" fillId="0" borderId="0" applyFont="0" applyFill="0" applyBorder="0" applyAlignment="0" applyProtection="0"/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0" borderId="0"/>
    <xf numFmtId="0" fontId="196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86" fillId="47" borderId="0" applyNumberFormat="0" applyBorder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73" fontId="96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1" fillId="0" borderId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9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3" fontId="153" fillId="47" borderId="35">
      <alignment horizontal="left" vertical="top" wrapText="1"/>
      <protection locked="0"/>
    </xf>
    <xf numFmtId="3" fontId="153" fillId="47" borderId="35">
      <alignment horizontal="left" vertical="top" wrapText="1"/>
      <protection locked="0"/>
    </xf>
    <xf numFmtId="0" fontId="1" fillId="0" borderId="0"/>
    <xf numFmtId="191" fontId="105" fillId="0" borderId="0" applyFill="0" applyBorder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48" fillId="0" borderId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15" applyNumberFormat="0" applyFill="0" applyAlignment="0" applyProtection="0"/>
    <xf numFmtId="0" fontId="1" fillId="0" borderId="0"/>
    <xf numFmtId="38" fontId="17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38" fontId="152" fillId="0" borderId="0"/>
    <xf numFmtId="0" fontId="1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3" fontId="153" fillId="47" borderId="35">
      <alignment horizontal="left" vertical="top" wrapText="1"/>
      <protection locked="0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73" fontId="58" fillId="21" borderId="21" applyNumberFormat="0" applyAlignment="0" applyProtection="0"/>
    <xf numFmtId="0" fontId="46" fillId="21" borderId="21" applyNumberFormat="0" applyAlignment="0" applyProtection="0"/>
    <xf numFmtId="0" fontId="15" fillId="0" borderId="0" applyNumberFormat="0" applyFill="0" applyBorder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164" fontId="29" fillId="0" borderId="0" applyFont="0" applyFill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173" fontId="96" fillId="21" borderId="19" applyNumberFormat="0" applyAlignment="0" applyProtection="0"/>
    <xf numFmtId="168" fontId="29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168" fontId="4" fillId="0" borderId="0" applyFont="0" applyFill="0" applyBorder="0" applyAlignment="0" applyProtection="0"/>
    <xf numFmtId="191" fontId="105" fillId="0" borderId="0" applyFill="0" applyBorder="0" applyAlignment="0" applyProtection="0"/>
    <xf numFmtId="168" fontId="4" fillId="0" borderId="0" applyFont="0" applyFill="0" applyBorder="0" applyAlignment="0" applyProtection="0"/>
    <xf numFmtId="0" fontId="33" fillId="0" borderId="23" applyNumberFormat="0" applyFill="0" applyAlignment="0" applyProtection="0"/>
    <xf numFmtId="168" fontId="98" fillId="0" borderId="0" applyFont="0" applyFill="0" applyBorder="0" applyAlignment="0" applyProtection="0"/>
    <xf numFmtId="240" fontId="67" fillId="0" borderId="29" applyAlignment="0" applyProtection="0"/>
    <xf numFmtId="168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102" borderId="0" applyNumberFormat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77" borderId="0" applyNumberFormat="0" applyBorder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241" fontId="4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0" borderId="0"/>
    <xf numFmtId="0" fontId="48" fillId="0" borderId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4" fillId="38" borderId="28" applyNumberFormat="0" applyFont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7" borderId="0" applyNumberFormat="0" applyBorder="0" applyAlignment="0" applyProtection="0"/>
    <xf numFmtId="0" fontId="26" fillId="107" borderId="0" applyNumberFormat="0" applyBorder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10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34" fillId="0" borderId="34">
      <alignment horizontal="center"/>
    </xf>
    <xf numFmtId="0" fontId="26" fillId="108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35" fillId="15" borderId="0" applyNumberFormat="0" applyBorder="0" applyAlignment="0" applyProtection="0"/>
    <xf numFmtId="0" fontId="1" fillId="106" borderId="0" applyNumberFormat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26" fillId="103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8" fillId="0" borderId="0"/>
    <xf numFmtId="240" fontId="67" fillId="0" borderId="29" applyAlignment="0" applyProtection="0"/>
    <xf numFmtId="0" fontId="60" fillId="0" borderId="23" applyNumberFormat="0" applyFill="0" applyAlignment="0" applyProtection="0"/>
    <xf numFmtId="2" fontId="29" fillId="0" borderId="0" applyFont="0" applyFill="0" applyBorder="0" applyAlignment="0" applyProtection="0"/>
    <xf numFmtId="0" fontId="48" fillId="0" borderId="0"/>
    <xf numFmtId="2" fontId="57" fillId="0" borderId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0" fillId="0" borderId="16" applyNumberFormat="0" applyFill="0" applyAlignment="0" applyProtection="0"/>
    <xf numFmtId="0" fontId="4" fillId="38" borderId="28" applyNumberFormat="0" applyFont="0" applyAlignment="0" applyProtection="0"/>
    <xf numFmtId="0" fontId="26" fillId="77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26" fillId="77" borderId="0" applyNumberFormat="0" applyBorder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45" fillId="16" borderId="19" applyNumberForma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48" fillId="0" borderId="0"/>
    <xf numFmtId="0" fontId="4" fillId="38" borderId="28" applyNumberFormat="0" applyFont="0" applyAlignment="0" applyProtection="0"/>
    <xf numFmtId="0" fontId="48" fillId="0" borderId="0"/>
    <xf numFmtId="0" fontId="96" fillId="21" borderId="19" applyNumberFormat="0" applyAlignment="0" applyProtection="0"/>
    <xf numFmtId="10" fontId="55" fillId="53" borderId="35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9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6" fillId="76" borderId="0" applyNumberFormat="0" applyBorder="0" applyAlignment="0" applyProtection="0"/>
    <xf numFmtId="168" fontId="48" fillId="0" borderId="0" applyFont="0" applyFill="0" applyBorder="0" applyAlignment="0" applyProtection="0"/>
    <xf numFmtId="0" fontId="26" fillId="105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91" fontId="105" fillId="0" borderId="0" applyFill="0" applyBorder="0" applyAlignment="0" applyProtection="0"/>
    <xf numFmtId="0" fontId="83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1" fillId="0" borderId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26" fillId="108" borderId="0" applyNumberFormat="0" applyBorder="0" applyAlignment="0" applyProtection="0"/>
    <xf numFmtId="173" fontId="33" fillId="0" borderId="15" applyNumberFormat="0" applyFill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8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241" fontId="4" fillId="0" borderId="0"/>
    <xf numFmtId="0" fontId="34" fillId="0" borderId="34">
      <alignment horizontal="center"/>
    </xf>
    <xf numFmtId="0" fontId="1" fillId="0" borderId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26" fillId="105" borderId="0" applyNumberFormat="0" applyBorder="0" applyAlignment="0" applyProtection="0"/>
    <xf numFmtId="0" fontId="105" fillId="58" borderId="28" applyNumberForma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18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188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6" fillId="7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91" fontId="105" fillId="0" borderId="0" applyFill="0" applyBorder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230" fontId="32" fillId="0" borderId="0" applyFont="0" applyFill="0" applyBorder="0" applyAlignment="0" applyProtection="0"/>
    <xf numFmtId="0" fontId="58" fillId="21" borderId="21" applyNumberFormat="0" applyAlignment="0" applyProtection="0"/>
    <xf numFmtId="0" fontId="29" fillId="0" borderId="0"/>
    <xf numFmtId="0" fontId="1" fillId="0" borderId="0"/>
    <xf numFmtId="0" fontId="1" fillId="0" borderId="0"/>
    <xf numFmtId="191" fontId="105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48" fillId="0" borderId="0"/>
    <xf numFmtId="230" fontId="29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173" fontId="3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173" fontId="58" fillId="21" borderId="21" applyNumberFormat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70" fillId="1" borderId="5" applyNumberFormat="0" applyFont="0" applyAlignment="0">
      <alignment horizontal="center"/>
    </xf>
    <xf numFmtId="43" fontId="1" fillId="0" borderId="0" applyFont="0" applyFill="0" applyBorder="0" applyAlignment="0" applyProtection="0"/>
    <xf numFmtId="0" fontId="170" fillId="1" borderId="5" applyNumberFormat="0" applyFont="0" applyAlignment="0">
      <alignment horizontal="center"/>
    </xf>
    <xf numFmtId="0" fontId="1" fillId="102" borderId="0" applyNumberFormat="0" applyBorder="0" applyAlignment="0" applyProtection="0"/>
    <xf numFmtId="0" fontId="1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46" fillId="21" borderId="21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219" fontId="85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28" fillId="0" borderId="0" applyFont="0" applyFill="0" applyBorder="0" applyAlignment="0" applyProtection="0"/>
    <xf numFmtId="0" fontId="33" fillId="0" borderId="23" applyNumberFormat="0" applyFill="0" applyAlignment="0" applyProtection="0"/>
    <xf numFmtId="0" fontId="48" fillId="0" borderId="0"/>
    <xf numFmtId="0" fontId="46" fillId="21" borderId="21" applyNumberFormat="0" applyAlignment="0" applyProtection="0"/>
    <xf numFmtId="43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96" fillId="21" borderId="19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26" fillId="76" borderId="0" applyNumberFormat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7" fillId="90" borderId="0" applyNumberFormat="0" applyBorder="0" applyAlignment="0" applyProtection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7" fillId="17" borderId="0" applyNumberFormat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29" fillId="0" borderId="0"/>
    <xf numFmtId="0" fontId="1" fillId="0" borderId="0"/>
    <xf numFmtId="173" fontId="138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241" fontId="29" fillId="0" borderId="0"/>
    <xf numFmtId="173" fontId="138" fillId="0" borderId="30" applyNumberFormat="0" applyFill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73" fontId="138" fillId="0" borderId="30" applyNumberFormat="0" applyFill="0" applyAlignment="0" applyProtection="0"/>
    <xf numFmtId="0" fontId="44" fillId="16" borderId="19" applyNumberFormat="0" applyAlignment="0" applyProtection="0"/>
    <xf numFmtId="0" fontId="48" fillId="0" borderId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20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2" fillId="0" borderId="0"/>
    <xf numFmtId="0" fontId="32" fillId="0" borderId="0"/>
    <xf numFmtId="0" fontId="48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1" fillId="106" borderId="0" applyNumberFormat="0" applyBorder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15" fillId="0" borderId="52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2" fillId="0" borderId="0"/>
    <xf numFmtId="0" fontId="48" fillId="0" borderId="0"/>
    <xf numFmtId="204" fontId="32" fillId="0" borderId="0"/>
    <xf numFmtId="243" fontId="32" fillId="0" borderId="0"/>
    <xf numFmtId="0" fontId="4" fillId="38" borderId="28" applyNumberFormat="0" applyFont="0" applyAlignment="0" applyProtection="0"/>
    <xf numFmtId="204" fontId="32" fillId="0" borderId="0"/>
    <xf numFmtId="0" fontId="1" fillId="0" borderId="0"/>
    <xf numFmtId="0" fontId="29" fillId="0" borderId="0"/>
    <xf numFmtId="0" fontId="48" fillId="0" borderId="0"/>
    <xf numFmtId="243" fontId="32" fillId="0" borderId="0"/>
    <xf numFmtId="0" fontId="1" fillId="0" borderId="0"/>
    <xf numFmtId="0" fontId="39" fillId="0" borderId="0"/>
    <xf numFmtId="0" fontId="26" fillId="77" borderId="0" applyNumberFormat="0" applyBorder="0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0" fontId="29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13" fontId="32" fillId="0" borderId="0"/>
    <xf numFmtId="213" fontId="32" fillId="0" borderId="0"/>
    <xf numFmtId="0" fontId="48" fillId="0" borderId="0"/>
    <xf numFmtId="0" fontId="145" fillId="0" borderId="0" applyNumberFormat="0" applyFill="0" applyBorder="0" applyAlignment="0" applyProtection="0"/>
    <xf numFmtId="0" fontId="48" fillId="0" borderId="0"/>
    <xf numFmtId="0" fontId="46" fillId="21" borderId="21" applyNumberFormat="0" applyAlignment="0" applyProtection="0"/>
    <xf numFmtId="0" fontId="34" fillId="0" borderId="34">
      <alignment horizontal="center"/>
    </xf>
    <xf numFmtId="0" fontId="48" fillId="0" borderId="0"/>
    <xf numFmtId="0" fontId="1" fillId="10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74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99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5" fontId="83" fillId="0" borderId="0"/>
    <xf numFmtId="245" fontId="83" fillId="0" borderId="0"/>
    <xf numFmtId="245" fontId="83" fillId="0" borderId="0"/>
    <xf numFmtId="245" fontId="83" fillId="0" borderId="0"/>
    <xf numFmtId="245" fontId="83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58" fillId="21" borderId="21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6" fillId="49" borderId="0" applyNumberFormat="0" applyBorder="0" applyAlignment="0" applyProtection="0"/>
    <xf numFmtId="0" fontId="1" fillId="0" borderId="0"/>
    <xf numFmtId="0" fontId="48" fillId="0" borderId="0"/>
    <xf numFmtId="0" fontId="16" fillId="4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4" fillId="0" borderId="0"/>
    <xf numFmtId="0" fontId="60" fillId="0" borderId="23" applyNumberFormat="0" applyFill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8" fillId="0" borderId="0"/>
    <xf numFmtId="0" fontId="4" fillId="38" borderId="28" applyNumberFormat="0" applyFont="0" applyAlignment="0" applyProtection="0"/>
    <xf numFmtId="0" fontId="48" fillId="0" borderId="0"/>
    <xf numFmtId="0" fontId="46" fillId="21" borderId="21" applyNumberFormat="0" applyAlignment="0" applyProtection="0"/>
    <xf numFmtId="0" fontId="89" fillId="72" borderId="48"/>
    <xf numFmtId="0" fontId="48" fillId="0" borderId="0"/>
    <xf numFmtId="0" fontId="46" fillId="21" borderId="21" applyNumberFormat="0" applyAlignment="0" applyProtection="0"/>
    <xf numFmtId="0" fontId="48" fillId="0" borderId="0"/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1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33" applyNumberFormat="0" applyAlignment="0" applyProtection="0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2" fillId="0" borderId="33" applyNumberFormat="0" applyAlignment="0" applyProtection="0">
      <alignment horizontal="left" vertical="center"/>
    </xf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1">
      <alignment horizontal="left" vertical="center"/>
    </xf>
    <xf numFmtId="0" fontId="48" fillId="0" borderId="0"/>
    <xf numFmtId="0" fontId="1" fillId="104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48" fillId="0" borderId="0"/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62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62" fillId="0" borderId="5">
      <alignment horizontal="left" vertical="center"/>
    </xf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48" fillId="0" borderId="0"/>
    <xf numFmtId="0" fontId="58" fillId="21" borderId="21" applyNumberFormat="0" applyAlignment="0" applyProtection="0"/>
    <xf numFmtId="0" fontId="1" fillId="0" borderId="0"/>
    <xf numFmtId="0" fontId="48" fillId="0" borderId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1" fillId="0" borderId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" fillId="0" borderId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100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4" fillId="16" borderId="19" applyNumberFormat="0" applyAlignment="0" applyProtection="0"/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8" fillId="0" borderId="0"/>
    <xf numFmtId="0" fontId="1" fillId="10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43" fontId="1" fillId="0" borderId="0" applyFont="0" applyFill="0" applyBorder="0" applyAlignment="0" applyProtection="0"/>
    <xf numFmtId="3" fontId="182" fillId="0" borderId="51">
      <alignment horizontal="center"/>
    </xf>
    <xf numFmtId="0" fontId="13" fillId="0" borderId="7" applyNumberFormat="0" applyFill="0" applyAlignment="0" applyProtection="0"/>
    <xf numFmtId="0" fontId="48" fillId="0" borderId="0"/>
    <xf numFmtId="0" fontId="13" fillId="0" borderId="7" applyNumberFormat="0" applyFill="0" applyAlignment="0" applyProtection="0"/>
    <xf numFmtId="0" fontId="1" fillId="0" borderId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60" fillId="0" borderId="23" applyNumberFormat="0" applyFill="0" applyAlignment="0" applyProtection="0"/>
    <xf numFmtId="0" fontId="48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173" fontId="102" fillId="9" borderId="17" applyNumberFormat="0" applyAlignment="0" applyProtection="0"/>
    <xf numFmtId="168" fontId="1" fillId="0" borderId="0" applyFont="0" applyFill="0" applyBorder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73" fontId="96" fillId="21" borderId="19" applyNumberFormat="0" applyAlignment="0" applyProtection="0"/>
    <xf numFmtId="0" fontId="1" fillId="0" borderId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143" fillId="47" borderId="50">
      <alignment vertical="center" wrapText="1"/>
    </xf>
    <xf numFmtId="0" fontId="123" fillId="0" borderId="37" applyNumberFormat="0" applyFill="0" applyAlignment="0" applyProtection="0"/>
    <xf numFmtId="241" fontId="97" fillId="0" borderId="0" applyNumberFormat="0" applyFill="0" applyBorder="0" applyAlignment="0" applyProtection="0">
      <alignment vertical="top"/>
      <protection locked="0"/>
    </xf>
    <xf numFmtId="0" fontId="29" fillId="0" borderId="0"/>
    <xf numFmtId="241" fontId="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98" fillId="38" borderId="0">
      <alignment horizontal="left" wrapText="1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29" fillId="38" borderId="28" applyNumberFormat="0" applyFont="0" applyAlignment="0" applyProtection="0"/>
    <xf numFmtId="0" fontId="1" fillId="102" borderId="0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0" fontId="48" fillId="0" borderId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8" fillId="0" borderId="0"/>
    <xf numFmtId="0" fontId="48" fillId="0" borderId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39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10" fontId="55" fillId="53" borderId="35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102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1" fillId="0" borderId="0"/>
    <xf numFmtId="0" fontId="45" fillId="16" borderId="19" applyNumberFormat="0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58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8" fillId="0" borderId="0"/>
    <xf numFmtId="0" fontId="1" fillId="101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48" fillId="0" borderId="0"/>
    <xf numFmtId="0" fontId="44" fillId="16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8" fillId="0" borderId="0"/>
    <xf numFmtId="0" fontId="48" fillId="0" borderId="0"/>
    <xf numFmtId="0" fontId="1" fillId="101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74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48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38" fontId="176" fillId="0" borderId="0"/>
    <xf numFmtId="38" fontId="177" fillId="0" borderId="0"/>
    <xf numFmtId="173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21" fillId="0" borderId="11" applyNumberFormat="0" applyFill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241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1" fillId="0" borderId="0"/>
    <xf numFmtId="0" fontId="117" fillId="0" borderId="32" applyNumberFormat="0" applyFill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9" fillId="0" borderId="0"/>
    <xf numFmtId="0" fontId="1" fillId="0" borderId="0"/>
    <xf numFmtId="0" fontId="98" fillId="0" borderId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99" borderId="0" applyNumberFormat="0" applyBorder="0" applyAlignment="0" applyProtection="0"/>
    <xf numFmtId="0" fontId="26" fillId="77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26" fillId="10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26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34" fillId="0" borderId="34">
      <alignment horizontal="center"/>
    </xf>
    <xf numFmtId="0" fontId="1" fillId="0" borderId="0"/>
    <xf numFmtId="0" fontId="1" fillId="100" borderId="0" applyNumberFormat="0" applyBorder="0" applyAlignment="0" applyProtection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99" borderId="0" applyNumberFormat="0" applyBorder="0" applyAlignment="0" applyProtection="0"/>
    <xf numFmtId="0" fontId="26" fillId="7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173" fontId="1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15" fillId="0" borderId="0"/>
    <xf numFmtId="0" fontId="1" fillId="0" borderId="0"/>
    <xf numFmtId="0" fontId="74" fillId="0" borderId="0"/>
    <xf numFmtId="0" fontId="1" fillId="0" borderId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29" fillId="0" borderId="0"/>
    <xf numFmtId="0" fontId="26" fillId="105" borderId="0" applyNumberFormat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98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26" fillId="107" borderId="0" applyNumberFormat="0" applyBorder="0" applyAlignment="0" applyProtection="0"/>
    <xf numFmtId="0" fontId="58" fillId="21" borderId="21" applyNumberFormat="0" applyAlignment="0" applyProtection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69" fillId="21" borderId="19" applyNumberFormat="0" applyAlignment="0" applyProtection="0"/>
    <xf numFmtId="0" fontId="1" fillId="102" borderId="0" applyNumberFormat="0" applyBorder="0" applyAlignment="0" applyProtection="0"/>
    <xf numFmtId="0" fontId="39" fillId="0" borderId="0"/>
    <xf numFmtId="0" fontId="1" fillId="0" borderId="0"/>
    <xf numFmtId="0" fontId="1" fillId="0" borderId="0"/>
    <xf numFmtId="0" fontId="98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0" borderId="0"/>
    <xf numFmtId="0" fontId="98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29" fillId="0" borderId="0"/>
    <xf numFmtId="0" fontId="98" fillId="0" borderId="0"/>
    <xf numFmtId="0" fontId="1" fillId="106" borderId="0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31" fillId="0" borderId="0" applyNumberFormat="0" applyFill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106" borderId="0" applyNumberFormat="0" applyBorder="0" applyAlignment="0" applyProtection="0"/>
    <xf numFmtId="0" fontId="29" fillId="0" borderId="0"/>
    <xf numFmtId="0" fontId="3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9" fillId="0" borderId="0"/>
    <xf numFmtId="0" fontId="46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104" borderId="0" applyNumberFormat="0" applyBorder="0" applyAlignment="0" applyProtection="0"/>
    <xf numFmtId="0" fontId="35" fillId="11" borderId="0" applyNumberFormat="0" applyBorder="0" applyAlignment="0" applyProtection="0"/>
    <xf numFmtId="240" fontId="67" fillId="0" borderId="29" applyAlignment="0" applyProtection="0"/>
    <xf numFmtId="0" fontId="189" fillId="0" borderId="0"/>
    <xf numFmtId="173" fontId="3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88" fillId="0" borderId="0"/>
    <xf numFmtId="0" fontId="188" fillId="0" borderId="0"/>
    <xf numFmtId="0" fontId="1" fillId="104" borderId="0" applyNumberFormat="0" applyBorder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0" fontId="188" fillId="0" borderId="0"/>
    <xf numFmtId="240" fontId="67" fillId="0" borderId="29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88" fillId="0" borderId="0"/>
    <xf numFmtId="0" fontId="1" fillId="0" borderId="0"/>
    <xf numFmtId="0" fontId="45" fillId="16" borderId="19" applyNumberFormat="0" applyAlignment="0" applyProtection="0"/>
    <xf numFmtId="0" fontId="188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92" fillId="0" borderId="0" applyAlignment="0"/>
    <xf numFmtId="0" fontId="39" fillId="0" borderId="0"/>
    <xf numFmtId="0" fontId="1" fillId="106" borderId="0" applyNumberFormat="0" applyBorder="0" applyAlignment="0" applyProtection="0"/>
    <xf numFmtId="0" fontId="5" fillId="0" borderId="0"/>
    <xf numFmtId="0" fontId="32" fillId="0" borderId="0"/>
    <xf numFmtId="0" fontId="1" fillId="106" borderId="0" applyNumberFormat="0" applyBorder="0" applyAlignment="0" applyProtection="0"/>
    <xf numFmtId="0" fontId="4" fillId="0" borderId="0"/>
    <xf numFmtId="0" fontId="96" fillId="21" borderId="19" applyNumberFormat="0" applyAlignment="0" applyProtection="0"/>
    <xf numFmtId="173" fontId="107" fillId="17" borderId="0" applyNumberFormat="0" applyBorder="0" applyAlignment="0" applyProtection="0"/>
    <xf numFmtId="0" fontId="1" fillId="104" borderId="0" applyNumberFormat="0" applyBorder="0" applyAlignment="0" applyProtection="0"/>
    <xf numFmtId="0" fontId="1" fillId="106" borderId="0" applyNumberFormat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6" fillId="21" borderId="19" applyNumberFormat="0" applyAlignment="0" applyProtection="0"/>
    <xf numFmtId="0" fontId="1" fillId="0" borderId="0"/>
    <xf numFmtId="0" fontId="29" fillId="0" borderId="0"/>
    <xf numFmtId="0" fontId="35" fillId="15" borderId="0" applyNumberFormat="0" applyBorder="0" applyAlignment="0" applyProtection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35" fillId="18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8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241" fontId="29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8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68" fillId="0" borderId="0"/>
    <xf numFmtId="0" fontId="1" fillId="102" borderId="0" applyNumberFormat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73" fontId="33" fillId="0" borderId="15" applyNumberFormat="0" applyFill="0" applyAlignment="0" applyProtection="0"/>
    <xf numFmtId="0" fontId="1" fillId="104" borderId="0" applyNumberFormat="0" applyBorder="0" applyAlignment="0" applyProtection="0"/>
    <xf numFmtId="0" fontId="96" fillId="21" borderId="19" applyNumberFormat="0" applyAlignment="0" applyProtection="0"/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10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100" borderId="0" applyNumberFormat="0" applyBorder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24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1" fillId="0" borderId="0"/>
    <xf numFmtId="0" fontId="34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0" fontId="60" fillId="0" borderId="23" applyNumberFormat="0" applyFill="0" applyAlignment="0" applyProtection="0"/>
    <xf numFmtId="0" fontId="26" fillId="103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173" fontId="33" fillId="0" borderId="15" applyNumberFormat="0" applyFill="0" applyAlignment="0" applyProtection="0"/>
    <xf numFmtId="240" fontId="67" fillId="0" borderId="29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34" fillId="0" borderId="34">
      <alignment horizontal="center"/>
    </xf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83" fillId="0" borderId="0"/>
    <xf numFmtId="0" fontId="62" fillId="0" borderId="31">
      <alignment horizontal="left" vertical="center"/>
    </xf>
    <xf numFmtId="0" fontId="48" fillId="0" borderId="0"/>
    <xf numFmtId="0" fontId="32" fillId="0" borderId="0"/>
    <xf numFmtId="0" fontId="5" fillId="0" borderId="0"/>
    <xf numFmtId="0" fontId="105" fillId="58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29" fillId="38" borderId="28" applyNumberFormat="0" applyFon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39" fontId="56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9" fillId="0" borderId="0"/>
    <xf numFmtId="0" fontId="1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48" fillId="0" borderId="0"/>
    <xf numFmtId="0" fontId="1" fillId="0" borderId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1" fillId="0" borderId="0"/>
    <xf numFmtId="0" fontId="1" fillId="106" borderId="0" applyNumberFormat="0" applyBorder="0" applyAlignment="0" applyProtection="0"/>
    <xf numFmtId="0" fontId="107" fillId="17" borderId="0" applyNumberFormat="0" applyBorder="0" applyAlignment="0" applyProtection="0"/>
    <xf numFmtId="0" fontId="45" fillId="16" borderId="19" applyNumberFormat="0" applyAlignment="0" applyProtection="0"/>
    <xf numFmtId="0" fontId="1" fillId="0" borderId="0"/>
    <xf numFmtId="0" fontId="29" fillId="0" borderId="0"/>
    <xf numFmtId="0" fontId="1" fillId="0" borderId="0"/>
    <xf numFmtId="0" fontId="28" fillId="38" borderId="28" applyNumberFormat="0" applyFont="0" applyAlignment="0" applyProtection="0"/>
    <xf numFmtId="0" fontId="48" fillId="0" borderId="0"/>
    <xf numFmtId="0" fontId="1" fillId="104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58" fillId="21" borderId="21" applyNumberFormat="0" applyAlignment="0" applyProtection="0"/>
    <xf numFmtId="241" fontId="29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1" fillId="104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9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1" fillId="0" borderId="0"/>
    <xf numFmtId="0" fontId="37" fillId="78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7" fillId="9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0" fontId="1" fillId="0" borderId="0"/>
    <xf numFmtId="0" fontId="37" fillId="8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9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2" fillId="0" borderId="31">
      <alignment horizontal="left" vertical="center"/>
    </xf>
    <xf numFmtId="0" fontId="26" fillId="77" borderId="0" applyNumberFormat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99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05" fillId="0" borderId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6" fillId="107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5" fillId="0" borderId="52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9" fillId="10" borderId="10" applyNumberFormat="0" applyAlignment="0" applyProtection="0"/>
    <xf numFmtId="0" fontId="1" fillId="0" borderId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40" fontId="157" fillId="53" borderId="0">
      <alignment horizontal="right"/>
    </xf>
    <xf numFmtId="40" fontId="157" fillId="53" borderId="0">
      <alignment horizontal="right"/>
    </xf>
    <xf numFmtId="0" fontId="96" fillId="21" borderId="19" applyNumberFormat="0" applyAlignment="0" applyProtection="0"/>
    <xf numFmtId="173" fontId="33" fillId="0" borderId="15" applyNumberFormat="0" applyFill="0" applyAlignment="0" applyProtection="0"/>
    <xf numFmtId="0" fontId="1" fillId="10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100" borderId="0" applyNumberFormat="0" applyBorder="0" applyAlignment="0" applyProtection="0"/>
    <xf numFmtId="173" fontId="33" fillId="0" borderId="15" applyNumberFormat="0" applyFill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44" fillId="16" borderId="19" applyNumberFormat="0" applyAlignment="0" applyProtection="0"/>
    <xf numFmtId="0" fontId="1" fillId="0" borderId="0"/>
    <xf numFmtId="173" fontId="44" fillId="16" borderId="19" applyNumberFormat="0" applyAlignment="0" applyProtection="0"/>
    <xf numFmtId="9" fontId="1" fillId="0" borderId="0" applyFont="0" applyFill="0" applyBorder="0" applyAlignment="0" applyProtection="0"/>
    <xf numFmtId="173" fontId="44" fillId="1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9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104" borderId="0" applyNumberFormat="0" applyBorder="0" applyAlignment="0" applyProtection="0"/>
    <xf numFmtId="0" fontId="26" fillId="76" borderId="0" applyNumberFormat="0" applyBorder="0" applyAlignment="0" applyProtection="0"/>
    <xf numFmtId="9" fontId="10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9" borderId="0" applyNumberFormat="0" applyBorder="0" applyAlignment="0" applyProtection="0"/>
    <xf numFmtId="9" fontId="85" fillId="0" borderId="0" applyFont="0" applyFill="0" applyBorder="0" applyAlignment="0" applyProtection="0"/>
    <xf numFmtId="9" fontId="10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240" fontId="67" fillId="0" borderId="29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9" fontId="105" fillId="0" borderId="0" applyFill="0" applyBorder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46" applyNumberFormat="0" applyBorder="0"/>
    <xf numFmtId="0" fontId="96" fillId="21" borderId="19" applyNumberFormat="0" applyAlignment="0" applyProtection="0"/>
    <xf numFmtId="0" fontId="1" fillId="0" borderId="0"/>
    <xf numFmtId="37" fontId="66" fillId="0" borderId="0"/>
    <xf numFmtId="0" fontId="58" fillId="21" borderId="21" applyNumberFormat="0" applyAlignment="0" applyProtection="0"/>
    <xf numFmtId="0" fontId="1" fillId="106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6" fillId="77" borderId="0" applyNumberFormat="0" applyBorder="0" applyAlignment="0" applyProtection="0"/>
    <xf numFmtId="0" fontId="58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46" fillId="21" borderId="21" applyNumberFormat="0" applyAlignment="0" applyProtection="0"/>
    <xf numFmtId="0" fontId="50" fillId="0" borderId="0" applyNumberFormat="0" applyFill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1" fontId="29" fillId="0" borderId="27" applyNumberFormat="0" applyFill="0" applyAlignment="0" applyProtection="0">
      <alignment horizontal="center" vertical="center"/>
    </xf>
    <xf numFmtId="0" fontId="4" fillId="38" borderId="28" applyNumberFormat="0" applyFont="0" applyAlignment="0" applyProtection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73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3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96" fillId="21" borderId="19" applyNumberFormat="0" applyAlignment="0" applyProtection="0"/>
    <xf numFmtId="173" fontId="35" fillId="18" borderId="0" applyNumberFormat="0" applyBorder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60" fillId="0" borderId="23" applyNumberFormat="0" applyFill="0" applyAlignment="0" applyProtection="0"/>
    <xf numFmtId="1" fontId="29" fillId="0" borderId="27" applyNumberFormat="0" applyFill="0" applyAlignment="0" applyProtection="0">
      <alignment horizontal="center" vertical="center"/>
    </xf>
    <xf numFmtId="0" fontId="73" fillId="97" borderId="0" applyNumberFormat="0" applyBorder="0" applyAlignment="0" applyProtection="0"/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86" fillId="47" borderId="0" applyNumberFormat="0" applyBorder="0" applyAlignment="0" applyProtection="0"/>
    <xf numFmtId="14" fontId="198" fillId="0" borderId="0" applyNumberFormat="0" applyFill="0" applyBorder="0" applyAlignment="0" applyProtection="0">
      <alignment horizontal="left"/>
    </xf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240" fontId="67" fillId="0" borderId="29" applyAlignment="0" applyProtection="0"/>
    <xf numFmtId="0" fontId="1" fillId="0" borderId="0"/>
    <xf numFmtId="0" fontId="170" fillId="1" borderId="5" applyNumberFormat="0" applyFont="0" applyAlignment="0">
      <alignment horizontal="center"/>
    </xf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12" fontId="113" fillId="0" borderId="35">
      <alignment horizontal="center"/>
    </xf>
    <xf numFmtId="0" fontId="1" fillId="0" borderId="0"/>
    <xf numFmtId="12" fontId="113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00" fillId="0" borderId="0" applyNumberFormat="0" applyBorder="0"/>
    <xf numFmtId="0" fontId="200" fillId="0" borderId="0" applyNumberFormat="0" applyBorder="0"/>
    <xf numFmtId="0" fontId="200" fillId="0" borderId="0" applyNumberFormat="0" applyBorder="0"/>
    <xf numFmtId="0" fontId="1" fillId="0" borderId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26" fillId="107" borderId="0" applyNumberFormat="0" applyBorder="0" applyAlignment="0" applyProtection="0"/>
    <xf numFmtId="0" fontId="33" fillId="0" borderId="15" applyNumberFormat="0" applyFill="0" applyAlignment="0" applyProtection="0"/>
    <xf numFmtId="40" fontId="174" fillId="0" borderId="0" applyBorder="0">
      <alignment horizontal="right"/>
    </xf>
    <xf numFmtId="3" fontId="183" fillId="0" borderId="37" applyProtection="0"/>
    <xf numFmtId="40" fontId="174" fillId="0" borderId="0" applyBorder="0">
      <alignment horizontal="right"/>
    </xf>
    <xf numFmtId="40" fontId="174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40" fontId="155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95" fillId="0" borderId="0" applyNumberFormat="0" applyFill="0" applyBorder="0" applyAlignment="0" applyProtection="0"/>
    <xf numFmtId="0" fontId="34" fillId="0" borderId="34">
      <alignment horizontal="center"/>
    </xf>
    <xf numFmtId="0" fontId="1" fillId="0" borderId="0"/>
    <xf numFmtId="0" fontId="1" fillId="0" borderId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6" fillId="107" borderId="0" applyNumberFormat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3" fontId="58" fillId="21" borderId="21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6" fillId="10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173" fontId="96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18" fillId="0" borderId="47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1" fillId="102" borderId="0" applyNumberFormat="0" applyBorder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104" borderId="0" applyNumberFormat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102" borderId="0" applyNumberFormat="0" applyBorder="0" applyAlignment="0" applyProtection="0"/>
    <xf numFmtId="0" fontId="105" fillId="58" borderId="28" applyNumberFormat="0" applyAlignment="0" applyProtection="0"/>
    <xf numFmtId="173" fontId="96" fillId="21" borderId="19" applyNumberFormat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1" fillId="106" borderId="0" applyNumberFormat="0" applyBorder="0" applyAlignment="0" applyProtection="0"/>
    <xf numFmtId="0" fontId="44" fillId="16" borderId="19" applyNumberFormat="0" applyAlignment="0" applyProtection="0"/>
    <xf numFmtId="38" fontId="57" fillId="0" borderId="0" applyFont="0" applyFill="0" applyBorder="0" applyAlignment="0" applyProtection="0">
      <alignment vertical="center"/>
    </xf>
    <xf numFmtId="0" fontId="28" fillId="38" borderId="28" applyNumberFormat="0" applyFon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191" fontId="10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8" fillId="0" borderId="47"/>
    <xf numFmtId="0" fontId="1" fillId="101" borderId="0" applyNumberFormat="0" applyBorder="0" applyAlignment="0" applyProtection="0"/>
    <xf numFmtId="0" fontId="96" fillId="21" borderId="19" applyNumberFormat="0" applyAlignment="0" applyProtection="0"/>
    <xf numFmtId="242" fontId="4" fillId="0" borderId="0" applyFont="0" applyFill="0" applyBorder="0" applyAlignment="0" applyProtection="0"/>
    <xf numFmtId="0" fontId="4" fillId="38" borderId="28" applyNumberFormat="0" applyFont="0" applyAlignment="0" applyProtection="0"/>
    <xf numFmtId="242" fontId="4" fillId="0" borderId="0" applyFont="0" applyFill="0" applyBorder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1" fillId="99" borderId="0" applyNumberFormat="0" applyBorder="0" applyAlignment="0" applyProtection="0"/>
    <xf numFmtId="242" fontId="4" fillId="0" borderId="0" applyFont="0" applyFill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2" fontId="4" fillId="0" borderId="0" applyFont="0" applyFill="0" applyBorder="0" applyAlignment="0" applyProtection="0"/>
    <xf numFmtId="0" fontId="1" fillId="106" borderId="0" applyNumberFormat="0" applyBorder="0" applyAlignment="0" applyProtection="0"/>
    <xf numFmtId="191" fontId="105" fillId="0" borderId="0" applyFill="0" applyBorder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1" fillId="0" borderId="0"/>
    <xf numFmtId="0" fontId="26" fillId="76" borderId="0" applyNumberFormat="0" applyBorder="0" applyAlignment="0" applyProtection="0"/>
    <xf numFmtId="0" fontId="1" fillId="0" borderId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" fillId="0" borderId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" fillId="0" borderId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1" fillId="0" borderId="0"/>
    <xf numFmtId="0" fontId="138" fillId="0" borderId="30" applyNumberFormat="0" applyFill="0" applyAlignment="0" applyProtection="0"/>
    <xf numFmtId="0" fontId="1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1" fillId="0" borderId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46" fillId="21" borderId="21" applyNumberFormat="0" applyAlignment="0" applyProtection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9" fontId="105" fillId="0" borderId="0" applyFill="0" applyBorder="0" applyAlignment="0" applyProtection="0"/>
    <xf numFmtId="0" fontId="1" fillId="0" borderId="0"/>
    <xf numFmtId="173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173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1" fillId="0" borderId="0"/>
    <xf numFmtId="0" fontId="1" fillId="0" borderId="0"/>
    <xf numFmtId="173" fontId="106" fillId="0" borderId="0" applyNumberFormat="0" applyFill="0" applyBorder="0" applyAlignment="0" applyProtection="0"/>
    <xf numFmtId="0" fontId="1" fillId="0" borderId="0"/>
    <xf numFmtId="173" fontId="106" fillId="0" borderId="0" applyNumberForma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0" fontId="46" fillId="21" borderId="21" applyNumberFormat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131" fillId="0" borderId="0" applyNumberFormat="0" applyFill="0" applyBorder="0" applyAlignment="0" applyProtection="0"/>
    <xf numFmtId="173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8" borderId="0" applyNumberFormat="0" applyBorder="0" applyAlignment="0" applyProtection="0"/>
    <xf numFmtId="0" fontId="1" fillId="0" borderId="0"/>
    <xf numFmtId="0" fontId="93" fillId="8" borderId="0" applyNumberFormat="0" applyBorder="0" applyAlignment="0" applyProtection="0"/>
    <xf numFmtId="0" fontId="1" fillId="0" borderId="0"/>
    <xf numFmtId="0" fontId="93" fillId="8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3" fillId="0" borderId="15" applyNumberFormat="0" applyFill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1" fillId="101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9" fillId="0" borderId="0"/>
    <xf numFmtId="0" fontId="1" fillId="0" borderId="0"/>
    <xf numFmtId="0" fontId="119" fillId="0" borderId="0"/>
    <xf numFmtId="0" fontId="1" fillId="0" borderId="0"/>
    <xf numFmtId="0" fontId="29" fillId="38" borderId="28" applyNumberFormat="0" applyFont="0" applyAlignment="0" applyProtection="0"/>
    <xf numFmtId="0" fontId="26" fillId="103" borderId="0" applyNumberFormat="0" applyBorder="0" applyAlignment="0" applyProtection="0"/>
    <xf numFmtId="173" fontId="96" fillId="21" borderId="19" applyNumberFormat="0" applyAlignment="0" applyProtection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173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100" borderId="0" applyNumberFormat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1" fillId="104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1" fillId="0" borderId="0"/>
    <xf numFmtId="0" fontId="1" fillId="0" borderId="0"/>
    <xf numFmtId="0" fontId="1" fillId="0" borderId="0"/>
    <xf numFmtId="173" fontId="86" fillId="47" borderId="0" applyNumberFormat="0" applyBorder="0" applyAlignment="0" applyProtection="0"/>
    <xf numFmtId="0" fontId="1" fillId="0" borderId="0"/>
    <xf numFmtId="173" fontId="86" fillId="47" borderId="0" applyNumberFormat="0" applyBorder="0" applyAlignment="0" applyProtection="0"/>
    <xf numFmtId="0" fontId="1" fillId="0" borderId="0"/>
    <xf numFmtId="173" fontId="86" fillId="47" borderId="0" applyNumberFormat="0" applyBorder="0" applyAlignment="0" applyProtection="0"/>
    <xf numFmtId="0" fontId="1" fillId="0" borderId="0"/>
    <xf numFmtId="0" fontId="86" fillId="47" borderId="0" applyNumberFormat="0" applyBorder="0" applyAlignment="0" applyProtection="0"/>
    <xf numFmtId="173" fontId="86" fillId="47" borderId="0" applyNumberFormat="0" applyBorder="0" applyAlignment="0" applyProtection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1" fillId="0" borderId="0"/>
    <xf numFmtId="0" fontId="5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173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173" fontId="35" fillId="11" borderId="0" applyNumberFormat="0" applyBorder="0" applyAlignment="0" applyProtection="0"/>
    <xf numFmtId="0" fontId="1" fillId="0" borderId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3" fillId="0" borderId="15" applyNumberFormat="0" applyFill="0" applyAlignment="0" applyProtection="0"/>
    <xf numFmtId="173" fontId="35" fillId="11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1" fillId="0" borderId="0"/>
    <xf numFmtId="0" fontId="35" fillId="15" borderId="0" applyNumberFormat="0" applyBorder="0" applyAlignment="0" applyProtection="0"/>
    <xf numFmtId="0" fontId="1" fillId="0" borderId="0"/>
    <xf numFmtId="0" fontId="35" fillId="18" borderId="0" applyNumberFormat="0" applyBorder="0" applyAlignment="0" applyProtection="0"/>
    <xf numFmtId="0" fontId="1" fillId="0" borderId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1" fillId="0" borderId="0"/>
    <xf numFmtId="0" fontId="35" fillId="31" borderId="0" applyNumberFormat="0" applyBorder="0" applyAlignment="0" applyProtection="0"/>
    <xf numFmtId="0" fontId="1" fillId="0" borderId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173" fontId="35" fillId="11" borderId="0" applyNumberFormat="0" applyBorder="0" applyAlignment="0" applyProtection="0"/>
    <xf numFmtId="0" fontId="1" fillId="0" borderId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07" borderId="0" applyNumberFormat="0" applyBorder="0" applyAlignment="0" applyProtection="0"/>
    <xf numFmtId="0" fontId="37" fillId="98" borderId="0" applyNumberFormat="0" applyBorder="0" applyAlignment="0" applyProtection="0"/>
    <xf numFmtId="0" fontId="1" fillId="0" borderId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" fillId="0" borderId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69" fillId="21" borderId="19" applyNumberFormat="0" applyAlignment="0" applyProtection="0"/>
    <xf numFmtId="173" fontId="58" fillId="0" borderId="0" applyNumberForma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5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46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5" fillId="0" borderId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5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92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5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105" fillId="58" borderId="28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2" fillId="0" borderId="31">
      <alignment horizontal="left" vertical="center"/>
    </xf>
    <xf numFmtId="3" fontId="182" fillId="0" borderId="51">
      <alignment horizontal="center"/>
    </xf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96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173" fontId="58" fillId="21" borderId="21" applyNumberFormat="0" applyAlignment="0" applyProtection="0"/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173" fontId="58" fillId="21" borderId="21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0" borderId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82" borderId="21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46" fillId="21" borderId="21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105" fillId="58" borderId="28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3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82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44" fillId="16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9" fontId="1" fillId="0" borderId="0" applyFont="0" applyFill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0" borderId="0"/>
    <xf numFmtId="0" fontId="5" fillId="0" borderId="0"/>
    <xf numFmtId="0" fontId="4" fillId="38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43" fontId="5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9" fillId="38" borderId="28" applyNumberFormat="0" applyFont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8" fillId="0" borderId="0" xfId="1" quotePrefix="1" applyNumberFormat="1" applyFont="1" applyFill="1" applyAlignment="1" applyProtection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71" fontId="8" fillId="0" borderId="3" xfId="1" applyNumberFormat="1" applyFont="1" applyFill="1" applyBorder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171" fontId="8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9" fontId="8" fillId="0" borderId="0" xfId="0" applyNumberFormat="1" applyFont="1" applyAlignment="1">
      <alignment horizontal="centerContinuous" vertical="center"/>
    </xf>
    <xf numFmtId="16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9" fontId="202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7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9" fontId="8" fillId="0" borderId="6" xfId="0" applyNumberFormat="1" applyFont="1" applyBorder="1" applyAlignment="1">
      <alignment vertical="center"/>
    </xf>
    <xf numFmtId="169" fontId="8" fillId="0" borderId="6" xfId="0" applyNumberFormat="1" applyFont="1" applyBorder="1" applyAlignment="1">
      <alignment horizontal="center" vertical="center"/>
    </xf>
    <xf numFmtId="41" fontId="8" fillId="0" borderId="2" xfId="3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204" fillId="0" borderId="0" xfId="0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169" fontId="203" fillId="0" borderId="0" xfId="0" applyNumberFormat="1" applyFont="1" applyAlignment="1">
      <alignment vertical="center"/>
    </xf>
    <xf numFmtId="41" fontId="203" fillId="0" borderId="0" xfId="3" applyNumberFormat="1" applyFont="1" applyAlignment="1">
      <alignment horizontal="center" vertical="center"/>
    </xf>
    <xf numFmtId="41" fontId="203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53" xfId="0" applyNumberFormat="1" applyFont="1" applyBorder="1" applyAlignment="1">
      <alignment horizontal="center" vertical="center"/>
    </xf>
    <xf numFmtId="37" fontId="7" fillId="0" borderId="0" xfId="5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9" fontId="7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</cellXfs>
  <cellStyles count="18658">
    <cellStyle name="_x0007_" xfId="139" xr:uid="{42E1605A-F0D4-418F-8C69-0C08BD56607C}"/>
    <cellStyle name="_x0007_ 2" xfId="164" xr:uid="{E785BA95-8D29-47F0-BE1F-4961E9E24312}"/>
    <cellStyle name="､@ｯ・AP" xfId="259" xr:uid="{8AD52745-43FE-4E63-9671-8D703BAEE06F}"/>
    <cellStyle name="､@ｯ・AR" xfId="260" xr:uid="{97BB154F-F8F4-4DD2-996F-435577350AA6}"/>
    <cellStyle name="､@ｯ・FROM-11" xfId="34" xr:uid="{9F8E7787-6A32-41C8-862F-7AF9521BAE7B}"/>
    <cellStyle name="､@ｯ・FROM-11 10" xfId="267" xr:uid="{C043EBC8-924A-4EBC-8658-88CA11EB2A06}"/>
    <cellStyle name="､@ｯ・FROM-11 10 2" xfId="8215" xr:uid="{7605C4AB-7626-478B-8D75-07568853EDFF}"/>
    <cellStyle name="､@ｯ・FROM-11 11" xfId="272" xr:uid="{131F7AF9-6631-403A-8052-9DF728583232}"/>
    <cellStyle name="､@ｯ・FROM-11 11 2" xfId="8217" xr:uid="{008F85FE-8EEC-4B8D-9D17-2C2BDCDD10A7}"/>
    <cellStyle name="､@ｯ・FROM-11 12" xfId="281" xr:uid="{6BB6C9D5-A718-4FB9-ACCD-F585667D0E05}"/>
    <cellStyle name="､@ｯ・FROM-11 12 2" xfId="8221" xr:uid="{9D172EEF-AB6C-47C3-ABB3-B859337451F7}"/>
    <cellStyle name="､@ｯ・FROM-11 13" xfId="294" xr:uid="{6675A829-D197-41F5-83B2-B744F51E2958}"/>
    <cellStyle name="､@ｯ・FROM-11 13 2" xfId="8231" xr:uid="{8CD79ABB-1259-46B9-998B-9FD372C1AD3B}"/>
    <cellStyle name="､@ｯ・FROM-11 14" xfId="303" xr:uid="{F99804B4-38C9-4685-A494-6F219542881F}"/>
    <cellStyle name="､@ｯ・FROM-11 14 2" xfId="8244" xr:uid="{FEFF3F8D-E2F5-4867-8211-C7BEC830ED18}"/>
    <cellStyle name="､@ｯ・FROM-11 15" xfId="161" xr:uid="{6436CFB1-A50F-4E6B-A3CA-DB466EECE0F1}"/>
    <cellStyle name="､@ｯ・FROM-11 15 2" xfId="8200" xr:uid="{61E4CC3D-B635-4432-B2CD-920A0AA68B49}"/>
    <cellStyle name="､@ｯ・FROM-11 16" xfId="320" xr:uid="{C9266B8A-B15B-4229-99EB-CEBC83E5FF07}"/>
    <cellStyle name="､@ｯ・FROM-11 16 2" xfId="8249" xr:uid="{84A86AEB-5725-40B0-9C6E-B7AA2DFB7854}"/>
    <cellStyle name="､@ｯ・FROM-11 17" xfId="8186" xr:uid="{B23C60E9-B38B-47A8-8321-38F0CD557741}"/>
    <cellStyle name="､@ｯ・FROM-11 2" xfId="193" xr:uid="{025B2CF2-1142-4A61-81E5-B2F98014F583}"/>
    <cellStyle name="､@ｯ・FROM-11 2 2" xfId="8208" xr:uid="{7482F8C8-6E24-4AD1-8E7E-3B26E1FB8635}"/>
    <cellStyle name="､@ｯ・FROM-11 3" xfId="218" xr:uid="{44264A79-9188-4935-81F5-B766C273F0AA}"/>
    <cellStyle name="､@ｯ・FROM-11 3 2" xfId="8209" xr:uid="{9F0F4D69-84BA-4135-A083-CF05051EBFBA}"/>
    <cellStyle name="､@ｯ・FROM-11 4" xfId="128" xr:uid="{9E4B40CC-06F2-418C-812F-DC1D90FA85A2}"/>
    <cellStyle name="､@ｯ・FROM-11 4 2" xfId="8188" xr:uid="{C1215115-65B8-42E9-B945-29353AA5B844}"/>
    <cellStyle name="､@ｯ・FROM-11 5" xfId="324" xr:uid="{239BB437-C572-4AD5-9988-8E2B2364241E}"/>
    <cellStyle name="､@ｯ・FROM-11 5 2" xfId="8254" xr:uid="{4BA109FC-D889-41F1-BB49-6B313F7615D2}"/>
    <cellStyle name="､@ｯ・FROM-11 6" xfId="329" xr:uid="{25B76765-4A37-40AC-B593-B42997B6A575}"/>
    <cellStyle name="､@ｯ・FROM-11 6 2" xfId="8259" xr:uid="{D656072D-0169-4355-BBE3-FA4989D321E6}"/>
    <cellStyle name="､@ｯ・FROM-11 7" xfId="336" xr:uid="{DDF0911E-8795-4753-9CE0-10EA6AC0B167}"/>
    <cellStyle name="､@ｯ・FROM-11 7 2" xfId="8265" xr:uid="{28196323-2293-4A1D-97F0-61484115ED21}"/>
    <cellStyle name="､@ｯ・FROM-11 8" xfId="344" xr:uid="{A6352F7B-F737-453F-B871-C2F6D8CB178A}"/>
    <cellStyle name="､@ｯ・FROM-11 8 2" xfId="8270" xr:uid="{7EF91037-B2A0-4EE4-9594-A7054FEBAEEC}"/>
    <cellStyle name="､@ｯ・FROM-11 9" xfId="348" xr:uid="{9F5B6712-C591-4B55-97F7-B49CF8D1297F}"/>
    <cellStyle name="､@ｯ・FROM-11 9 2" xfId="8277" xr:uid="{09728601-B623-409A-A98C-1CB3833ECF79}"/>
    <cellStyle name="､@ｯ・GROUP" xfId="357" xr:uid="{826998D8-4CA3-4FE7-BBAA-9103BB1748E3}"/>
    <cellStyle name="､@ｯ・INVESTMENT" xfId="364" xr:uid="{CBC7E933-8E42-49A2-A91A-C87AD52D2D88}"/>
    <cellStyle name="､@ｯ・LAND &amp; BLDG" xfId="366" xr:uid="{2DB93C30-4D25-487A-A036-015E010712A9}"/>
    <cellStyle name="､@ｯ・MACHINERY &amp; EQUIPMENT" xfId="373" xr:uid="{795F37C3-57E6-49F0-BAC2-3C4B2DA33C71}"/>
    <cellStyle name="､@ｯ・OTHER ASSETS" xfId="382" xr:uid="{9C2146C9-9E85-4674-822D-C93B62C2978F}"/>
    <cellStyle name="､@ｯ・OTHER LIABILITIES" xfId="393" xr:uid="{F713750D-67AB-4650-95A8-151EF787F05E}"/>
    <cellStyle name="??" xfId="394" xr:uid="{C36E0E13-E10E-4CBF-A6C3-638A31D31A40}"/>
    <cellStyle name="?? - Style1" xfId="395" xr:uid="{520BCEB6-4916-41EF-9AF1-4E4D88D84C87}"/>
    <cellStyle name="?? - Style1 2" xfId="8321" xr:uid="{A5F65559-A993-4C66-ABCC-D145C4BD99ED}"/>
    <cellStyle name="?? [0.00]_ADMAG" xfId="409" xr:uid="{20E6DCE7-B254-4D57-B0EF-F0F408696F71}"/>
    <cellStyle name="?? [0] - Style2" xfId="417" xr:uid="{7E193BE5-C5D4-4C2E-871A-960469F12391}"/>
    <cellStyle name="?? [0] - Style2 2" xfId="8331" xr:uid="{23CBFAEE-C77A-4D93-AE26-681C83683D13}"/>
    <cellStyle name="?? [0]_??" xfId="433" xr:uid="{7DA47255-57C9-4664-9CE5-77F26C9AE86B}"/>
    <cellStyle name="?? 10" xfId="8345" xr:uid="{E32D740E-E3D4-42C7-B16A-9C2AFF0CFF6F}"/>
    <cellStyle name="?? 11" xfId="8349" xr:uid="{4AE139C0-BC2D-4D5A-A839-8A63284452BF}"/>
    <cellStyle name="?? 12" xfId="8352" xr:uid="{1A0AAE1C-9E20-49F8-A01B-B5D668C79D01}"/>
    <cellStyle name="?? 13" xfId="8359" xr:uid="{2B14BFED-1E76-4884-85A9-982C786A2935}"/>
    <cellStyle name="?? 14" xfId="8362" xr:uid="{E1C280F2-8424-430B-9733-7A6F9BD7E67F}"/>
    <cellStyle name="?? 15" xfId="8367" xr:uid="{B75BB726-DD1D-4F17-A6F5-47A2FC42EC19}"/>
    <cellStyle name="?? 16" xfId="8374" xr:uid="{3B4ACC19-8699-4274-A01B-8FD23FC8AB9E}"/>
    <cellStyle name="?? 17" xfId="8377" xr:uid="{AD658FC7-337B-470C-9886-E8AA82A86919}"/>
    <cellStyle name="?? 18" xfId="8385" xr:uid="{97FC20E1-E234-4436-8C1C-A64EABD1A321}"/>
    <cellStyle name="?? 19" xfId="8399" xr:uid="{B98820D0-AB5A-4786-9F20-8A93F79AC9DD}"/>
    <cellStyle name="?? 2" xfId="127" xr:uid="{A7AF35C9-E156-47FE-81A5-6E713E40FDF4}"/>
    <cellStyle name="?? 2 2" xfId="8400" xr:uid="{A165296C-124F-43D6-B065-618E36BE24D3}"/>
    <cellStyle name="?? 2 2 2" xfId="8406" xr:uid="{115B36B2-4EF9-464C-B722-0877C0C27A97}"/>
    <cellStyle name="?? 20" xfId="8366" xr:uid="{E5C4F428-CF2A-4D10-AAC3-2F80542E83D6}"/>
    <cellStyle name="?? 21" xfId="8373" xr:uid="{4C386AE9-7022-4BC2-9203-CBDF1BAB75D9}"/>
    <cellStyle name="?? 22" xfId="8376" xr:uid="{7B4F5EE3-A849-4DBE-9509-A02C04563B94}"/>
    <cellStyle name="?? 3" xfId="435" xr:uid="{B0D7B412-2823-4C51-80A5-14154554F3A5}"/>
    <cellStyle name="?? 4" xfId="443" xr:uid="{1B0D8288-239D-4602-B1D5-80959AEB48B0}"/>
    <cellStyle name="?? 5" xfId="8420" xr:uid="{0291CF9E-5BEC-43E0-B957-A720889E7B81}"/>
    <cellStyle name="?? 5 2" xfId="8432" xr:uid="{4BED95F1-C5AB-4992-AFBF-E38D23D200F6}"/>
    <cellStyle name="?? 6" xfId="8433" xr:uid="{17DEAB5F-6ED6-4DB1-9256-BFCD047EA464}"/>
    <cellStyle name="?? 7" xfId="8445" xr:uid="{64BCC520-06CF-422B-9458-69AA957C20FA}"/>
    <cellStyle name="?? 8" xfId="8448" xr:uid="{0A30A414-FF73-44DC-A2E1-09265AFAB959}"/>
    <cellStyle name="?? 9" xfId="8341" xr:uid="{479C503D-EE8F-4B61-B2F9-104888BEE750}"/>
    <cellStyle name="???" xfId="448" xr:uid="{DA4F3718-4E67-4C9B-8916-D5C710AB36A5}"/>
    <cellStyle name="???? [0.00]_ADMAG" xfId="459" xr:uid="{C10A08DC-D7C6-48B9-95F5-8217C71E6475}"/>
    <cellStyle name="?????? - Style3" xfId="210" xr:uid="{869C4546-A4E7-499F-BB7D-F2858D695704}"/>
    <cellStyle name="?????? - Style3 2" xfId="8143" xr:uid="{23049C30-3FC8-4C6C-B451-366130424AED}"/>
    <cellStyle name="?????? - Style4" xfId="226" xr:uid="{A9165832-4D6D-4A80-AB4A-F5932A995A33}"/>
    <cellStyle name="?????? - Style4 2" xfId="8152" xr:uid="{41397500-B9FF-4A05-980F-B56BA8490CF8}"/>
    <cellStyle name="?????????????????" xfId="465" xr:uid="{1D4D3F7D-E80E-48D4-B9B3-899A0447F57C}"/>
    <cellStyle name="????????????????? [0]_MOGAS97" xfId="473" xr:uid="{9CF0B581-60DB-493C-A716-9A6C561A1D5D}"/>
    <cellStyle name="??????????????????? [0]_MOGAS97" xfId="484" xr:uid="{BB547F37-31BE-4711-A270-4BE92130FAEE}"/>
    <cellStyle name="???????????????????_MOGAS97" xfId="97" xr:uid="{3E61AA64-B264-461E-B8FA-F57E47AF05C4}"/>
    <cellStyle name="?????????????????_MOGAS97" xfId="489" xr:uid="{97E1CDC4-785A-4810-9B4E-51C8E91A8624}"/>
    <cellStyle name="????_ADMAG" xfId="498" xr:uid="{13584E7E-4E93-4E8E-92CF-3FFBBFCF9F38}"/>
    <cellStyle name="???[0]_liz-ss" xfId="437" xr:uid="{E77732C0-6030-45E2-8B5E-B96F80049D5B}"/>
    <cellStyle name="???_liz-ss" xfId="508" xr:uid="{F2C424D3-B7F2-4409-B477-1AEF93A0FBFC}"/>
    <cellStyle name="??_?.????" xfId="509" xr:uid="{01F01ECC-4650-4CFE-8150-1C45B51AE6CD}"/>
    <cellStyle name="_________________ [0]_TAX" xfId="517" xr:uid="{DDBC6123-38EA-4C67-93E6-A8BC183274B0}"/>
    <cellStyle name="_________________ [0]_TAX 2" xfId="524" xr:uid="{9786C827-AA82-4F9C-AB07-F347FAA5934B}"/>
    <cellStyle name="_________________ [0]_TAX 2 2" xfId="7257" xr:uid="{D0A39536-9F56-4420-AD3D-95336360647B}"/>
    <cellStyle name="_________________ [0]_TAX_SiamRath_WP2007_final" xfId="534" xr:uid="{52A6D48F-164E-4F48-BADB-1490FBCE7D1B}"/>
    <cellStyle name="_________________ [0]_TAX_Top cpico YE07" xfId="548" xr:uid="{6FA7EC67-90E2-4CC4-8F0B-58B3C8C6E0ED}"/>
    <cellStyle name="_________________ [0]_TAX_Top_PL2008 Q2" xfId="562" xr:uid="{397202FD-A8F2-4215-86EC-246C506BC212}"/>
    <cellStyle name="_________________ [0]_TAX_Top31122007" xfId="564" xr:uid="{538EE048-0922-4B8D-ACBA-A9B2D539F77C}"/>
    <cellStyle name="_________________ [0]_TAX_Vouch_U_PL 2006" xfId="568" xr:uid="{69FCAFAF-F7F7-4F2C-A87B-70F1D238F9DA}"/>
    <cellStyle name="_________________ [0]_TAX_WP_Siam Rath 2006" xfId="570" xr:uid="{65E1A3F9-F3D2-4807-9541-AF685CE3639D}"/>
    <cellStyle name="___________________ [0]_TAX" xfId="580" xr:uid="{D6352460-934B-45E1-B0F9-139AFB6B0FAB}"/>
    <cellStyle name="___________________ [0]_TAX 2" xfId="455" xr:uid="{9771CC16-8A56-4600-8609-BA178C00EF86}"/>
    <cellStyle name="___________________ [0]_TAX 2 2" xfId="7248" xr:uid="{DDE08C2C-8947-46FB-884B-67F2B14387C3}"/>
    <cellStyle name="___________________ [0]_TAX_SiamRath_WP2007_final" xfId="20" xr:uid="{E878F6AE-AE13-45E2-AFCE-C9D833DEF672}"/>
    <cellStyle name="___________________ [0]_TAX_Top cpico YE07" xfId="588" xr:uid="{E16CC0B8-0216-467A-B6E0-71118CEE1E43}"/>
    <cellStyle name="___________________ [0]_TAX_Top_PL2008 Q2" xfId="597" xr:uid="{BF1B60A9-D8BA-4F3E-8922-3CBC08076CA4}"/>
    <cellStyle name="___________________ [0]_TAX_Top31122007" xfId="603" xr:uid="{EA025DF7-E578-48FD-AF6F-5EDFAE02089A}"/>
    <cellStyle name="___________________ [0]_TAX_Vouch_U_PL 2006" xfId="604" xr:uid="{6F1A1C06-6AB1-4C3E-A756-5B2A801F2795}"/>
    <cellStyle name="___________________ [0]_TAX_WP_Siam Rath 2006" xfId="612" xr:uid="{49C113AA-3DED-4439-9470-5A588A1CCACB}"/>
    <cellStyle name="____________________TAX" xfId="621" xr:uid="{3B4011B7-D61D-4821-9E60-39598D6A0755}"/>
    <cellStyle name="____________________TAX 2" xfId="622" xr:uid="{4324D966-27E8-480D-B7A0-8B77D7F7009D}"/>
    <cellStyle name="____________________TAX 2 2" xfId="7267" xr:uid="{96B5909A-6169-4B30-ACA0-D8AC71DBCFB8}"/>
    <cellStyle name="____________________TAX_SiamRath_WP2007_final" xfId="17" xr:uid="{523E311C-0B58-4667-8F6A-ECDFEADF18AA}"/>
    <cellStyle name="____________________TAX_Top cpico YE07" xfId="625" xr:uid="{C1F85E58-5222-43CB-B8CB-C36148B165FD}"/>
    <cellStyle name="____________________TAX_Top_PL2008 Q2" xfId="638" xr:uid="{BE27F4AA-A65F-4455-B47C-3C68466197D7}"/>
    <cellStyle name="____________________TAX_Top31122007" xfId="643" xr:uid="{879CEDF9-E4D2-4606-B043-16AB2C4244E8}"/>
    <cellStyle name="____________________TAX_Vouch_U_PL 2006" xfId="651" xr:uid="{E78C9E4C-E5F8-424E-9B03-4A43D42178F5}"/>
    <cellStyle name="____________________TAX_WP_Siam Rath 2006" xfId="670" xr:uid="{4E2281C4-F3E5-4321-B6DA-DFA73CC2FC71}"/>
    <cellStyle name="__________________TAX" xfId="671" xr:uid="{CB1448FF-A6F1-42A1-B3AE-969FC6EF70A5}"/>
    <cellStyle name="__________________TAX 2" xfId="674" xr:uid="{04AC15A3-2968-42BB-8FDD-23BF8191F140}"/>
    <cellStyle name="__________________TAX 2 2" xfId="7275" xr:uid="{952067FF-63D4-4EEE-8AA2-B1481E154194}"/>
    <cellStyle name="__________________TAX_SiamRath_WP2007_final" xfId="675" xr:uid="{2DBCEF27-B0B8-42DE-9CD5-97DDF4FAEB11}"/>
    <cellStyle name="__________________TAX_Top cpico YE07" xfId="684" xr:uid="{15E4B94A-4E07-4438-95C7-0C713A8D8D78}"/>
    <cellStyle name="__________________TAX_Top_PL2008 Q2" xfId="687" xr:uid="{1C7864C3-9C29-4DB2-862A-12729775C642}"/>
    <cellStyle name="__________________TAX_Top31122007" xfId="694" xr:uid="{BF6B6035-9066-4835-920E-42EAE8ED4068}"/>
    <cellStyle name="__________________TAX_Vouch_U_PL 2006" xfId="699" xr:uid="{AB547DD8-8BCB-43EF-B3D0-D24C486A86F2}"/>
    <cellStyle name="__________________TAX_WP_Siam Rath 2006" xfId="708" xr:uid="{63A6A5CC-B527-4B0F-928A-A17718B545B1}"/>
    <cellStyle name="_____TAX" xfId="712" xr:uid="{42082B9B-4303-44C3-92AE-4A3474263C0C}"/>
    <cellStyle name="_____TAX 2" xfId="720" xr:uid="{E998E4C6-A662-4C4A-A1FE-F0ED6E461CAA}"/>
    <cellStyle name="_____TAX 2 2" xfId="7284" xr:uid="{7A9A7209-BDEE-495C-A9BF-63210F8062E6}"/>
    <cellStyle name="_____TAX_3CTV Doll_Top YE2007_Final_for client" xfId="402" xr:uid="{DC855662-8070-4957-9ED4-0A72EDDAA15B}"/>
    <cellStyle name="_____TAX_3CTV Doll_Top YE2007_Final_for client 2" xfId="7242" xr:uid="{5B727788-FBD9-479F-A7CE-2837DA753364}"/>
    <cellStyle name="_____TAX_Top31122007 natt" xfId="447" xr:uid="{E38CA421-E60E-49E0-BDAB-C0F60629F4C6}"/>
    <cellStyle name="_____TAX_Top31122007 natt 2" xfId="7245" xr:uid="{B34BDD76-F4BE-4FEE-B12F-9902B0AA233A}"/>
    <cellStyle name="_90" xfId="724" xr:uid="{D8818AD2-EE2E-4B4D-ADA7-83C8D0B7D6B8}"/>
    <cellStyle name="_90 10" xfId="732" xr:uid="{8DA79D6F-B8F1-49EC-997F-907DFBC2F9E7}"/>
    <cellStyle name="_90 11" xfId="739" xr:uid="{B98301BC-3436-4AE4-B253-23CC543FC689}"/>
    <cellStyle name="_90 12" xfId="390" xr:uid="{75BB7B1A-B66D-4FA3-8A66-575310EA6F0E}"/>
    <cellStyle name="_90 13" xfId="749" xr:uid="{069AD9AF-DFDA-4D49-A271-D784CE6AF7C7}"/>
    <cellStyle name="_90 14" xfId="24" xr:uid="{44FD6D6E-7F33-4840-A238-5FB11430C7CC}"/>
    <cellStyle name="_90 15" xfId="756" xr:uid="{2699C11A-5DF5-43E8-A0E0-77E878C32606}"/>
    <cellStyle name="_90 16" xfId="462" xr:uid="{19FFA18A-9A66-4824-A918-F53E7265C2BA}"/>
    <cellStyle name="_90 2" xfId="758" xr:uid="{54584D2A-17D4-4A0F-8121-B3EC7B370D8D}"/>
    <cellStyle name="_90 3" xfId="760" xr:uid="{8BDF7580-2759-4DC4-8198-9A92121FA9B7}"/>
    <cellStyle name="_90 4" xfId="763" xr:uid="{84D70970-28F7-4DB6-A1F9-504DD95D95B7}"/>
    <cellStyle name="_90 5" xfId="765" xr:uid="{08E9228D-8294-4748-9FEF-CCA7F817EF0A}"/>
    <cellStyle name="_90 6" xfId="767" xr:uid="{9489C509-D65E-4758-A0BE-5AF5E5A39446}"/>
    <cellStyle name="_90 7" xfId="771" xr:uid="{D759F65E-8268-43B3-98CB-2820D8FFD448}"/>
    <cellStyle name="_90 8" xfId="778" xr:uid="{FABE8E17-A7B0-4B5B-8097-B95B29CD1216}"/>
    <cellStyle name="_90 9" xfId="528" xr:uid="{CF2C4E61-30C1-4C76-90D9-FD13F40B6B8F}"/>
    <cellStyle name="_90_Adjust_TAX_Q151" xfId="242" xr:uid="{FE1D00AF-4DD6-4593-BEED-E41BA678CB2E}"/>
    <cellStyle name="_90_Adjust_TAX_Q151 2" xfId="789" xr:uid="{00FF92A5-ED1F-4089-B896-9D7BB754FCE3}"/>
    <cellStyle name="_90_Global_Q1'08_Pow" xfId="802" xr:uid="{6D52D472-4420-40C5-A60D-53EDB404EF6B}"/>
    <cellStyle name="_90_Global_Q1'08_Pow 2" xfId="804" xr:uid="{A50E97C2-561F-4D30-960E-140601B1ABBD}"/>
    <cellStyle name="_90_Global_Q2'08_Pow" xfId="807" xr:uid="{26D7E6D0-706A-41A7-962E-D752D8E60549}"/>
    <cellStyle name="_90_Global_Q2'08_Pow 2" xfId="813" xr:uid="{43E6D391-3C40-4EBD-B842-7D3D419DE97C}"/>
    <cellStyle name="_90_เอกสารของนก" xfId="536" xr:uid="{0049BC66-FD81-4A06-BBEF-CEFF5BCCF1AC}"/>
    <cellStyle name="_90_เอกสารของนก 2" xfId="832" xr:uid="{41627547-84EA-492C-A3D3-DD148157DBFD}"/>
    <cellStyle name="_Anol_PCC_06.30.05" xfId="838" xr:uid="{324BF2E5-7794-46F3-87C9-AF393CDE6274}"/>
    <cellStyle name="_Anol_PCC_06.30.05 10" xfId="842" xr:uid="{69B4F4EE-8DBD-4BC9-955C-D3204C60A0FD}"/>
    <cellStyle name="_Anol_PCC_06.30.05 11" xfId="734" xr:uid="{C1523724-6F16-4EA2-B45A-AACD76A50557}"/>
    <cellStyle name="_Anol_PCC_06.30.05 12" xfId="736" xr:uid="{698AB79B-B390-42E1-9B56-16D04A4F15FF}"/>
    <cellStyle name="_Anol_PCC_06.30.05 13" xfId="387" xr:uid="{F165985A-32FA-4709-8DBD-B6E65982ED83}"/>
    <cellStyle name="_Anol_PCC_06.30.05 14" xfId="751" xr:uid="{5B8F9D37-3DCD-4510-93B9-2B29FB7CE106}"/>
    <cellStyle name="_Anol_PCC_06.30.05 15" xfId="28" xr:uid="{A5DF0A4F-260C-4CC7-90DD-7FAC1F80F046}"/>
    <cellStyle name="_Anol_PCC_06.30.05 16" xfId="753" xr:uid="{AFE87DCD-E9A7-4DA3-A2FE-93270420A7E1}"/>
    <cellStyle name="_Anol_PCC_06.30.05 2" xfId="569" xr:uid="{4E4ECFFE-6CF3-4FC7-B017-B9366152961D}"/>
    <cellStyle name="_Anol_PCC_06.30.05 3" xfId="849" xr:uid="{9B0F435C-4AD1-4F24-B7EE-A67FF350A3BC}"/>
    <cellStyle name="_Anol_PCC_06.30.05 4" xfId="851" xr:uid="{857CD8FE-6954-4719-B15C-A78F336D0BB9}"/>
    <cellStyle name="_Anol_PCC_06.30.05 5" xfId="853" xr:uid="{B2E94CB2-1610-4AB8-B1B2-3403F8122741}"/>
    <cellStyle name="_Anol_PCC_06.30.05 6" xfId="689" xr:uid="{AA185BBC-9085-4803-B104-A7F793205EE8}"/>
    <cellStyle name="_Anol_PCC_06.30.05 7" xfId="859" xr:uid="{E660BDC1-00A8-46A7-B84D-03A5EEC7E20F}"/>
    <cellStyle name="_Anol_PCC_06.30.05 8" xfId="861" xr:uid="{E0FC49B8-4EAA-4190-97CC-F34EC99B7580}"/>
    <cellStyle name="_Anol_PCC_06.30.05 9" xfId="862" xr:uid="{8D996DDB-5E85-4C44-9D7D-68E1490A2400}"/>
    <cellStyle name="_Anol_PCC_06.30.05_Adjust_TAX_Q151" xfId="667" xr:uid="{CBF555C0-4DA7-40EE-9EB4-FDEF80FEE6CE}"/>
    <cellStyle name="_Anol_PCC_06.30.05_Adjust_TAX_Q151 2" xfId="870" xr:uid="{A48B849E-7283-4112-97EF-406908519CCC}"/>
    <cellStyle name="_Anol_PCC_06.30.05_Global_Q1'08_Pow" xfId="872" xr:uid="{1DD57016-42E4-4537-96E6-1519621CEFEC}"/>
    <cellStyle name="_Anol_PCC_06.30.05_Global_Q1'08_Pow 2" xfId="875" xr:uid="{857FDFFC-3092-42E9-AAB4-1463AB15D71B}"/>
    <cellStyle name="_Anol_PCC_06.30.05_Global_Q2'08_Pow" xfId="880" xr:uid="{8D961291-1D6C-4F8D-9A52-34BD571C1486}"/>
    <cellStyle name="_Anol_PCC_06.30.05_Global_Q2'08_Pow 2" xfId="425" xr:uid="{EF0BC24F-2712-4E04-9715-4DB141507390}"/>
    <cellStyle name="_Anol_PCC_06.30.05_เอกสารของนก" xfId="883" xr:uid="{61AFB090-161E-4364-890B-35C28ED844A5}"/>
    <cellStyle name="_Anol_PCC_06.30.05_เอกสารของนก 2" xfId="888" xr:uid="{6F6D274A-6E0E-4607-9104-95EE08B88B54}"/>
    <cellStyle name="_F1" xfId="347" xr:uid="{67E09C52-ADBF-4A65-89EC-12E0BAC28498}"/>
    <cellStyle name="_F1 10" xfId="889" xr:uid="{EBC2632A-8A4E-4BB2-9AD5-C8E4EFA6F76E}"/>
    <cellStyle name="_F1 11" xfId="895" xr:uid="{3B07FD0B-B5E4-4613-9AE3-2158C6354ADD}"/>
    <cellStyle name="_F1 12" xfId="898" xr:uid="{916764EC-9DCF-46A9-B05B-8FC4D3680ED3}"/>
    <cellStyle name="_F1 13" xfId="903" xr:uid="{95974191-A3B7-49CC-A6B9-F03AB406DB08}"/>
    <cellStyle name="_F1 14" xfId="908" xr:uid="{44637572-D4A2-4441-BC46-3B258760A5BB}"/>
    <cellStyle name="_F1 15" xfId="915" xr:uid="{C988CC79-D6CA-467E-9DA6-0729D9B774A6}"/>
    <cellStyle name="_F1 16" xfId="921" xr:uid="{B84FCACA-BB59-4CD5-824A-C5B3A5D8786D}"/>
    <cellStyle name="_F1 2" xfId="280" xr:uid="{6F74A149-CD13-4DA9-B242-99E2E3408ACD}"/>
    <cellStyle name="_F1 3" xfId="285" xr:uid="{034102E1-8C65-46F4-A1B8-57B0F3F9EBC7}"/>
    <cellStyle name="_F1 4" xfId="307" xr:uid="{E0E59619-82F7-491C-A302-EED4AE3A7B82}"/>
    <cellStyle name="_F1 5" xfId="155" xr:uid="{6ED83642-252D-4C45-93BE-7D1C4EC1DC50}"/>
    <cellStyle name="_F1 6" xfId="316" xr:uid="{D82FB75D-D60E-4DBA-85FA-BF4E5BAB3D49}"/>
    <cellStyle name="_F1 7" xfId="923" xr:uid="{B68D4DAB-D523-43B9-8A12-4464F638F348}"/>
    <cellStyle name="_F1 8" xfId="930" xr:uid="{13A4425A-7058-408C-A708-454CF1AEFF12}"/>
    <cellStyle name="_F1 9" xfId="940" xr:uid="{AC623B76-9EF7-4DD0-897B-82D48366784C}"/>
    <cellStyle name="_F1_Adjust_TAX_Q151" xfId="946" xr:uid="{0B6C42E8-E59A-4B92-B674-F65C9594A2A5}"/>
    <cellStyle name="_F1_Adjust_TAX_Q151 2" xfId="15" xr:uid="{FE618BB5-656C-453B-9314-962BD55D16A5}"/>
    <cellStyle name="_F1_Global_Q1'08_Pow" xfId="952" xr:uid="{BE7F11CD-AAF4-461C-94FB-21C94FFEBAB2}"/>
    <cellStyle name="_F1_Global_Q1'08_Pow 2" xfId="53" xr:uid="{4C5F0D7D-F480-41AF-858F-ACB5AA20A400}"/>
    <cellStyle name="_F1_Global_Q2'08_Pow" xfId="959" xr:uid="{A4FFC863-32A4-40B8-8BBF-9969C7518BDC}"/>
    <cellStyle name="_F1_Global_Q2'08_Pow 2" xfId="928" xr:uid="{F26C4AFD-C3A1-4A3A-82BC-81B144279C43}"/>
    <cellStyle name="_F1_เอกสารของนก" xfId="978" xr:uid="{F2E214A3-A812-41FB-B924-CFBFD256EB3C}"/>
    <cellStyle name="_F1_เอกสารของนก 2" xfId="988" xr:uid="{F297C125-D185-4620-B901-FA3D49DC4F9A}"/>
    <cellStyle name="_F2" xfId="483" xr:uid="{89DD5750-2A31-4929-913A-9E58BA476AB4}"/>
    <cellStyle name="_F2 10" xfId="991" xr:uid="{95D1280E-E8D6-48C3-A518-B05644C588A0}"/>
    <cellStyle name="_F2 11" xfId="995" xr:uid="{7540DA41-909B-429A-840E-6711178EBA2F}"/>
    <cellStyle name="_F2 12" xfId="996" xr:uid="{D79A5880-00C1-4C98-9CE6-A38FAA0AC4E6}"/>
    <cellStyle name="_F2 13" xfId="997" xr:uid="{A372024B-3114-458C-A854-987961EAC3E2}"/>
    <cellStyle name="_F2 14" xfId="1001" xr:uid="{9F9DA92C-3B1B-4B4D-AAF6-D9C767B1AD9B}"/>
    <cellStyle name="_F2 15" xfId="1005" xr:uid="{605047A4-1E00-4941-9D53-6DA6C6054D5A}"/>
    <cellStyle name="_F2 16" xfId="1006" xr:uid="{7381F690-3F86-461A-9FCE-A72BBACBFD7C}"/>
    <cellStyle name="_F2 2" xfId="131" xr:uid="{FAB1EEBB-4D41-414E-9E13-AD3431301923}"/>
    <cellStyle name="_F2 3" xfId="326" xr:uid="{3D58B355-249E-41C2-9E6A-A83E329AA173}"/>
    <cellStyle name="_F2 4" xfId="332" xr:uid="{EB8F0669-092F-4F11-8F38-53D2552A8E93}"/>
    <cellStyle name="_F2 5" xfId="334" xr:uid="{670B59BD-37D1-4AA0-AD9C-827C98F50300}"/>
    <cellStyle name="_F2 6" xfId="346" xr:uid="{DF369E2E-3F78-4550-B50B-6388B7700F1E}"/>
    <cellStyle name="_F2 7" xfId="351" xr:uid="{896D22B4-D6B0-46E4-A303-B46A0A8CEA9D}"/>
    <cellStyle name="_F2 8" xfId="475" xr:uid="{46B9AD18-5309-48E9-86A6-6C0FF0826887}"/>
    <cellStyle name="_F2 9" xfId="1008" xr:uid="{4707EB87-C7F2-4C39-A4AB-C2D6B1CDE3C0}"/>
    <cellStyle name="_F2_Adjust_TAX_Q151" xfId="1024" xr:uid="{92AF8CDB-2E5B-4D28-AB40-4264C43C30BA}"/>
    <cellStyle name="_F2_Adjust_TAX_Q151 2" xfId="977" xr:uid="{91F755F3-93DD-4089-BDC3-264E54281605}"/>
    <cellStyle name="_F2_Global_Q1'08_Pow" xfId="1027" xr:uid="{75566CE4-9125-4A8A-AFF7-72EC75CF5549}"/>
    <cellStyle name="_F2_Global_Q1'08_Pow 2" xfId="63" xr:uid="{C312B141-EA57-4535-8FC7-C49A6453A02D}"/>
    <cellStyle name="_F2_Global_Q2'08_Pow" xfId="1030" xr:uid="{2A47B8DC-F451-4C31-BE5C-4D139151C3A6}"/>
    <cellStyle name="_F2_Global_Q2'08_Pow 2" xfId="1032" xr:uid="{B17E5F5F-CB86-4D99-AA5B-A98D2217B4C2}"/>
    <cellStyle name="_F2_เอกสารของนก" xfId="1035" xr:uid="{5F87FE0F-A677-42E6-8152-953F70C98322}"/>
    <cellStyle name="_F2_เอกสารของนก 2" xfId="133" xr:uid="{549C53A0-4115-44DE-B26A-5497AC623871}"/>
    <cellStyle name="_F3" xfId="1012" xr:uid="{8DDE46D4-7745-4503-8794-8351AAE1B5D0}"/>
    <cellStyle name="_F3 10" xfId="1047" xr:uid="{7A3617BE-EBB9-4E35-9659-BF01BE35C1B9}"/>
    <cellStyle name="_F3 11" xfId="630" xr:uid="{7579F4C0-3803-4E8C-AAAC-953BCA283613}"/>
    <cellStyle name="_F3 12" xfId="602" xr:uid="{E60CEF4C-8BA7-4C25-B7E5-4B28B78CC379}"/>
    <cellStyle name="_F3 13" xfId="1056" xr:uid="{072CEB9E-BE9E-4147-9416-1BBEE487FC02}"/>
    <cellStyle name="_F3 14" xfId="1057" xr:uid="{A109310F-D357-4032-B4CE-51942AA6ACB3}"/>
    <cellStyle name="_F3 15" xfId="1058" xr:uid="{FC0B9F97-9591-4E5A-BE6F-B896D04FD949}"/>
    <cellStyle name="_F3 16" xfId="1059" xr:uid="{586348F9-796D-4B62-96D9-7251D1F7C5EB}"/>
    <cellStyle name="_F3 2" xfId="1064" xr:uid="{599AB2E4-2082-4806-988D-3E12469647EA}"/>
    <cellStyle name="_F3 3" xfId="609" xr:uid="{F05716B5-D48D-43B8-8E2F-DE46FF9467B4}"/>
    <cellStyle name="_F3 4" xfId="1067" xr:uid="{7D0AD82F-67C5-4233-8273-B76DD9FAAEF5}"/>
    <cellStyle name="_F3 5" xfId="1068" xr:uid="{0C59BD20-36DE-4EA2-B4D0-B75AD7BD4A01}"/>
    <cellStyle name="_F3 6" xfId="1083" xr:uid="{98855CCF-36B2-4FD8-9EC6-4260C2BF6819}"/>
    <cellStyle name="_F3 7" xfId="1095" xr:uid="{249BCA90-7F84-4847-AD11-17D353358552}"/>
    <cellStyle name="_F3 8" xfId="376" xr:uid="{8042BA3F-1688-4E6A-A5CB-667CD8C805FF}"/>
    <cellStyle name="_F3 9" xfId="1103" xr:uid="{60E4E34E-E548-4BEC-B51B-ACD37C9E5A81}"/>
    <cellStyle name="_F3_Adjust_TAX_Q151" xfId="1110" xr:uid="{0907D5BB-3CD2-45AF-8175-C5F90531A7CC}"/>
    <cellStyle name="_F3_Adjust_TAX_Q151 2" xfId="1111" xr:uid="{909ACC5E-B757-4B1D-8EDA-9229911213DA}"/>
    <cellStyle name="_F3_Global_Q1'08_Pow" xfId="1116" xr:uid="{A4519CC8-F3B7-4A78-A757-2B22CA708EFE}"/>
    <cellStyle name="_F3_Global_Q1'08_Pow 2" xfId="249" xr:uid="{9C1B2226-291C-4978-A28D-52D00AC848EF}"/>
    <cellStyle name="_F3_Global_Q2'08_Pow" xfId="1122" xr:uid="{2547F40F-4A5C-4A70-8883-A4973176AA66}"/>
    <cellStyle name="_F3_Global_Q2'08_Pow 2" xfId="1136" xr:uid="{193E2D13-EC25-40E6-BFAD-D7194EC560CE}"/>
    <cellStyle name="_F3_เอกสารของนก" xfId="1143" xr:uid="{D944926A-F4E2-4EF5-90C1-9DD300E07F66}"/>
    <cellStyle name="_F3_เอกสารของนก 2" xfId="1153" xr:uid="{EC71574D-5F2B-43CF-AF45-04A3D00E2669}"/>
    <cellStyle name="_Fully depre" xfId="201" xr:uid="{F3D2D533-743A-4FAB-8527-6C6FFF8530CB}"/>
    <cellStyle name="_Fully depre 10" xfId="119" xr:uid="{E191F996-58AE-4B37-B0F0-D228CE971229}"/>
    <cellStyle name="_Fully depre 11" xfId="1162" xr:uid="{05C9F2CA-37D2-47C6-BF8C-C29E3361CB20}"/>
    <cellStyle name="_Fully depre 12" xfId="1170" xr:uid="{AB1B5145-B2A7-46CD-9E12-481A04D87E89}"/>
    <cellStyle name="_Fully depre 13" xfId="795" xr:uid="{674A809B-A7BA-4DBE-976E-F1D4525D28C6}"/>
    <cellStyle name="_Fully depre 14" xfId="658" xr:uid="{8D9511CE-77A2-4C86-8877-C3B05099BFFD}"/>
    <cellStyle name="_Fully depre 15" xfId="1178" xr:uid="{12119499-97ED-4683-A92A-D0EE669EB9FF}"/>
    <cellStyle name="_Fully depre 16" xfId="1190" xr:uid="{CF547B56-9D24-485A-A95A-82E707E81167}"/>
    <cellStyle name="_Fully depre 2" xfId="1196" xr:uid="{987005C4-F91A-4D0A-A0DE-2AB98E11BDCF}"/>
    <cellStyle name="_Fully depre 3" xfId="1198" xr:uid="{29272632-784E-478B-A148-97EEA6251193}"/>
    <cellStyle name="_Fully depre 4" xfId="1200" xr:uid="{A8F596CA-7888-4D4C-8CE2-2689DD5F9586}"/>
    <cellStyle name="_Fully depre 5" xfId="958" xr:uid="{1DA744CC-5F71-491E-B46E-D71E9DD5C17E}"/>
    <cellStyle name="_Fully depre 6" xfId="1204" xr:uid="{7C1B5298-4A39-4706-8C5F-5E7E60148E36}"/>
    <cellStyle name="_Fully depre 7" xfId="1210" xr:uid="{6B32F325-83E4-4834-8FB8-E116A70139C5}"/>
    <cellStyle name="_Fully depre 8" xfId="208" xr:uid="{1F45BFAB-559E-4323-B85D-5B8A9C235BBC}"/>
    <cellStyle name="_Fully depre 9" xfId="222" xr:uid="{BCEAEE7F-0AE1-4188-8061-DE70F5816951}"/>
    <cellStyle name="_Fully depre_Adjust_TAX_Q151" xfId="1214" xr:uid="{188A6F01-B33D-4AF5-8F47-C58CA4340035}"/>
    <cellStyle name="_Fully depre_Adjust_TAX_Q151 2" xfId="1224" xr:uid="{DF6A9D50-DA5D-4F79-AED5-AEC4B3F2CB5C}"/>
    <cellStyle name="_Fully depre_Global_Q1'08_Pow" xfId="1232" xr:uid="{6E7CC4C8-AFC2-4D71-AF22-9AA6CCEAFD58}"/>
    <cellStyle name="_Fully depre_Global_Q1'08_Pow 2" xfId="1242" xr:uid="{65F454CD-7D9A-4C78-AE8E-3E2D2909B56A}"/>
    <cellStyle name="_Fully depre_Global_Q2'08_Pow" xfId="1244" xr:uid="{7B5A1903-449F-425F-94BB-5F00D5329300}"/>
    <cellStyle name="_Fully depre_Global_Q2'08_Pow 2" xfId="333" xr:uid="{19D25961-D547-4874-A6B1-01670E478627}"/>
    <cellStyle name="_Fully depre_เอกสารของนก" xfId="196" xr:uid="{24B7BABD-6167-4D31-AA3F-DAA5671C5AB5}"/>
    <cellStyle name="_Fully depre_เอกสารของนก 2" xfId="1194" xr:uid="{00EA1302-6C24-4527-9E75-00B79B162C4F}"/>
    <cellStyle name="_L2" xfId="492" xr:uid="{428466EB-26EF-4791-A02C-79C712621626}"/>
    <cellStyle name="_L2 10" xfId="1248" xr:uid="{70FB909E-B3BD-4FCC-8A69-F260AB03FAE6}"/>
    <cellStyle name="_L2 11" xfId="1252" xr:uid="{A83FBF2E-E13A-4C44-871C-3764D9F0734B}"/>
    <cellStyle name="_L2 12" xfId="984" xr:uid="{76DDC184-61F5-4286-AD7A-C1525319A005}"/>
    <cellStyle name="_L2 13" xfId="1257" xr:uid="{3059E332-C67C-4EC6-9918-5E946FA5464B}"/>
    <cellStyle name="_L2 14" xfId="413" xr:uid="{71148365-72C6-440B-B804-9E4B2A73FEE2}"/>
    <cellStyle name="_L2 15" xfId="1263" xr:uid="{F8A97A37-CCE6-426F-8F01-0E1C48CEB95C}"/>
    <cellStyle name="_L2 16" xfId="1268" xr:uid="{F2CA0379-4ECC-4A00-B1A4-BCBDFAEE39BA}"/>
    <cellStyle name="_L2 2" xfId="1274" xr:uid="{474DA4E1-D8FB-4422-A9C9-07EE3A080F5A}"/>
    <cellStyle name="_L2 3" xfId="1279" xr:uid="{1FA8BE46-0D83-4841-93C5-A5A1DF8EAA26}"/>
    <cellStyle name="_L2 4" xfId="1293" xr:uid="{8999FA53-F9FD-4C33-8AF2-DB992F50FE50}"/>
    <cellStyle name="_L2 5" xfId="1298" xr:uid="{24241BF4-E343-4E72-8168-E581BB8048F8}"/>
    <cellStyle name="_L2 6" xfId="1307" xr:uid="{CDE32033-E605-477F-B928-FC306FFBEE92}"/>
    <cellStyle name="_L2 7" xfId="1311" xr:uid="{B244DA52-D537-4A2D-9305-99A23849E607}"/>
    <cellStyle name="_L2 8" xfId="38" xr:uid="{24743565-0E41-4426-B357-8C7A41090A32}"/>
    <cellStyle name="_L2 9" xfId="59" xr:uid="{C9D47703-4D76-423C-B220-70F94AF84F0C}"/>
    <cellStyle name="_L2_Adjust_TAX_Q151" xfId="1319" xr:uid="{5F15FA3A-7DE2-46FD-A211-B8DF5F374D22}"/>
    <cellStyle name="_L2_Adjust_TAX_Q151 2" xfId="1326" xr:uid="{29AEE1AF-423D-4D15-AD69-AEF3BB4757EB}"/>
    <cellStyle name="_L2_Global_Q1'08_Pow" xfId="1329" xr:uid="{0F193C6B-C023-490F-9D09-1396D6B1D9C7}"/>
    <cellStyle name="_L2_Global_Q1'08_Pow 2" xfId="1331" xr:uid="{BB592AF0-B3BD-41E9-B3FB-6905E8724D91}"/>
    <cellStyle name="_L2_Global_Q2'08_Pow" xfId="633" xr:uid="{0696F37E-34A9-4C5A-8486-A3996301E2B7}"/>
    <cellStyle name="_L2_Global_Q2'08_Pow 2" xfId="1337" xr:uid="{3CBDCE98-7E2E-40EF-96B8-9B283C6003B4}"/>
    <cellStyle name="_L2_เอกสารของนก" xfId="341" xr:uid="{3B5311F8-BDF6-4420-9916-F87382952EF6}"/>
    <cellStyle name="_L2_เอกสารของนก 2" xfId="954" xr:uid="{68A5DF17-7F96-44FF-BFDE-2D3F912DCAC5}"/>
    <cellStyle name="_LHA-Boat" xfId="805" xr:uid="{BCD54FB5-210F-4703-8F47-5F1809D5C7EA}"/>
    <cellStyle name="_LHA-Boat 10" xfId="1344" xr:uid="{95DD4BAB-62FC-4966-97D6-EE318D713F55}"/>
    <cellStyle name="_LHA-Boat 11" xfId="1345" xr:uid="{755774B2-7C2C-4BC7-8C41-E6C7EEECC1CB}"/>
    <cellStyle name="_LHA-Boat 12" xfId="1346" xr:uid="{2F8DA799-640F-48E9-88FC-F1769BE265D3}"/>
    <cellStyle name="_LHA-Boat 13" xfId="1347" xr:uid="{37D9FF36-E14B-4BAF-B1A1-DC74513EF230}"/>
    <cellStyle name="_LHA-Boat 14" xfId="874" xr:uid="{6499FF77-F4FD-4782-A26E-72D335400DEF}"/>
    <cellStyle name="_LHA-Boat 15" xfId="1348" xr:uid="{E1027874-7952-4054-B268-C63402341CEB}"/>
    <cellStyle name="_LHA-Boat 16" xfId="1349" xr:uid="{6DBE3FD7-6402-459F-B5E4-E7BE62B43189}"/>
    <cellStyle name="_LHA-Boat 2" xfId="1354" xr:uid="{055B129C-908C-49AB-8210-9C3BDCA6DA6B}"/>
    <cellStyle name="_LHA-Boat 3" xfId="1148" xr:uid="{7E2CC596-8D9A-4471-9544-C76D16AD7B49}"/>
    <cellStyle name="_LHA-Boat 4" xfId="171" xr:uid="{632FEE9F-B885-4FC0-8A1F-BE80EF887D61}"/>
    <cellStyle name="_LHA-Boat 5" xfId="1362" xr:uid="{5DF32E9A-7695-4F0D-B3E7-5046F97BA1AF}"/>
    <cellStyle name="_LHA-Boat 6" xfId="1043" xr:uid="{E3CBC367-5B01-4B4B-BF33-A445BD4C1ECB}"/>
    <cellStyle name="_LHA-Boat 7" xfId="629" xr:uid="{DE26F87E-D25F-40FD-AD73-4516A19C9512}"/>
    <cellStyle name="_LHA-Boat 8" xfId="600" xr:uid="{839966DE-D47D-4F0A-A224-10C4ED7F5382}"/>
    <cellStyle name="_LHA-Boat 9" xfId="1053" xr:uid="{4F8043B7-BDDB-40D9-977D-610A3D3D0043}"/>
    <cellStyle name="_LHA-Boat_Adjust_TAX_Q151" xfId="1233" xr:uid="{63E29217-5BBE-4D74-B7E0-3AE38E8A6820}"/>
    <cellStyle name="_LHA-Boat_Global_Q1'08_Pow" xfId="781" xr:uid="{4A74169D-B383-4FBA-89F6-029EE494B338}"/>
    <cellStyle name="_LHA-Boat_Global_Q2'08_Pow" xfId="576" xr:uid="{9A2F33FE-5232-498B-8A60-ADAE850E67D9}"/>
    <cellStyle name="_LHA-Boat_Global_Q2'08_Pow 2" xfId="1372" xr:uid="{11C122A3-94FA-41D2-BCF9-4F214467824B}"/>
    <cellStyle name="_LHA-Boat_เอกสารของนก" xfId="184" xr:uid="{4742D8DE-E3E6-4F2D-9B59-3166B61132C0}"/>
    <cellStyle name="_LHA-Boat_เอกสารของนก 2" xfId="1383" xr:uid="{D794274A-5AE5-4CD6-929F-25D605EC76AA}"/>
    <cellStyle name="_LHW YE'06" xfId="229" xr:uid="{AA2BF93F-5E44-4975-AA80-11CD71DCFA8E}"/>
    <cellStyle name="_LHW YE'06 10" xfId="1384" xr:uid="{B9425A07-7F84-46ED-A88B-BB92D04A64E7}"/>
    <cellStyle name="_LHW YE'06 11" xfId="949" xr:uid="{5472057F-3101-4B9D-983B-DB9998D64BAC}"/>
    <cellStyle name="_LHW YE'06 12" xfId="1389" xr:uid="{9D1C57B4-076C-4FCE-AAFE-5028DDB5FB02}"/>
    <cellStyle name="_LHW YE'06 13" xfId="1392" xr:uid="{009EA2F6-CAE4-40A9-B14E-AF9E20EA37D9}"/>
    <cellStyle name="_LHW YE'06 14" xfId="1395" xr:uid="{3D96EA21-E834-434E-AEAA-1DA7DE6599C6}"/>
    <cellStyle name="_LHW YE'06 15" xfId="1398" xr:uid="{D0A9133E-22B6-4DDF-A77E-B7120088FF7A}"/>
    <cellStyle name="_LHW YE'06 16" xfId="683" xr:uid="{D33FD722-E020-43F5-BD44-6BEF764D67E3}"/>
    <cellStyle name="_LHW YE'06 2" xfId="104" xr:uid="{B2ACA120-9D51-4EA7-BBFF-856E74A6089A}"/>
    <cellStyle name="_LHW YE'06 3" xfId="120" xr:uid="{59399738-0F4A-4B11-8522-2DE857898C65}"/>
    <cellStyle name="_LHW YE'06 4" xfId="1163" xr:uid="{C832D225-C2BE-4B9A-9FCF-F0217CA669FA}"/>
    <cellStyle name="_LHW YE'06 5" xfId="1171" xr:uid="{B5707D69-859A-45D9-B96E-571D907306C2}"/>
    <cellStyle name="_LHW YE'06 6" xfId="797" xr:uid="{351879B1-5976-4456-8023-0AFAB9A32BA8}"/>
    <cellStyle name="_LHW YE'06 7" xfId="659" xr:uid="{FCBEB2C8-5DC8-4828-94D9-AA341F90487A}"/>
    <cellStyle name="_LHW YE'06 8" xfId="1180" xr:uid="{17FE31F1-5F0D-4689-8B44-E43706B3368C}"/>
    <cellStyle name="_LHW YE'06 9" xfId="1183" xr:uid="{11D143EE-F534-4429-84FC-5E945524155C}"/>
    <cellStyle name="_LHW YE'06_Adjust_TAX_Q151" xfId="1407" xr:uid="{152EA3A0-5E51-4089-98B6-99ED806930B3}"/>
    <cellStyle name="_LHW YE'06_Global_Q1'08_Pow" xfId="1408" xr:uid="{DA1A3511-9575-4979-BC35-6906870BF9AA}"/>
    <cellStyle name="_LHW YE'06_Global_Q2'08_Pow" xfId="1410" xr:uid="{254015E3-1052-4724-A01E-02B0701B3F9A}"/>
    <cellStyle name="_LHW YE'06_Global_Q2'08_Pow 2" xfId="1413" xr:uid="{D2D0EC2C-8184-4A88-BF38-3EB07F2C3DE0}"/>
    <cellStyle name="_LHW YE'06_เอกสารของนก" xfId="21" xr:uid="{365FD5BC-898F-484F-B032-5D838BED9EBF}"/>
    <cellStyle name="_LHW YE'06_เอกสารของนก 2" xfId="1418" xr:uid="{6F5968DC-A4C0-4944-9E64-2A90B5116573}"/>
    <cellStyle name="_MSC 2006" xfId="1318" xr:uid="{2F33E4FC-9A2C-44DB-9013-4E95023F4DF2}"/>
    <cellStyle name="_MSC 2006 10" xfId="1086" xr:uid="{C36A25AF-DBA3-40B7-B788-AC5CB572386B}"/>
    <cellStyle name="_MSC 2006 11" xfId="370" xr:uid="{F35F97B7-9781-444C-A129-CFAA7D7C2B74}"/>
    <cellStyle name="_MSC 2006 12" xfId="1097" xr:uid="{62F4E5A7-4B67-40F5-999F-39C6519967BF}"/>
    <cellStyle name="_MSC 2006 13" xfId="1419" xr:uid="{61864366-F1ED-4563-9469-264586DC786D}"/>
    <cellStyle name="_MSC 2006 14" xfId="1421" xr:uid="{61DE86EC-935E-4B6E-AC2F-4E2E8B29BA87}"/>
    <cellStyle name="_MSC 2006 15" xfId="1426" xr:uid="{338AFA3A-1AD0-491A-9B01-24C06FB4FB6E}"/>
    <cellStyle name="_MSC 2006 16" xfId="486" xr:uid="{4B3649BC-CAA9-409E-B1A5-CB8284DD1F16}"/>
    <cellStyle name="_MSC 2006 2" xfId="1325" xr:uid="{65938C85-9D38-4D5C-BF6C-A917DB752A78}"/>
    <cellStyle name="_MSC 2006 3" xfId="1432" xr:uid="{4622FE7B-6ADB-4E81-933F-9C5E27D35E69}"/>
    <cellStyle name="_MSC 2006 4" xfId="1434" xr:uid="{39C965A3-F0DC-47A4-9BE5-6F2E2FF1D888}"/>
    <cellStyle name="_MSC 2006 5" xfId="1445" xr:uid="{CCFD17F8-F757-45C1-93F4-EA596ABEB79F}"/>
    <cellStyle name="_MSC 2006 6" xfId="1446" xr:uid="{08E62D64-F55C-4596-99EB-99189005B3A2}"/>
    <cellStyle name="_MSC 2006 7" xfId="704" xr:uid="{3C0B6C16-A13C-4255-924F-E5A6C9EC956C}"/>
    <cellStyle name="_MSC 2006 8" xfId="1328" xr:uid="{F724D133-4EC8-4D16-85DF-52507D6C5E54}"/>
    <cellStyle name="_MSC 2006 9" xfId="1447" xr:uid="{ADA0B370-57BB-41DB-8E51-BEC583A6C1A8}"/>
    <cellStyle name="_MSC 2006_Adjust_TAX_Q151" xfId="1449" xr:uid="{79A6272D-9363-4346-B113-4C2BAAA39FD2}"/>
    <cellStyle name="_MSC 2006_Adjust_TAX_Q151 2" xfId="725" xr:uid="{2DA4FF06-E8C4-4711-A25E-ADFDECBB6D47}"/>
    <cellStyle name="_MSC 2006_Global_Q1'08_Pow" xfId="90" xr:uid="{F7B1B90E-B292-4266-8A71-0BD3D9B52F7D}"/>
    <cellStyle name="_MSC 2006_Global_Q1'08_Pow 2" xfId="1451" xr:uid="{2BAB02F6-3C5E-4A91-B0BA-A9DB3D6698CD}"/>
    <cellStyle name="_MSC 2006_Global_Q2'08_Pow" xfId="1452" xr:uid="{FEE82EDF-7323-466D-83C4-9AEFAB2C9A1A}"/>
    <cellStyle name="_MSC 2006_Global_Q2'08_Pow 2" xfId="1455" xr:uid="{F54FD531-B23C-404E-AF2E-6B88BCC1D4C5}"/>
    <cellStyle name="_MSC 2006_เอกสารของนก" xfId="1457" xr:uid="{C331D7E0-754E-4FE8-9850-316AFD23561D}"/>
    <cellStyle name="_MSC 2006_เอกสารของนก 2" xfId="368" xr:uid="{6246D834-831B-445E-A989-7B8CB82FB68E}"/>
    <cellStyle name="_MSC Na" xfId="1464" xr:uid="{D6A12691-B4A9-44D0-88F1-A368317BF76F}"/>
    <cellStyle name="_MSC Na 10" xfId="715" xr:uid="{4F845F50-39FC-4F9F-ABC8-F565AE15E721}"/>
    <cellStyle name="_MSC Na 11" xfId="89" xr:uid="{3C3A3D99-7C96-4712-9EC4-3EE40740EF0E}"/>
    <cellStyle name="_MSC Na 12" xfId="1467" xr:uid="{AEE40B92-0B70-4CDC-B9C8-57B16D37275D}"/>
    <cellStyle name="_MSC Na 13" xfId="12" xr:uid="{36153A39-BD3E-4216-A92A-777C3DF914CA}"/>
    <cellStyle name="_MSC Na 14" xfId="76" xr:uid="{EAB7DB39-9C3A-4351-92B6-41E76B686638}"/>
    <cellStyle name="_MSC Na 15" xfId="67" xr:uid="{63ACDD11-C5A3-4D23-82DB-AEC1BF62E32E}"/>
    <cellStyle name="_MSC Na 16" xfId="235" xr:uid="{1008698B-208F-44E5-9564-3A9E511DB568}"/>
    <cellStyle name="_MSC Na 2" xfId="1474" xr:uid="{B63E6782-9AAA-4FCD-B4B1-1292905845EA}"/>
    <cellStyle name="_MSC Na 3" xfId="1479" xr:uid="{2C26302E-706E-4593-81EF-A62A73EF53BE}"/>
    <cellStyle name="_MSC Na 4" xfId="559" xr:uid="{DB55C6F7-803C-454A-9802-29CB60A26F0F}"/>
    <cellStyle name="_MSC Na 5" xfId="815" xr:uid="{B6AA1779-C7A8-4E9D-9E88-A189FABD6BB0}"/>
    <cellStyle name="_MSC Na 6" xfId="1481" xr:uid="{BF3B23C5-2A6D-485E-9865-EEFD846CBCC0}"/>
    <cellStyle name="_MSC Na 7" xfId="1485" xr:uid="{17389F22-9261-435E-8C5E-DF99301BA8EB}"/>
    <cellStyle name="_MSC Na 8" xfId="1489" xr:uid="{DFCC81D6-3743-4979-95F6-36452BA6D4B4}"/>
    <cellStyle name="_MSC Na 9" xfId="1491" xr:uid="{15976C19-4AA8-4A8A-906D-AD4BD9BD1F08}"/>
    <cellStyle name="_MSC Na_Adjust_TAX_Q151" xfId="976" xr:uid="{808370B7-E731-487A-95BC-3FF1F83604E1}"/>
    <cellStyle name="_MSC Na_Global_Q1'08_Pow" xfId="860" xr:uid="{31AADF4B-1FCD-4A48-A9D1-5D74D68B4810}"/>
    <cellStyle name="_MSC Na_Global_Q2'08_Pow" xfId="1500" xr:uid="{D5190BBF-D95B-4B4D-A1DA-6AA923CDAC43}"/>
    <cellStyle name="_MSC Na_Global_Q2'08_Pow 2" xfId="1507" xr:uid="{979C55B3-16A3-4009-B32C-85D6B31274D6}"/>
    <cellStyle name="_MSC Na_เอกสารของนก" xfId="1243" xr:uid="{4E9E991E-136B-4B60-A4D7-F63A26291F91}"/>
    <cellStyle name="_MSC Na_เอกสารของนก 2" xfId="328" xr:uid="{0CA15A58-8E4E-4A37-93EE-6517FD64E015}"/>
    <cellStyle name="_PCC Q3' 06" xfId="305" xr:uid="{9FABB350-5EB2-42F1-AA43-027F6453F2CA}"/>
    <cellStyle name="_PCC Q3' 06 10" xfId="1513" xr:uid="{C446C5A9-8C07-4404-8333-40BB64418E34}"/>
    <cellStyle name="_PCC Q3' 06 11" xfId="1520" xr:uid="{D5D37227-7CB2-4DD0-9DAB-7182CEA76DC0}"/>
    <cellStyle name="_PCC Q3' 06 12" xfId="1522" xr:uid="{887EB9F0-7A67-49CD-A958-EE3E62CD1C84}"/>
    <cellStyle name="_PCC Q3' 06 13" xfId="698" xr:uid="{AA269A04-6217-4102-B835-3BDD634FA6EA}"/>
    <cellStyle name="_PCC Q3' 06 14" xfId="1526" xr:uid="{0A43519A-5D7B-4265-B9F9-4DF5B3259275}"/>
    <cellStyle name="_PCC Q3' 06 15" xfId="1531" xr:uid="{17A3E6D0-45E1-4D21-8D75-DBDFD5C19E06}"/>
    <cellStyle name="_PCC Q3' 06 16" xfId="1533" xr:uid="{B3D33EC1-48F8-4C9E-BDC0-7416BA803455}"/>
    <cellStyle name="_PCC Q3' 06 2" xfId="1229" xr:uid="{47CC812B-2ECF-4DAC-9993-542AE3906BDF}"/>
    <cellStyle name="_PCC Q3' 06 3" xfId="1539" xr:uid="{22F73B52-EF16-4A0C-9F8D-333CBF2238CA}"/>
    <cellStyle name="_PCC Q3' 06 4" xfId="1222" xr:uid="{B7B69579-D8D2-4CBC-A292-07E24A43A42E}"/>
    <cellStyle name="_PCC Q3' 06 5" xfId="645" xr:uid="{DD326DFA-A699-4ADE-9F36-191A2FB1BDA2}"/>
    <cellStyle name="_PCC Q3' 06 6" xfId="1541" xr:uid="{046EDB75-290D-4AA8-8462-C7B05E2ADCA8}"/>
    <cellStyle name="_PCC Q3' 06 7" xfId="1545" xr:uid="{E02CF46E-BE67-4DB4-91FB-75F916FC138F}"/>
    <cellStyle name="_PCC Q3' 06 8" xfId="1548" xr:uid="{7DEEEA62-1813-4E9E-94B1-3D8D55F65105}"/>
    <cellStyle name="_PCC Q3' 06 9" xfId="1370" xr:uid="{25CBF93D-F4DB-4FB7-ABC0-2142801E9E68}"/>
    <cellStyle name="_PCC Q3' 06_Adjust_TAX_Q151" xfId="1444" xr:uid="{7AB56D71-8487-4CFC-A841-DBEEAB84A4FF}"/>
    <cellStyle name="_PCC Q3' 06_Global_Q1'08_Pow" xfId="514" xr:uid="{22B8A498-C883-491B-816A-3F9C0E6EAC02}"/>
    <cellStyle name="_PCC Q3' 06_Global_Q2'08_Pow" xfId="1554" xr:uid="{CFF1B493-8806-408C-B3AF-83A71802E1F7}"/>
    <cellStyle name="_PCC Q3' 06_Global_Q2'08_Pow 2" xfId="1563" xr:uid="{1E91B852-D82A-4DA8-9A28-5E043BAE1E84}"/>
    <cellStyle name="_PCC Q3' 06_เอกสารของนก" xfId="1569" xr:uid="{A3926291-3078-44E5-841B-0D4DFE485F7E}"/>
    <cellStyle name="_PCC Q3' 06_เอกสารของนก 2" xfId="748" xr:uid="{BB3F2488-85B6-463A-B433-473A9B603C76}"/>
    <cellStyle name="_PCC Top" xfId="999" xr:uid="{94014135-8143-415B-A29E-3E0695F13F0F}"/>
    <cellStyle name="_PCC Top 10" xfId="396" xr:uid="{725C44B9-CFDE-45D1-82C3-32D79C1A5300}"/>
    <cellStyle name="_PCC Top 11" xfId="1571" xr:uid="{151310C8-9EDD-407C-8D72-27FD442197E3}"/>
    <cellStyle name="_PCC Top 12" xfId="530" xr:uid="{ECE1BAA9-C992-4CCC-ABF8-2D4AFF9BDF21}"/>
    <cellStyle name="_PCC Top 13" xfId="1577" xr:uid="{11F146D0-DE6A-4888-9709-673E33184E2A}"/>
    <cellStyle name="_PCC Top 14" xfId="1578" xr:uid="{DFE14E7D-00B0-4164-BE03-034BF96C65D9}"/>
    <cellStyle name="_PCC Top 15" xfId="585" xr:uid="{4BF8A6DE-C8BA-495D-BF65-8567A0C26BBD}"/>
    <cellStyle name="_PCC Top 16" xfId="803" xr:uid="{873E815E-ACFE-444B-89C9-785A57F17DC7}"/>
    <cellStyle name="_PCC Top 2" xfId="1582" xr:uid="{5DE1CCBE-8E7B-4953-B5CB-3114B97A5CDA}"/>
    <cellStyle name="_PCC Top 3" xfId="1584" xr:uid="{480E741F-3934-4AB8-91F0-314B7675162F}"/>
    <cellStyle name="_PCC Top 4" xfId="1586" xr:uid="{9CDDE614-98EB-4809-97FA-629260B14AD8}"/>
    <cellStyle name="_PCC Top 5" xfId="1590" xr:uid="{9E5534B7-6211-4710-BB62-01F6D97A9A37}"/>
    <cellStyle name="_PCC Top 6" xfId="567" xr:uid="{D6AA0DB3-68A9-4D29-A270-1B1A490F7D4F}"/>
    <cellStyle name="_PCC Top 7" xfId="1591" xr:uid="{BD688CD2-86FC-41BD-BAB8-2A208D32773A}"/>
    <cellStyle name="_PCC Top 8" xfId="1594" xr:uid="{8ED3C038-371D-4508-A633-D2E24FE6C783}"/>
    <cellStyle name="_PCC Top 9" xfId="1600" xr:uid="{27DD9FF0-2BBD-4FBE-90C2-C6EEB0272F10}"/>
    <cellStyle name="_PCC Top_Adjust_TAX_Q151" xfId="1544" xr:uid="{BC08CEDC-1345-491A-87ED-CF51844EEC78}"/>
    <cellStyle name="_PCC Top_Global_Q1'08_Pow" xfId="1003" xr:uid="{B66F2B85-945A-4A38-B710-3339F1966E04}"/>
    <cellStyle name="_PCC Top_Global_Q2'08_Pow" xfId="1313" xr:uid="{748FD232-B1D6-4689-B7C6-19D3FB2E8274}"/>
    <cellStyle name="_PCC Top_Global_Q2'08_Pow 2" xfId="1323" xr:uid="{59DADECE-7B72-49B4-B8C2-AF5444FF56AD}"/>
    <cellStyle name="_PCC Top_เอกสารของนก" xfId="1021" xr:uid="{A3CF8AA3-F2B5-43EA-BF76-EBF96AA8896B}"/>
    <cellStyle name="_PCC Top_เอกสารของนก 2" xfId="973" xr:uid="{5F32E335-5BC0-4C4A-BEEE-3E80D65A8413}"/>
    <cellStyle name="_PCC YE'06" xfId="1576" xr:uid="{F9EAAB61-1289-489D-963B-1EA20E5ED437}"/>
    <cellStyle name="_PCC YE'06 10" xfId="132" xr:uid="{F85A0DC0-C5CC-4E55-BCE3-A00DE30F8FF8}"/>
    <cellStyle name="_PCC YE'06 11" xfId="1605" xr:uid="{4C10FFBC-3139-4C10-B69E-DF15E2D220C3}"/>
    <cellStyle name="_PCC YE'06 12" xfId="1610" xr:uid="{AEABC7E6-1E1B-4EDF-A312-A273926B875A}"/>
    <cellStyle name="_PCC YE'06 13" xfId="1018" xr:uid="{1BF9BAFC-3929-4A39-A55A-20D96AA5DBA4}"/>
    <cellStyle name="_PCC YE'06 14" xfId="471" xr:uid="{50D8ACB3-8E14-411B-970D-DEED562B37CB}"/>
    <cellStyle name="_PCC YE'06 15" xfId="1120" xr:uid="{52CEA698-4479-4052-98B4-27ADA03CCC73}"/>
    <cellStyle name="_PCC YE'06 16" xfId="1036" xr:uid="{F26119BE-868C-4A51-8B0E-966E0F2BF4AF}"/>
    <cellStyle name="_PCC YE'06 2" xfId="1078" xr:uid="{1B03B0F8-2CD8-43B9-9868-C6F467F046C2}"/>
    <cellStyle name="_PCC YE'06 3" xfId="1088" xr:uid="{DD6C80B9-938C-46FD-9D85-0774B7DD6293}"/>
    <cellStyle name="_PCC YE'06 4" xfId="372" xr:uid="{B9EC130E-59EE-4ED4-A334-286CD5210FDB}"/>
    <cellStyle name="_PCC YE'06 5" xfId="1099" xr:uid="{550966B7-E86A-4D97-952A-65E4E005401B}"/>
    <cellStyle name="_PCC YE'06 6" xfId="1420" xr:uid="{F638467D-D534-47F0-B71C-0640CE252255}"/>
    <cellStyle name="_PCC YE'06 7" xfId="1422" xr:uid="{2B0ABA88-7528-4B6F-BFDE-6B4D74CA3D0E}"/>
    <cellStyle name="_PCC YE'06 8" xfId="1424" xr:uid="{08F3EF44-4F77-4ED1-B664-DB79F0D9F4CC}"/>
    <cellStyle name="_PCC YE'06 9" xfId="487" xr:uid="{94E889D7-CB7D-4FA6-87C4-C52BF2B62650}"/>
    <cellStyle name="_PCC YE'06_Adjust_TAX_Q151" xfId="286" xr:uid="{B89D3B77-80BC-4CC1-92C1-FEE404E01D2D}"/>
    <cellStyle name="_PCC YE'06_Adjust_TAX_Q151 2" xfId="182" xr:uid="{170D93D3-588D-42BE-9A15-AF1B4C30F3B8}"/>
    <cellStyle name="_PCC YE'06_Global_Q1'08_Pow" xfId="1620" xr:uid="{D9C76034-EF4B-434C-A4BB-BC58FE58C739}"/>
    <cellStyle name="_PCC YE'06_Global_Q1'08_Pow 2" xfId="596" xr:uid="{7DD1A45A-4A8B-4C9D-B213-506239380BCC}"/>
    <cellStyle name="_PCC YE'06_Global_Q2'08_Pow" xfId="1404" xr:uid="{895C2E1F-DB77-4682-90E7-88F5CF7854BC}"/>
    <cellStyle name="_PCC YE'06_Global_Q2'08_Pow 2" xfId="1627" xr:uid="{CFD1B11D-8572-46C2-BD2F-3DF405BE0F1C}"/>
    <cellStyle name="_PCC YE'06_เอกสารของนก" xfId="1631" xr:uid="{4D8B7737-DC31-49A0-911F-7A1D1EEF1079}"/>
    <cellStyle name="_PCC YE'06_เอกสารของนก 2" xfId="1633" xr:uid="{BF513C7C-82AA-4CE4-AA9F-00732763E120}"/>
    <cellStyle name="_PCC-Boat" xfId="1635" xr:uid="{F37F20A3-54E3-40D9-A888-5E8B513E9232}"/>
    <cellStyle name="_PCC-Boat 10" xfId="579" xr:uid="{495F06F5-FCC8-4FFD-AFDC-7AD9D0EC2D52}"/>
    <cellStyle name="_PCC-Boat 11" xfId="1643" xr:uid="{AFDB240D-6432-40AE-BC70-3BC6AA8C732D}"/>
    <cellStyle name="_PCC-Boat 12" xfId="1644" xr:uid="{D174ABCA-4B17-4773-8765-8BA7C90B2267}"/>
    <cellStyle name="_PCC-Boat 13" xfId="1648" xr:uid="{6FB33384-22FE-4952-BA88-F8BD12C07D80}"/>
    <cellStyle name="_PCC-Boat 14" xfId="398" xr:uid="{269FD2C8-344A-4BA6-B925-9ADA8E077C5A}"/>
    <cellStyle name="_PCC-Boat 15" xfId="1570" xr:uid="{FC4474EB-B369-4B68-ADCE-5F342DD493BD}"/>
    <cellStyle name="_PCC-Boat 16" xfId="529" xr:uid="{067C753F-A0A5-4A2F-86D3-1B40D0CE2C51}"/>
    <cellStyle name="_PCC-Boat 2" xfId="1297" xr:uid="{6F5C6B25-8CA3-4544-9977-8D05D812CD91}"/>
    <cellStyle name="_PCC-Boat 3" xfId="1306" xr:uid="{60697285-50FF-48C9-BEFE-3D42F914E2A8}"/>
    <cellStyle name="_PCC-Boat 4" xfId="1310" xr:uid="{566B527C-63CB-4A7B-BDC6-5FD2FABF41D7}"/>
    <cellStyle name="_PCC-Boat 5" xfId="37" xr:uid="{7947E772-6D9C-4E22-AD1B-762E47873406}"/>
    <cellStyle name="_PCC-Boat 6" xfId="58" xr:uid="{DA553B42-FDEA-4417-93F1-85D30D8321DA}"/>
    <cellStyle name="_PCC-Boat 7" xfId="1650" xr:uid="{FB1430D0-4D94-4131-8A1B-37A20D212E10}"/>
    <cellStyle name="_PCC-Boat 8" xfId="1652" xr:uid="{68B1571D-73EE-4EDC-AE4C-7FA8594D88BF}"/>
    <cellStyle name="_PCC-Boat 9" xfId="1192" xr:uid="{DF6D06BF-75AC-40AF-81E4-6F9F3841E03A}"/>
    <cellStyle name="_PCC-Boat_Adjust_TAX_Q151" xfId="1653" xr:uid="{26DD7A33-6C0D-4768-BA2A-318303D23CA8}"/>
    <cellStyle name="_PCC-Boat_Global_Q1'08_Pow" xfId="1340" xr:uid="{713D8640-8909-4B59-9A28-DB02DF9447C2}"/>
    <cellStyle name="_PCC-Boat_Global_Q2'08_Pow" xfId="1657" xr:uid="{AEC938B0-E9E7-49DC-A836-D2C00576D320}"/>
    <cellStyle name="_PCC-Boat_Global_Q2'08_Pow 2" xfId="1640" xr:uid="{2B4E2CCE-9CEA-411A-B831-A09275F86D8E}"/>
    <cellStyle name="_PCC-Boat_เอกสารของนก" xfId="1284" xr:uid="{298F3292-0C32-4404-8EE5-23150FE68930}"/>
    <cellStyle name="_PCC-Boat_เอกสารของนก 2" xfId="1658" xr:uid="{97AFD9EC-EBFC-4A1F-BAF3-108915489EE4}"/>
    <cellStyle name="_x0007__SiamRath_WP2007_final" xfId="1114" xr:uid="{137FE7FB-CBBE-49A3-B88C-C36426D7124F}"/>
    <cellStyle name="_x0007__SiamRath_WP2007_final 2" xfId="7332" xr:uid="{39DB7961-7C07-429B-943A-C9B5E11A2867}"/>
    <cellStyle name="_SSC_YE'05_Jin" xfId="1339" xr:uid="{84127C07-30FB-4636-9564-163F92E3CF8B}"/>
    <cellStyle name="_SSC_YE'05_Jin 10" xfId="1456" xr:uid="{97059131-BF13-4785-8920-33D96CD2830C}"/>
    <cellStyle name="_SSC_YE'05_Jin 11" xfId="363" xr:uid="{FEA51447-DB12-48CB-99B5-8C766A2DC5B6}"/>
    <cellStyle name="_SSC_YE'05_Jin 12" xfId="812" xr:uid="{BAA129C0-82A9-48AB-BC71-7B9EF0B21660}"/>
    <cellStyle name="_SSC_YE'05_Jin 13" xfId="1664" xr:uid="{DA4ADECF-AE87-4174-B594-7ADE6E93D4E6}"/>
    <cellStyle name="_SSC_YE'05_Jin 14" xfId="1666" xr:uid="{9B2FDE79-BEBD-46B3-BF9F-D1E9A9261163}"/>
    <cellStyle name="_SSC_YE'05_Jin 15" xfId="590" xr:uid="{95C09AE6-D9C1-4A77-AF3B-1ACF4EE2A400}"/>
    <cellStyle name="_SSC_YE'05_Jin 16" xfId="1674" xr:uid="{46C3BC41-0172-4A88-8CBA-A0C7A95404A0}"/>
    <cellStyle name="_SSC_YE'05_Jin 2" xfId="149" xr:uid="{9C87148A-90ED-44B9-B2A2-46A8606E5309}"/>
    <cellStyle name="_SSC_YE'05_Jin 3" xfId="1675" xr:uid="{0181079B-E579-4371-9AF4-45DAE026D267}"/>
    <cellStyle name="_SSC_YE'05_Jin 4" xfId="404" xr:uid="{EB060AF0-3960-4F6A-AD6B-235075BD65F4}"/>
    <cellStyle name="_SSC_YE'05_Jin 5" xfId="869" xr:uid="{9C0F2FE2-070E-4BD8-A998-582FF6189EB4}"/>
    <cellStyle name="_SSC_YE'05_Jin 6" xfId="1677" xr:uid="{71C4162C-5627-4723-AED1-36DF4EB45184}"/>
    <cellStyle name="_SSC_YE'05_Jin 7" xfId="1680" xr:uid="{C86C9024-11B6-43DC-B7B1-E698D40A70EA}"/>
    <cellStyle name="_SSC_YE'05_Jin 8" xfId="1681" xr:uid="{98B6D368-DB94-4D7B-9B4B-D1CAF41C7C5C}"/>
    <cellStyle name="_SSC_YE'05_Jin 9" xfId="1556" xr:uid="{955EB767-4338-463A-B049-87560CAE43FF}"/>
    <cellStyle name="_SSC_YE'05_Jin_Adjust_TAX_Q151" xfId="440" xr:uid="{9974EA9D-9C08-4F9B-B1C2-892E167A21EA}"/>
    <cellStyle name="_SSC_YE'05_Jin_Adjust_TAX_Q151 2" xfId="1280" xr:uid="{2473B558-6A52-4863-B824-79549B274F7A}"/>
    <cellStyle name="_SSC_YE'05_Jin_Global_Q1'08_Pow" xfId="1682" xr:uid="{22E059F0-7B6B-44F4-B188-1BCEA93BEB11}"/>
    <cellStyle name="_SSC_YE'05_Jin_Global_Q1'08_Pow 2" xfId="1688" xr:uid="{EFBC1843-1ADA-4B2D-B386-DE4EEC3E76CA}"/>
    <cellStyle name="_SSC_YE'05_Jin_Global_Q2'08_Pow" xfId="1689" xr:uid="{96791E52-6B54-4B3C-83CB-E5B8766E1D94}"/>
    <cellStyle name="_SSC_YE'05_Jin_Global_Q2'08_Pow 2" xfId="1179" xr:uid="{27E4F761-3231-432E-BC00-E2F5245A3153}"/>
    <cellStyle name="_SSC_YE'05_Jin_เอกสารของนก" xfId="992" xr:uid="{F5C4CFAF-CEA9-4347-81D4-F1B153F95C5C}"/>
    <cellStyle name="_SSC_YE'05_Jin_เอกสารของนก 2" xfId="774" xr:uid="{C519DEBE-D2EC-450B-A8DD-317E04510C0B}"/>
    <cellStyle name="_Top PCC 2006 - Equity" xfId="1693" xr:uid="{BF8398B7-38E0-4390-99FE-5DFB0854E9AD}"/>
    <cellStyle name="_Top PCC 2006 - Equity 10" xfId="1699" xr:uid="{5939495A-F780-4E98-8504-61B51A7E1420}"/>
    <cellStyle name="_Top PCC 2006 - Equity 11" xfId="1705" xr:uid="{0749143E-FBB8-4B07-A6AF-2EDA4F93F7D5}"/>
    <cellStyle name="_Top PCC 2006 - Equity 12" xfId="614" xr:uid="{81CB5B17-81C6-4937-9156-6D29839C38D5}"/>
    <cellStyle name="_Top PCC 2006 - Equity 13" xfId="1711" xr:uid="{5820F2D1-3994-491E-A261-4CEACD473B02}"/>
    <cellStyle name="_Top PCC 2006 - Equity 14" xfId="1713" xr:uid="{58B8E6B2-FC4C-4F2D-9E80-3FC0EC6E3563}"/>
    <cellStyle name="_Top PCC 2006 - Equity 15" xfId="1684" xr:uid="{02FDC180-680B-401A-9311-BAC96B91AAB4}"/>
    <cellStyle name="_Top PCC 2006 - Equity 16" xfId="1377" xr:uid="{1A34DC2D-A173-4244-BE05-4CEBCA1556E4}"/>
    <cellStyle name="_Top PCC 2006 - Equity 2" xfId="1720" xr:uid="{F92D4B2C-8628-49B0-BD27-F01FDD963322}"/>
    <cellStyle name="_Top PCC 2006 - Equity 3" xfId="730" xr:uid="{FE9D389D-5B42-40BE-8FEB-6478591B148B}"/>
    <cellStyle name="_Top PCC 2006 - Equity 4" xfId="744" xr:uid="{2F06B229-3554-450D-9234-7E59E55F8CE4}"/>
    <cellStyle name="_Top PCC 2006 - Equity 5" xfId="389" xr:uid="{2D9D3770-D29E-49AB-A7F7-1C6B29793651}"/>
    <cellStyle name="_Top PCC 2006 - Equity 6" xfId="747" xr:uid="{50FF27FB-B304-42DB-A586-C28903137BAB}"/>
    <cellStyle name="_Top PCC 2006 - Equity 7" xfId="23" xr:uid="{7554F094-3C28-43D1-8501-CC589416F7EA}"/>
    <cellStyle name="_Top PCC 2006 - Equity 8" xfId="755" xr:uid="{E0D86EAA-1331-4814-82D6-9A699A102AE1}"/>
    <cellStyle name="_Top PCC 2006 - Equity 9" xfId="460" xr:uid="{E6A7084E-CE77-437A-B0FA-96FA05F55A4B}"/>
    <cellStyle name="_Top PCC 2006 - Equity_Adjust_TAX_Q151" xfId="890" xr:uid="{74D95A78-55B4-4946-BCDC-3D3907B02C70}"/>
    <cellStyle name="_Top PCC 2006 - Equity_Global_Q1'08_Pow" xfId="1678" xr:uid="{7D49CBF1-3F74-45BD-A791-6309F47853A1}"/>
    <cellStyle name="_Top PCC 2006 - Equity_Global_Q2'08_Pow" xfId="1363" xr:uid="{DEB8E013-E33C-4AD1-AF93-BBADE54CEF4A}"/>
    <cellStyle name="_Top PCC 2006 - Equity_Global_Q2'08_Pow 2" xfId="1733" xr:uid="{C8385030-73DA-49FB-B929-0CC44400BF90}"/>
    <cellStyle name="_Top PCC 2006 - Equity_เอกสารของนก" xfId="1734" xr:uid="{A370CA23-DB50-415A-8AFB-25A0EA6CAD66}"/>
    <cellStyle name="_Top PCC 2006 - Equity_เอกสารของนก 2" xfId="123" xr:uid="{2057D9A2-30AF-45FF-99AA-1D28DF9DBA17}"/>
    <cellStyle name="_x0007__Top_UN_Q108" xfId="1739" xr:uid="{0304BE78-2A80-4B78-818D-28AD1C237987}"/>
    <cellStyle name="_TST Q3' 06" xfId="1741" xr:uid="{820A3759-1B9C-4254-BC3C-BE1CA3B378AB}"/>
    <cellStyle name="_TST Q3' 06 10" xfId="1745" xr:uid="{535CF96F-F865-444D-9994-A464DEE9AEA1}"/>
    <cellStyle name="_TST Q3' 06 11" xfId="617" xr:uid="{3BCFBB97-0483-4D12-A693-95C0D6FDE119}"/>
    <cellStyle name="_TST Q3' 06 12" xfId="1748" xr:uid="{095AF30C-843A-4F17-9F2C-D58D41551293}"/>
    <cellStyle name="_TST Q3' 06 13" xfId="1749" xr:uid="{C270EAB6-3858-481B-B364-B314EFFC0CD9}"/>
    <cellStyle name="_TST Q3' 06 14" xfId="1750" xr:uid="{69E8D5A5-CC48-413B-AB13-F441DEF13677}"/>
    <cellStyle name="_TST Q3' 06 15" xfId="1752" xr:uid="{30931F3C-BB82-40D9-8A49-3DB1204C7FBE}"/>
    <cellStyle name="_TST Q3' 06 16" xfId="1755" xr:uid="{A462CAA8-9EEB-4F8C-A69D-A24DDA2A4B22}"/>
    <cellStyle name="_TST Q3' 06 2" xfId="1759" xr:uid="{3D184F9F-27D4-4C4F-9199-F59DA18772DB}"/>
    <cellStyle name="_TST Q3' 06 3" xfId="271" xr:uid="{C730F296-C411-4277-8955-2DBEEF0FEB3E}"/>
    <cellStyle name="_TST Q3' 06 4" xfId="276" xr:uid="{2AF24E82-C1C2-4E43-944D-E1B321FA7B5E}"/>
    <cellStyle name="_TST Q3' 06 5" xfId="284" xr:uid="{A9CA6EDF-9CBC-48AA-9645-9766B5312AB2}"/>
    <cellStyle name="_TST Q3' 06 6" xfId="298" xr:uid="{FCA5A3B9-9317-477E-A57C-BF761DE755CD}"/>
    <cellStyle name="_TST Q3' 06 7" xfId="304" xr:uid="{768B2D75-9007-4292-83D6-69AD35CA0B34}"/>
    <cellStyle name="_TST Q3' 06 8" xfId="165" xr:uid="{B761B6CC-14DA-498B-B614-6D2776027380}"/>
    <cellStyle name="_TST Q3' 06 9" xfId="322" xr:uid="{99E871D2-CA8B-48F8-BEB5-713027213D0C}"/>
    <cellStyle name="_TST Q3' 06_Adjust_TAX_Q151" xfId="1762" xr:uid="{700B3D98-BA00-4E11-9DBB-4F624894275A}"/>
    <cellStyle name="_TST Q3' 06_Adjust_TAX_Q151 2" xfId="741" xr:uid="{571DE3C5-AE15-4A96-882D-C79CAC1B4ACE}"/>
    <cellStyle name="_TST Q3' 06_Global_Q1'08_Pow" xfId="1764" xr:uid="{8EDE2F8F-17B9-4A1C-B879-D060D4A80E7E}"/>
    <cellStyle name="_TST Q3' 06_Global_Q1'08_Pow 2" xfId="1766" xr:uid="{906160C8-828D-4D57-9BC0-401385F85DA6}"/>
    <cellStyle name="_TST Q3' 06_Global_Q2'08_Pow" xfId="507" xr:uid="{9037DAE2-7F96-431C-BEDF-B88FDF9F1A2B}"/>
    <cellStyle name="_TST Q3' 06_Global_Q2'08_Pow 2" xfId="1770" xr:uid="{AC96BF7A-C8B8-462B-8820-DDC335764F31}"/>
    <cellStyle name="_TST Q3' 06_เอกสารของนก" xfId="1776" xr:uid="{B8D56DB2-FB46-43F1-B7EB-A95B0ED142CD}"/>
    <cellStyle name="_TST Q3' 06_เอกสารของนก 2" xfId="1430" xr:uid="{D3193E31-2FC6-4D5D-BF3D-1774DF03CA2F}"/>
    <cellStyle name="_x0007__U-Note-Present" xfId="964" xr:uid="{2F9C39EA-8423-4091-ABF9-2488C029A248}"/>
    <cellStyle name="_x0007__WP_Siam Rath 2006" xfId="1777" xr:uid="{A45699E9-A8FC-486F-A2DA-2E058458F0DE}"/>
    <cellStyle name="’??? [0.00]_TMCA Spreadsheet(body)" xfId="105" xr:uid="{EBD54A4A-A0B7-4022-8AE3-0FC1F540134F}"/>
    <cellStyle name="’???_TMCA Spreadsheet(body)" xfId="1781" xr:uid="{497AFD47-4A29-48E2-AB0E-8ECDECA9831B}"/>
    <cellStyle name="•W?_TMCA Spreadsheet(body)" xfId="57" xr:uid="{6AE0A588-30F4-4811-B9D4-6A061DA3F20B}"/>
    <cellStyle name="2)" xfId="239" xr:uid="{D7D9B563-E2AE-4D63-AE63-E0131B280599}"/>
    <cellStyle name="2) 10" xfId="1332" xr:uid="{0F7E0FE5-B4E1-4084-B724-2D7E2968F315}"/>
    <cellStyle name="2) 11" xfId="1782" xr:uid="{61309E3F-3507-4532-9E3D-FA9419929206}"/>
    <cellStyle name="2) 12" xfId="877" xr:uid="{5C54B3DA-7275-403C-95E7-1C7146F20DD8}"/>
    <cellStyle name="2) 13" xfId="1272" xr:uid="{728935A9-8655-4E34-BDA2-7AAC1A9F52D9}"/>
    <cellStyle name="2) 14" xfId="1276" xr:uid="{16C6A678-EE92-4632-8873-151BDEBE10D3}"/>
    <cellStyle name="2) 15" xfId="1290" xr:uid="{CA1B4DC9-382D-4D49-A984-451C58BC1112}"/>
    <cellStyle name="2) 16" xfId="1300" xr:uid="{660911A0-754A-4043-A694-AADDC3B1179C}"/>
    <cellStyle name="2) 2" xfId="1536" xr:uid="{12616869-3DC8-4F7D-B36F-29D5EE4C10AE}"/>
    <cellStyle name="2) 3" xfId="1786" xr:uid="{D0672995-D6EC-4C57-8059-5308B92837A0}"/>
    <cellStyle name="2) 4" xfId="953" xr:uid="{97760F6D-3B77-47DF-A286-98111BF1DFDD}"/>
    <cellStyle name="2) 5" xfId="1788" xr:uid="{31C40DD6-CBE9-42FF-AA74-43DE13CE920D}"/>
    <cellStyle name="2) 6" xfId="1790" xr:uid="{CEDA2303-C69A-4CF1-BE17-5654F63F8129}"/>
    <cellStyle name="2) 7" xfId="1794" xr:uid="{655C526A-B44F-4CA4-ACFD-D04923B3140F}"/>
    <cellStyle name="2) 8" xfId="1798" xr:uid="{8E55FCED-6188-423B-AA3F-DB2DF30B9E12}"/>
    <cellStyle name="2) 9" xfId="685" xr:uid="{72F56D6D-7EFB-42C4-80FB-5EA495C0AD76}"/>
    <cellStyle name="2)?_x0015_Comma_QTR94_95_97ศธบ๑??_x001f_Comma_QTR94_" xfId="1803" xr:uid="{EE107934-E253-4233-B039-04C2332E6F96}"/>
    <cellStyle name="20% - Accent1 10 2" xfId="350" xr:uid="{1678DA39-1204-4FC1-B6A9-A3C6DAD1717C}"/>
    <cellStyle name="20% - Accent1 10 2 2" xfId="7233" xr:uid="{0B7F76EE-DF40-42E7-8716-7F9FAE15FE0A}"/>
    <cellStyle name="20% - Accent1 10 2 2 2" xfId="8224" xr:uid="{6F64200B-5E0F-475A-BF03-7867A7A1F9BF}"/>
    <cellStyle name="20% - Accent1 10 2 2 3" xfId="14242" xr:uid="{BF76118D-2AC9-48AF-AE55-41465F24E3F0}"/>
    <cellStyle name="20% - Accent1 10 2 3" xfId="8236" xr:uid="{71ED7089-CD4E-48AC-A298-D3C88B95C007}"/>
    <cellStyle name="20% - Accent1 10 2 4" xfId="8240" xr:uid="{D9C802BE-DFAA-405E-9EBE-FD9433275BC1}"/>
    <cellStyle name="20% - Accent1 10 2 5" xfId="8203" xr:uid="{11C1B184-B8F7-46A1-AEB5-E68B8847CF94}"/>
    <cellStyle name="20% - Accent1 10 2 6" xfId="8276" xr:uid="{25830A2B-5195-4D56-BE80-B9DEAE8BD5A7}"/>
    <cellStyle name="20% - Accent1 10 2 7" xfId="12924" xr:uid="{0A5E1BBA-CA10-4A49-8D60-93559FB238FC}"/>
    <cellStyle name="20% - Accent1 11 2" xfId="1093" xr:uid="{EF9E64A3-FE54-4B68-8073-787559A13D1C}"/>
    <cellStyle name="20% - Accent1 11 2 2" xfId="7328" xr:uid="{F4C823DE-AE0D-40DC-A14E-407ED2E260E4}"/>
    <cellStyle name="20% - Accent1 11 2 2 2" xfId="8985" xr:uid="{87830B51-CE77-4BB3-8A7A-FEDC479B43AF}"/>
    <cellStyle name="20% - Accent1 11 2 2 3" xfId="9675" xr:uid="{35BC8E02-627B-4EDE-9937-E08E3A8A29D5}"/>
    <cellStyle name="20% - Accent1 11 2 3" xfId="8621" xr:uid="{2AD51029-C180-42BC-9DAA-91ED7A24F0EA}"/>
    <cellStyle name="20% - Accent1 11 2 4" xfId="8076" xr:uid="{9C78FA25-18BE-454E-9749-C9B4017B760F}"/>
    <cellStyle name="20% - Accent1 11 2 5" xfId="9140" xr:uid="{BC5B7E26-9196-4DCC-8813-8A41C8BB13D4}"/>
    <cellStyle name="20% - Accent1 11 2 6" xfId="8892" xr:uid="{2FDE0047-BA70-40BF-B3BB-99795CADAD31}"/>
    <cellStyle name="20% - Accent1 11 2 7" xfId="11484" xr:uid="{DF9AF470-84CB-4056-BE88-2BED2CCC5AE0}"/>
    <cellStyle name="20% - Accent1 12 2" xfId="1805" xr:uid="{55745225-AC52-4F02-88EB-B55754C14348}"/>
    <cellStyle name="20% - Accent1 12 2 2" xfId="7431" xr:uid="{506B64B0-9328-4B8D-B99C-69B78F181256}"/>
    <cellStyle name="20% - Accent1 12 2 2 2" xfId="9421" xr:uid="{D19BD627-1556-4EDD-AE17-1D3B612DD783}"/>
    <cellStyle name="20% - Accent1 12 2 2 3" xfId="14464" xr:uid="{5B1836EE-5FCA-4617-B9B2-ECA6A9A1EB69}"/>
    <cellStyle name="20% - Accent1 12 2 3" xfId="9424" xr:uid="{579820DE-79F8-4537-9F7F-0CD723296812}"/>
    <cellStyle name="20% - Accent1 12 2 4" xfId="8585" xr:uid="{03075AE1-3927-4D9B-93CC-BE6302BE9F04}"/>
    <cellStyle name="20% - Accent1 12 2 5" xfId="9429" xr:uid="{549A533A-0F9D-4B3E-8B18-AD40B7B08714}"/>
    <cellStyle name="20% - Accent1 12 2 6" xfId="9418" xr:uid="{235BBB4C-3146-471C-9823-AD02DD977ACB}"/>
    <cellStyle name="20% - Accent1 12 2 7" xfId="14484" xr:uid="{837BBFF0-39AC-4D84-9414-A22C2F108E02}"/>
    <cellStyle name="20% - Accent1 13 2" xfId="1343" xr:uid="{B4A162DC-8697-4F0C-A956-3F6F006D6785}"/>
    <cellStyle name="20% - Accent1 13 2 2" xfId="7373" xr:uid="{93101179-6FB7-4B14-A766-5CBB3A2D5C60}"/>
    <cellStyle name="20% - Accent1 13 2 2 2" xfId="8113" xr:uid="{C70AD450-DBFA-493C-8568-64E221D4E8A0}"/>
    <cellStyle name="20% - Accent1 13 2 2 3" xfId="16213" xr:uid="{E9DD2236-1BFD-481B-BD37-261BA993E55C}"/>
    <cellStyle name="20% - Accent1 13 2 3" xfId="9332" xr:uid="{FFA190D8-2592-43A9-893D-6DC690E95E96}"/>
    <cellStyle name="20% - Accent1 13 2 4" xfId="9333" xr:uid="{34F544B5-22D2-4EAC-A790-91881279B241}"/>
    <cellStyle name="20% - Accent1 13 2 5" xfId="8744" xr:uid="{F94354F3-28D9-455A-B06C-8F7A92879477}"/>
    <cellStyle name="20% - Accent1 13 2 6" xfId="8438" xr:uid="{A5C871C3-DDC3-47E5-9C9E-14E4CFE30EE1}"/>
    <cellStyle name="20% - Accent1 13 2 7" xfId="14793" xr:uid="{E8C0EDF4-378D-44F5-BBFA-F1F05FCB4D99}"/>
    <cellStyle name="20% - Accent1 14 2" xfId="1152" xr:uid="{8C07F88A-DEC4-45B3-BD8B-BAF92BE8C36B}"/>
    <cellStyle name="20% - Accent1 14 2 2" xfId="7340" xr:uid="{24A1FB8C-1631-4E2D-913A-54877CD5811E}"/>
    <cellStyle name="20% - Accent1 14 2 2 2" xfId="9436" xr:uid="{7BE78C32-918F-499D-9960-3F99179C30C2}"/>
    <cellStyle name="20% - Accent1 14 2 2 3" xfId="12725" xr:uid="{9D7F44D6-A438-437D-B801-9191A23D70B3}"/>
    <cellStyle name="20% - Accent1 14 2 3" xfId="9438" xr:uid="{E31E8B47-D8A6-437F-A309-F60ED179C9C4}"/>
    <cellStyle name="20% - Accent1 14 2 4" xfId="9291" xr:uid="{F67F397F-341A-4D01-8819-7FCC53D57FE8}"/>
    <cellStyle name="20% - Accent1 14 2 5" xfId="8126" xr:uid="{4B87BBF3-FD52-4A61-910C-9860D86AB1BE}"/>
    <cellStyle name="20% - Accent1 14 2 6" xfId="8928" xr:uid="{8CA37083-BBE0-48D9-866E-2CF705D4A9F9}"/>
    <cellStyle name="20% - Accent1 14 2 7" xfId="15359" xr:uid="{4BE57340-F001-4597-A7DE-CE6208786545}"/>
    <cellStyle name="20% - Accent1 15 2" xfId="1615" xr:uid="{32291560-B05A-46AC-BD5E-74BE9DD3C872}"/>
    <cellStyle name="20% - Accent1 15 2 2" xfId="7412" xr:uid="{D442D405-3E80-482A-8F21-F04C4BE6306D}"/>
    <cellStyle name="20% - Accent1 15 2 2 2" xfId="8871" xr:uid="{4EE23B77-55F5-4BD8-875E-CBE3AE4FAD26}"/>
    <cellStyle name="20% - Accent1 15 2 2 3" xfId="15457" xr:uid="{551B3995-4015-4564-8346-E249FEDB7944}"/>
    <cellStyle name="20% - Accent1 15 2 3" xfId="8881" xr:uid="{20808337-B289-455A-B488-FC4FC597CAC9}"/>
    <cellStyle name="20% - Accent1 15 2 4" xfId="8891" xr:uid="{01001815-9454-407F-BBD6-B6C2332777D7}"/>
    <cellStyle name="20% - Accent1 15 2 5" xfId="8302" xr:uid="{BAFFA06E-5292-42F1-9738-A1121D3520E3}"/>
    <cellStyle name="20% - Accent1 15 2 6" xfId="9286" xr:uid="{6E3A687E-3CB2-44E2-8A32-2F8F10A539DB}"/>
    <cellStyle name="20% - Accent1 15 2 7" xfId="11840" xr:uid="{CD83086E-D1ED-4E02-A2AC-62109168CDDC}"/>
    <cellStyle name="20% - Accent1 16 2" xfId="1271" xr:uid="{D389C7C7-38F4-4677-AD16-36E80DC93D05}"/>
    <cellStyle name="20% - Accent1 16 2 2" xfId="7359" xr:uid="{7BA9A75B-5320-4085-8784-0E6EAF8C17CC}"/>
    <cellStyle name="20% - Accent1 16 2 2 2" xfId="9439" xr:uid="{DDDF93B4-CD7E-419A-874D-7310AA3ABC76}"/>
    <cellStyle name="20% - Accent1 16 2 2 3" xfId="14459" xr:uid="{084052B1-2F9E-4F45-BDE8-841427FF3515}"/>
    <cellStyle name="20% - Accent1 16 2 3" xfId="9442" xr:uid="{A36A6E7D-464F-4C2A-87F1-1E3C912FFF0E}"/>
    <cellStyle name="20% - Accent1 16 2 4" xfId="9444" xr:uid="{E4EB4E31-8C82-46C0-A35C-29520C866AA4}"/>
    <cellStyle name="20% - Accent1 16 2 5" xfId="9446" xr:uid="{C755C1F7-62E0-4940-A68E-4C4E803F6496}"/>
    <cellStyle name="20% - Accent1 16 2 6" xfId="9008" xr:uid="{0B303527-163B-4105-8A65-4D5309976F1C}"/>
    <cellStyle name="20% - Accent1 16 2 7" xfId="13305" xr:uid="{E67FCF49-871B-4B95-8754-4B78B6DF0290}"/>
    <cellStyle name="20% - Accent1 17 2" xfId="1811" xr:uid="{837C8C8C-A4F6-42F0-B240-C13D39C2598E}"/>
    <cellStyle name="20% - Accent1 17 2 2" xfId="7433" xr:uid="{4479CFA2-789D-464B-A263-BA16066A5FDE}"/>
    <cellStyle name="20% - Accent1 17 2 2 2" xfId="8139" xr:uid="{80FF3972-E816-4A62-89E8-88C949A146DC}"/>
    <cellStyle name="20% - Accent1 17 2 2 3" xfId="13404" xr:uid="{78539327-6355-4B2C-92F7-F3EDCFBBC288}"/>
    <cellStyle name="20% - Accent1 17 2 3" xfId="8149" xr:uid="{298128CC-583F-4B7B-89EF-240F929B5A51}"/>
    <cellStyle name="20% - Accent1 17 2 4" xfId="8102" xr:uid="{3C99891E-C3DF-40E3-8C32-5FDEE3428F90}"/>
    <cellStyle name="20% - Accent1 17 2 5" xfId="8054" xr:uid="{4AF2300E-FCDD-42B8-88CA-45DF0C27EBAD}"/>
    <cellStyle name="20% - Accent1 17 2 6" xfId="9451" xr:uid="{583CD62E-F013-4AA9-A856-A937104A0129}"/>
    <cellStyle name="20% - Accent1 17 2 7" xfId="8238" xr:uid="{C973E39F-5EEF-4B42-AEAF-19F8EB735AD0}"/>
    <cellStyle name="20% - Accent1 2" xfId="1813" xr:uid="{7CDD25C2-EB7C-40E2-84DB-23BBB0618E1D}"/>
    <cellStyle name="20% - Accent1 2 10" xfId="1816" xr:uid="{226D50EE-7A91-49DD-A2CD-0B39E8F4B899}"/>
    <cellStyle name="20% - Accent1 2 11" xfId="1819" xr:uid="{053067BA-0E84-425B-843C-5E6DEA6DDD3E}"/>
    <cellStyle name="20% - Accent1 2 12" xfId="1820" xr:uid="{F6655BCC-4D7D-43FE-A10F-F02C9104E444}"/>
    <cellStyle name="20% - Accent1 2 13" xfId="1821" xr:uid="{47A0F483-DE25-40BE-AF01-A4B3C6868FB2}"/>
    <cellStyle name="20% - Accent1 2 14" xfId="1824" xr:uid="{093EE366-0179-499F-81F8-EFAFB7134EAE}"/>
    <cellStyle name="20% - Accent1 2 15" xfId="1773" xr:uid="{F61107D1-9998-411F-A2E8-B511E4CB8B94}"/>
    <cellStyle name="20% - Accent1 2 16" xfId="1826" xr:uid="{317854A1-41E0-45F7-9A00-EACF87C42AD9}"/>
    <cellStyle name="20% - Accent1 2 17" xfId="1827" xr:uid="{914E3096-6E77-4859-A533-809832847D89}"/>
    <cellStyle name="20% - Accent1 2 17 2" xfId="7436" xr:uid="{FE42A0A6-BAA0-4376-AED8-4D06B35F76DD}"/>
    <cellStyle name="20% - Accent1 2 17 2 2" xfId="8660" xr:uid="{3885FABD-1851-411E-8149-032D1EE3366B}"/>
    <cellStyle name="20% - Accent1 2 17 2 3" xfId="10729" xr:uid="{2EDAB469-BC24-4148-9CB2-D9C711CB3BEA}"/>
    <cellStyle name="20% - Accent1 2 17 3" xfId="8663" xr:uid="{B8982A4D-5095-4998-BE69-5BE51F5FA359}"/>
    <cellStyle name="20% - Accent1 2 17 4" xfId="8665" xr:uid="{9BD4BB9F-AC52-41B3-8A75-C795E9157D2A}"/>
    <cellStyle name="20% - Accent1 2 17 5" xfId="8669" xr:uid="{2C5F23E4-ACA4-480C-A5A1-05175CB60CAB}"/>
    <cellStyle name="20% - Accent1 2 17 6" xfId="9472" xr:uid="{C6B008B4-D068-4B0E-B81A-85C8288A4670}"/>
    <cellStyle name="20% - Accent1 2 17 7" xfId="14385" xr:uid="{56C117CC-700F-44EB-915F-167A2FF75824}"/>
    <cellStyle name="20% - Accent1 2 18" xfId="1828" xr:uid="{2F65D5FD-4E97-4491-A932-05B82111CB02}"/>
    <cellStyle name="20% - Accent1 2 19" xfId="885" xr:uid="{E8DF3B04-C3F8-4A95-BC40-5CF6B56FC583}"/>
    <cellStyle name="20% - Accent1 2 2" xfId="1832" xr:uid="{8069CD1A-B00F-4E45-A190-B0DC2BDC5B9F}"/>
    <cellStyle name="20% - Accent1 2 2 2" xfId="1836" xr:uid="{5727227C-B8CB-48D9-9DA8-768A5D6FB0E2}"/>
    <cellStyle name="20% - Accent1 2 2 3" xfId="1840" xr:uid="{0CC535DF-AFD7-4739-86E1-E63DEC0D21B3}"/>
    <cellStyle name="20% - Accent1 2 2 4" xfId="7437" xr:uid="{8DF0324D-37DE-47E5-BD67-7234FFE4A01B}"/>
    <cellStyle name="20% - Accent1 2 20" xfId="1774" xr:uid="{2A113640-ACDB-4597-9D70-0254CE4A66BB}"/>
    <cellStyle name="20% - Accent1 2 3" xfId="1845" xr:uid="{6C94905B-153D-4CCF-B70F-7A6F9B7EA32F}"/>
    <cellStyle name="20% - Accent1 2 4" xfId="1852" xr:uid="{096A023D-D74A-45CF-A992-41F2E55F8FA3}"/>
    <cellStyle name="20% - Accent1 2 5" xfId="1857" xr:uid="{1160EB63-F953-4243-8055-D9C4E7D51EC0}"/>
    <cellStyle name="20% - Accent1 2 6" xfId="672" xr:uid="{84FC43F2-1778-441F-8247-20BA04610CD8}"/>
    <cellStyle name="20% - Accent1 2 7" xfId="1863" xr:uid="{B5E2CA9D-048D-4EAE-9AFB-2BE0367F6657}"/>
    <cellStyle name="20% - Accent1 2 8" xfId="1756" xr:uid="{2567F0E3-0166-497D-9375-6746B865CB1F}"/>
    <cellStyle name="20% - Accent1 2 8 2" xfId="7427" xr:uid="{A3BB0AA5-0BAF-44C0-A34B-CDE32B744A16}"/>
    <cellStyle name="20% - Accent1 2 9" xfId="264" xr:uid="{9D477956-5524-456B-A23A-274946F47A09}"/>
    <cellStyle name="20% - Accent1 3" xfId="1247" xr:uid="{DD0B0784-AA2A-4320-995F-AC77A321EC7A}"/>
    <cellStyle name="20% - Accent1 3 2" xfId="1864" xr:uid="{C9464CF4-32D6-4DF6-BD5F-B13A59E41A3B}"/>
    <cellStyle name="20% - Accent1 4" xfId="1250" xr:uid="{995B0FB1-519A-409D-9264-02C7D10466F3}"/>
    <cellStyle name="20% - Accent1 4 2" xfId="1865" xr:uid="{2793E512-6FC4-44D4-8883-AB8CC52A85F3}"/>
    <cellStyle name="20% - Accent1 4 2 2" xfId="7442" xr:uid="{0B767D7A-FDF6-4112-B807-58D853123866}"/>
    <cellStyle name="20% - Accent1 4 2 2 2" xfId="9501" xr:uid="{04FF2A1E-1BE7-4040-945B-968D9A46045E}"/>
    <cellStyle name="20% - Accent1 4 2 2 3" xfId="8945" xr:uid="{40EC19CF-0F8E-459C-AB1F-37465EA5E81B}"/>
    <cellStyle name="20% - Accent1 4 2 3" xfId="8788" xr:uid="{C3D66A18-8955-4E57-B071-A23D6C9E3E60}"/>
    <cellStyle name="20% - Accent1 4 2 4" xfId="9503" xr:uid="{79AEE751-5908-4CCA-8505-13B81C02701F}"/>
    <cellStyle name="20% - Accent1 4 2 5" xfId="9506" xr:uid="{F4431B53-7540-40DF-AB3B-D005575480C3}"/>
    <cellStyle name="20% - Accent1 4 2 6" xfId="9499" xr:uid="{2A0B358D-7297-4E42-9B79-121983972B07}"/>
    <cellStyle name="20% - Accent1 4 2 7" xfId="8949" xr:uid="{5AA8C2AD-2AB1-4ACF-A578-BF16FEA0DCE5}"/>
    <cellStyle name="20% - Accent1 4 3" xfId="7352" xr:uid="{503AD3FF-CDA4-4C00-AB3F-0884B56A9347}"/>
    <cellStyle name="20% - Accent1 4 3 2" xfId="8293" xr:uid="{B0CB7304-7CA7-4642-B39F-9C9D0AF02DC1}"/>
    <cellStyle name="20% - Accent1 4 3 3" xfId="9508" xr:uid="{5838F056-C26C-4A3A-87E4-98083B080EBE}"/>
    <cellStyle name="20% - Accent1 4 3 4" xfId="9126" xr:uid="{9B9599D9-0873-49E1-8CDE-1EFB5DC34C12}"/>
    <cellStyle name="20% - Accent1 4 3 5" xfId="14734" xr:uid="{961EF394-BB10-442B-B8CC-104781E270A2}"/>
    <cellStyle name="20% - Accent1 4 4" xfId="8287" xr:uid="{BC8429E5-238A-440D-8C2E-9C3C89C450CF}"/>
    <cellStyle name="20% - Accent1 4 5" xfId="8702" xr:uid="{19C53EC3-0F78-40DA-9B09-7870CDBDE364}"/>
    <cellStyle name="20% - Accent1 4 6" xfId="9319" xr:uid="{742AB3B6-2D32-4550-A3F3-61549BA0FA47}"/>
    <cellStyle name="20% - Accent1 4 7" xfId="9326" xr:uid="{9876084F-155F-40EE-A24F-42D2AA816EE0}"/>
    <cellStyle name="20% - Accent1 4 8" xfId="8990" xr:uid="{55C43C16-CE61-493F-AE38-31157C4686E4}"/>
    <cellStyle name="20% - Accent1 4 9" xfId="15030" xr:uid="{2340CFF9-C820-46FC-BDEF-1C0D6D6A87E1}"/>
    <cellStyle name="20% - Accent1 5" xfId="981" xr:uid="{BC4ED8F5-F4FC-40F2-BAE3-99902FCD13D9}"/>
    <cellStyle name="20% - Accent1 5 2" xfId="566" xr:uid="{D9C0260D-844B-4707-BC60-F7391645A7BC}"/>
    <cellStyle name="20% - Accent1 5 2 2" xfId="7263" xr:uid="{EBE81BB8-5544-4453-867F-B67CFCF4B83E}"/>
    <cellStyle name="20% - Accent1 5 2 2 2" xfId="8369" xr:uid="{BF74AF86-B5EC-4A06-BF45-AFD9F8CB102F}"/>
    <cellStyle name="20% - Accent1 5 2 2 3" xfId="14369" xr:uid="{D52D39D7-D4F4-4445-A5E7-DCA08F36520B}"/>
    <cellStyle name="20% - Accent1 5 2 3" xfId="8375" xr:uid="{4B7919BE-9874-4B65-9F30-18AE47579BBC}"/>
    <cellStyle name="20% - Accent1 5 2 4" xfId="8378" xr:uid="{23A90F22-96E8-4161-9448-68672F3F09FB}"/>
    <cellStyle name="20% - Accent1 5 2 5" xfId="8383" xr:uid="{7EDECEB4-2BEE-4E59-BCAF-D77F18FC215C}"/>
    <cellStyle name="20% - Accent1 5 2 6" xfId="8527" xr:uid="{CB32D59E-C4C4-4448-8B5F-523EB8DF1FC9}"/>
    <cellStyle name="20% - Accent1 5 2 7" xfId="9012" xr:uid="{1C87C535-69AD-4160-AE70-70E62EC8D72F}"/>
    <cellStyle name="20% - Accent1 5 3" xfId="7319" xr:uid="{74D0B566-55FC-4B5B-A384-D489884F656A}"/>
    <cellStyle name="20% - Accent1 6" xfId="1255" xr:uid="{06A47F69-D74C-45E9-87D9-4E0C17450C3F}"/>
    <cellStyle name="20% - Accent1 6 2" xfId="515" xr:uid="{AC45373C-77E2-4D85-962D-9A7AFE294EAE}"/>
    <cellStyle name="20% - Accent1 6 2 2" xfId="7256" xr:uid="{357976AE-783E-418A-B517-22D62D06E29D}"/>
    <cellStyle name="20% - Accent1 6 2 2 2" xfId="9511" xr:uid="{EE815271-C75F-4BBA-8787-24D0F76CC344}"/>
    <cellStyle name="20% - Accent1 6 2 2 3" xfId="14365" xr:uid="{FABBD0F1-D69D-43A4-A1C5-BCDC7738F6FA}"/>
    <cellStyle name="20% - Accent1 6 2 3" xfId="9513" xr:uid="{05F38922-E334-49FC-A43D-4262C3C891C5}"/>
    <cellStyle name="20% - Accent1 6 2 4" xfId="9515" xr:uid="{4D212433-B7BA-4A07-A407-41B582FE6A52}"/>
    <cellStyle name="20% - Accent1 6 2 5" xfId="9516" xr:uid="{0B3C8B9F-5280-4E8A-8040-AD6820BB766D}"/>
    <cellStyle name="20% - Accent1 6 2 6" xfId="8494" xr:uid="{CCD5A5AB-A550-4BEE-BBEA-A6CDC35C9395}"/>
    <cellStyle name="20% - Accent1 6 2 7" xfId="15847" xr:uid="{C3618EB9-744D-455B-ADAE-CDF8C0212408}"/>
    <cellStyle name="20% - Accent1 6 3" xfId="7354" xr:uid="{1940016F-8E97-4CD1-9AFE-6768375A4E74}"/>
    <cellStyle name="20% - Accent1 7" xfId="411" xr:uid="{30EB0BB4-9200-4D18-8433-964BEF20DB81}"/>
    <cellStyle name="20% - Accent1 7 2" xfId="1469" xr:uid="{C41A0252-4367-4BC0-89DB-A9BF90D3BA11}"/>
    <cellStyle name="20% - Accent1 7 2 2" xfId="7387" xr:uid="{F855EF23-9D20-4D93-A317-EF6EF4C8E54E}"/>
    <cellStyle name="20% - Accent1 7 2 2 2" xfId="8415" xr:uid="{4DE7AE8E-7F9F-4351-9996-8F041738958A}"/>
    <cellStyle name="20% - Accent1 7 2 2 3" xfId="15878" xr:uid="{F2F80FB3-A056-4A77-87A3-8968A2DC3811}"/>
    <cellStyle name="20% - Accent1 7 2 3" xfId="8421" xr:uid="{EB6BC2AD-CF9F-4F0A-9BB9-A536CEFA60A2}"/>
    <cellStyle name="20% - Accent1 7 2 4" xfId="8435" xr:uid="{916FCF1D-26F9-4DB7-A291-0F371D3CE5ED}"/>
    <cellStyle name="20% - Accent1 7 2 5" xfId="8446" xr:uid="{AD46EBED-1F12-45CD-9DBE-9DACFE03577E}"/>
    <cellStyle name="20% - Accent1 7 2 6" xfId="9137" xr:uid="{D8BCF2BF-9AE4-44BD-8BA9-E5D41C162576}"/>
    <cellStyle name="20% - Accent1 7 2 7" xfId="13458" xr:uid="{5A3E5A56-0D0A-4311-A1C6-334F79FAF4FE}"/>
    <cellStyle name="20% - Accent1 7 3" xfId="7244" xr:uid="{D3AAFB3F-4D42-42B8-9657-560AD627DE09}"/>
    <cellStyle name="20% - Accent1 8" xfId="1261" xr:uid="{9FA2AB2C-EF57-49B4-9313-E0AEE78ABAB7}"/>
    <cellStyle name="20% - Accent1 8 2" xfId="1867" xr:uid="{C6EC492D-34A7-468C-A946-7AEC66CAFE17}"/>
    <cellStyle name="20% - Accent1 8 2 2" xfId="7444" xr:uid="{7D205EC9-959D-4A33-A8AF-6B9EA79392AC}"/>
    <cellStyle name="20% - Accent1 8 2 2 2" xfId="9524" xr:uid="{449EB71D-10E2-4846-A291-EA77BB55107B}"/>
    <cellStyle name="20% - Accent1 8 2 2 3" xfId="8933" xr:uid="{35486586-53D5-46C2-B2B0-99F44AC4FE3C}"/>
    <cellStyle name="20% - Accent1 8 2 3" xfId="9526" xr:uid="{5EF615C3-9A44-4CC1-A6CC-3F4F2A07360F}"/>
    <cellStyle name="20% - Accent1 8 2 4" xfId="9528" xr:uid="{A1A8FD68-3885-4CAB-87BF-8DBE5A2CD04F}"/>
    <cellStyle name="20% - Accent1 8 2 5" xfId="9309" xr:uid="{44F2A41A-5A6F-4405-8A49-655227CE06A8}"/>
    <cellStyle name="20% - Accent1 8 2 6" xfId="9521" xr:uid="{A578F9B8-E5CB-4425-93CC-7677573C45EC}"/>
    <cellStyle name="20% - Accent1 8 2 7" xfId="8577" xr:uid="{A5C6F518-DC1E-497D-81E1-6667670F1FB6}"/>
    <cellStyle name="20% - Accent1 8 3" xfId="7357" xr:uid="{A8D07623-0011-4AC4-9496-E31B3356ACDF}"/>
    <cellStyle name="20% - Accent1 9 2" xfId="1869" xr:uid="{138A2671-950A-45A3-B5B9-349C940B19AF}"/>
    <cellStyle name="20% - Accent1 9 2 2" xfId="7446" xr:uid="{CEB600AA-BA10-4F8A-98DF-C9AAB5CF8E21}"/>
    <cellStyle name="20% - Accent1 9 2 2 2" xfId="9223" xr:uid="{D4DA478C-85F6-4555-98D4-536144799CF7}"/>
    <cellStyle name="20% - Accent1 9 2 2 3" xfId="8884" xr:uid="{50CB0E94-2FB2-43E4-ABCF-A3E2DCFEE151}"/>
    <cellStyle name="20% - Accent1 9 2 3" xfId="9226" xr:uid="{69D407DE-7E2A-4167-9300-C3902A331C16}"/>
    <cellStyle name="20% - Accent1 9 2 4" xfId="9231" xr:uid="{9E6815AC-DA3F-4F29-9D08-B92CF742A341}"/>
    <cellStyle name="20% - Accent1 9 2 5" xfId="9064" xr:uid="{E46D90AF-B83D-49EB-9156-31AF8DE45B53}"/>
    <cellStyle name="20% - Accent1 9 2 6" xfId="9441" xr:uid="{A90A443D-BB47-4A05-98F8-86BBC8DA346A}"/>
    <cellStyle name="20% - Accent1 9 2 7" xfId="14456" xr:uid="{7E12EA85-5E8A-449D-A3BC-EE36F0A36C94}"/>
    <cellStyle name="20% - Accent2 10 2" xfId="1496" xr:uid="{1AE40E6E-DEEE-4906-9457-7ADACA85B3FD}"/>
    <cellStyle name="20% - Accent2 10 2 2" xfId="7395" xr:uid="{697FC6C4-2C31-4807-9178-37456322BEC3}"/>
    <cellStyle name="20% - Accent2 10 2 2 2" xfId="9185" xr:uid="{1EE4FD09-8BA7-43C9-8C9B-79095A7D978B}"/>
    <cellStyle name="20% - Accent2 10 2 2 3" xfId="14684" xr:uid="{7D13D790-2662-4BFC-B328-6807E77DF51C}"/>
    <cellStyle name="20% - Accent2 10 2 3" xfId="9530" xr:uid="{AB08A3AC-0341-41EF-BA10-676C2A3A6A90}"/>
    <cellStyle name="20% - Accent2 10 2 4" xfId="9531" xr:uid="{ED44FAC8-00E4-4D7E-B6A1-10D9C4B3F0F3}"/>
    <cellStyle name="20% - Accent2 10 2 5" xfId="8723" xr:uid="{0324EB9E-0D86-4E89-B006-830BDEFF296E}"/>
    <cellStyle name="20% - Accent2 10 2 6" xfId="9181" xr:uid="{F12B463C-D959-4245-ADD2-BA3FE0F6EED9}"/>
    <cellStyle name="20% - Accent2 10 2 7" xfId="10486" xr:uid="{EF171255-D7F3-4C2B-9765-FC7159D7C750}"/>
    <cellStyle name="20% - Accent2 11 2" xfId="1875" xr:uid="{A0E9CDB0-7BA2-4E27-923E-7C4A09299BEC}"/>
    <cellStyle name="20% - Accent2 11 2 2" xfId="7447" xr:uid="{C399491D-8044-4B6F-B29E-2617E8663CE9}"/>
    <cellStyle name="20% - Accent2 11 2 2 2" xfId="9540" xr:uid="{BC99033E-5E27-4DF6-B74F-3A9D75B64919}"/>
    <cellStyle name="20% - Accent2 11 2 2 3" xfId="14361" xr:uid="{964743A5-209B-49FC-BD4E-1E4C79589A53}"/>
    <cellStyle name="20% - Accent2 11 2 3" xfId="9542" xr:uid="{99AE4DE2-BDC9-4E07-8947-D3B2AF8DFFAE}"/>
    <cellStyle name="20% - Accent2 11 2 4" xfId="9124" xr:uid="{27D98940-4457-421E-AD2C-6345E31A05FF}"/>
    <cellStyle name="20% - Accent2 11 2 5" xfId="9543" xr:uid="{3A6667E6-F585-47E9-ADC0-DB4837E023A8}"/>
    <cellStyle name="20% - Accent2 11 2 6" xfId="9538" xr:uid="{11E8B2C4-C629-4D9F-803B-8EF6B5D6B2D6}"/>
    <cellStyle name="20% - Accent2 11 2 7" xfId="14362" xr:uid="{B46C4017-D59A-438E-93BE-398AB72D4975}"/>
    <cellStyle name="20% - Accent2 12 2" xfId="1045" xr:uid="{F98551F7-9D04-4F53-A7B8-7DC99DA6FE55}"/>
    <cellStyle name="20% - Accent2 12 2 2" xfId="7324" xr:uid="{4E19CF04-15B2-4B98-A45B-4CBFFADFA66B}"/>
    <cellStyle name="20% - Accent2 12 2 2 2" xfId="9548" xr:uid="{5F40D3F0-9838-4EAE-BD2C-26EC6A2E7F7A}"/>
    <cellStyle name="20% - Accent2 12 2 2 3" xfId="12870" xr:uid="{BAADB7E1-4B4D-494A-97B5-C0D0E5875C96}"/>
    <cellStyle name="20% - Accent2 12 2 3" xfId="9496" xr:uid="{90367A42-2C3C-4BF0-9857-340D4343ACF6}"/>
    <cellStyle name="20% - Accent2 12 2 4" xfId="9551" xr:uid="{2037A3C9-8757-45EA-B16E-89CE93DE5D20}"/>
    <cellStyle name="20% - Accent2 12 2 5" xfId="9554" xr:uid="{21F34DF0-3EC8-4CDE-83F3-A929F4B09527}"/>
    <cellStyle name="20% - Accent2 12 2 6" xfId="8853" xr:uid="{7DD04F14-9AF3-4B6A-BB5F-4000787A76FE}"/>
    <cellStyle name="20% - Accent2 12 2 7" xfId="15465" xr:uid="{4E795EBE-C105-4866-9C6F-D3E7557EFBCA}"/>
    <cellStyle name="20% - Accent2 13 2" xfId="1118" xr:uid="{ADDAB41C-5413-45CC-A873-2B140D7C3761}"/>
    <cellStyle name="20% - Accent2 13 2 2" xfId="7333" xr:uid="{C96CE7D5-B235-4141-A10E-43A0782DD784}"/>
    <cellStyle name="20% - Accent2 13 2 2 2" xfId="8920" xr:uid="{1B4F2E66-0322-456A-950B-AEDAE24D808C}"/>
    <cellStyle name="20% - Accent2 13 2 2 3" xfId="15363" xr:uid="{C200DE22-0BAD-4FAB-8FE9-97E9688F0888}"/>
    <cellStyle name="20% - Accent2 13 2 3" xfId="9054" xr:uid="{295BBAB6-3DBD-4B2C-ABA4-BBC7026BC63C}"/>
    <cellStyle name="20% - Accent2 13 2 4" xfId="8927" xr:uid="{6468CDCD-A5A7-48FA-9107-79C239CA21DB}"/>
    <cellStyle name="20% - Accent2 13 2 5" xfId="8122" xr:uid="{59368671-34F0-42AF-8DA5-D15344847154}"/>
    <cellStyle name="20% - Accent2 13 2 6" xfId="8917" xr:uid="{A1D0DF2D-E5F6-40A0-AB84-91393B282771}"/>
    <cellStyle name="20% - Accent2 13 2 7" xfId="15365" xr:uid="{65B09BDF-584B-4235-A13D-3A1C1F69A98D}"/>
    <cellStyle name="20% - Accent2 14 2" xfId="1879" xr:uid="{72DFC76F-C1C8-4F20-BD4D-AEE6E4D2E616}"/>
    <cellStyle name="20% - Accent2 14 2 2" xfId="7448" xr:uid="{81E933E0-6266-4732-BCD5-2094B06A5E44}"/>
    <cellStyle name="20% - Accent2 14 2 2 2" xfId="9559" xr:uid="{86C8AD42-C718-4D94-ADD4-EC93225BC54B}"/>
    <cellStyle name="20% - Accent2 14 2 2 3" xfId="14355" xr:uid="{F446383E-910A-44D6-ACFB-7DFCDDDC12F4}"/>
    <cellStyle name="20% - Accent2 14 2 3" xfId="9561" xr:uid="{4A63C47D-3E02-49B8-9C52-76177BF76C95}"/>
    <cellStyle name="20% - Accent2 14 2 4" xfId="9562" xr:uid="{BF4CE826-2DD0-4457-BF7E-0FD47913248F}"/>
    <cellStyle name="20% - Accent2 14 2 5" xfId="9563" xr:uid="{4D92E284-408B-4C96-B533-0A21AA14E5DD}"/>
    <cellStyle name="20% - Accent2 14 2 6" xfId="9557" xr:uid="{28440B2B-24EB-45FE-BE8D-22B4C2A0E808}"/>
    <cellStyle name="20% - Accent2 14 2 7" xfId="9749" xr:uid="{1ED79ADB-9F9E-49A6-8386-24593C9528F4}"/>
    <cellStyle name="20% - Accent2 15 2" xfId="1886" xr:uid="{445839D5-488A-41ED-B614-D32E992ED6DB}"/>
    <cellStyle name="20% - Accent2 15 2 2" xfId="7452" xr:uid="{73E107DE-D281-4DBE-9B17-4EC15EB78BE1}"/>
    <cellStyle name="20% - Accent2 15 2 2 2" xfId="9573" xr:uid="{35A9771D-53FE-4732-853B-AC44445A4FB7}"/>
    <cellStyle name="20% - Accent2 15 2 2 3" xfId="14352" xr:uid="{93EA95BC-EE14-4882-B512-EC0F0D6E7282}"/>
    <cellStyle name="20% - Accent2 15 2 3" xfId="8597" xr:uid="{B7CC1A1B-EFD9-44A2-AEC5-2CC6A432D954}"/>
    <cellStyle name="20% - Accent2 15 2 4" xfId="9576" xr:uid="{DD0D598D-465A-41FC-8DE0-6738B79758FD}"/>
    <cellStyle name="20% - Accent2 15 2 5" xfId="9579" xr:uid="{349F6841-88F0-4FC5-9171-EC0F4D65B6E4}"/>
    <cellStyle name="20% - Accent2 15 2 6" xfId="9568" xr:uid="{A55321ED-A6A1-48A7-9DA6-315739CCB959}"/>
    <cellStyle name="20% - Accent2 15 2 7" xfId="14353" xr:uid="{50F5DE4A-8AC9-4345-A4CA-7A6D4B960215}"/>
    <cellStyle name="20% - Accent2 16 2" xfId="1889" xr:uid="{4E4B6E79-34EB-433C-9255-793BE289ED40}"/>
    <cellStyle name="20% - Accent2 16 2 2" xfId="7454" xr:uid="{A41462EA-E248-455D-BEC5-1B2C551C8FA5}"/>
    <cellStyle name="20% - Accent2 16 2 2 2" xfId="8110" xr:uid="{B3F971F6-46CA-49DA-9047-EA4CCA2D4340}"/>
    <cellStyle name="20% - Accent2 16 2 2 3" xfId="16214" xr:uid="{57213C52-59B3-4968-80E9-9AEB7D07D845}"/>
    <cellStyle name="20% - Accent2 16 2 3" xfId="8146" xr:uid="{7FC1E499-E86B-420C-A21E-EDE7AFCD1A27}"/>
    <cellStyle name="20% - Accent2 16 2 4" xfId="8156" xr:uid="{ECC124B2-1463-48F1-9965-4A4B61520AA8}"/>
    <cellStyle name="20% - Accent2 16 2 5" xfId="8162" xr:uid="{83FBAD9F-4151-4B80-AFEF-945C0229B9A7}"/>
    <cellStyle name="20% - Accent2 16 2 6" xfId="9583" xr:uid="{E9ECF3F9-A745-472C-AF68-FCC7C56071D5}"/>
    <cellStyle name="20% - Accent2 16 2 7" xfId="11601" xr:uid="{0001CE60-2524-4C46-8567-67820B9BFDE3}"/>
    <cellStyle name="20% - Accent2 17 2" xfId="1492" xr:uid="{B9E39520-20F0-4282-8D40-77009D76DB21}"/>
    <cellStyle name="20% - Accent2 17 2 2" xfId="7394" xr:uid="{37971A62-7AA1-475A-9D50-4D5A9FF5858D}"/>
    <cellStyle name="20% - Accent2 17 2 2 2" xfId="9269" xr:uid="{1035445E-7BB0-493E-8BDA-9E270ABEAE4D}"/>
    <cellStyle name="20% - Accent2 17 2 2 3" xfId="14636" xr:uid="{809B3E79-95FC-41EA-B36B-9BF6C3D387F8}"/>
    <cellStyle name="20% - Accent2 17 2 3" xfId="9272" xr:uid="{A25BFD24-DFCE-4994-B3BA-DA7967AFB8D3}"/>
    <cellStyle name="20% - Accent2 17 2 4" xfId="9586" xr:uid="{61299E9E-E1C2-4465-B54C-9CFF320CAB13}"/>
    <cellStyle name="20% - Accent2 17 2 5" xfId="9591" xr:uid="{6CC576A5-80FF-44C1-A2F5-FD0339F190C6}"/>
    <cellStyle name="20% - Accent2 17 2 6" xfId="9175" xr:uid="{6D87F8BE-ECDF-4E26-8349-7ABEB98205DC}"/>
    <cellStyle name="20% - Accent2 17 2 7" xfId="9163" xr:uid="{842EBC71-21E7-4A06-9A0C-B382818C950B}"/>
    <cellStyle name="20% - Accent2 2" xfId="587" xr:uid="{45014907-A6E4-491A-BB58-8BA938BFA411}"/>
    <cellStyle name="20% - Accent2 2 10" xfId="1891" xr:uid="{BBF487EB-3A62-4815-8BAF-9593D420E0C7}"/>
    <cellStyle name="20% - Accent2 2 11" xfId="1896" xr:uid="{3ED7D2E8-F9C1-4466-8B49-18A59155A6F8}"/>
    <cellStyle name="20% - Accent2 2 12" xfId="1898" xr:uid="{7F09A703-6AB8-4B79-A595-5398D8FA5F2E}"/>
    <cellStyle name="20% - Accent2 2 13" xfId="1900" xr:uid="{14BC40D3-AD9F-4DBC-8231-0F24B9E8CA56}"/>
    <cellStyle name="20% - Accent2 2 14" xfId="1905" xr:uid="{4BE7AF9A-0104-4E8D-B70E-F15E5F0D8B73}"/>
    <cellStyle name="20% - Accent2 2 15" xfId="1907" xr:uid="{5162A2D9-5ECD-4002-8077-C52B20DA1836}"/>
    <cellStyle name="20% - Accent2 2 16" xfId="143" xr:uid="{82C97546-4276-4BD3-97FD-3FC0E8E4D04F}"/>
    <cellStyle name="20% - Accent2 2 17" xfId="1910" xr:uid="{0DBCEC5A-FAC9-4F91-9CD2-9B51E663085E}"/>
    <cellStyle name="20% - Accent2 2 17 2" xfId="7455" xr:uid="{E29CED5E-0227-46CF-A776-03F65C098DCA}"/>
    <cellStyle name="20% - Accent2 2 17 2 2" xfId="9607" xr:uid="{B417AA50-23C3-4AA5-B8CC-E4E94598C736}"/>
    <cellStyle name="20% - Accent2 2 17 2 3" xfId="12876" xr:uid="{38E3A4EA-D67C-4939-9D6F-C3D045B363F7}"/>
    <cellStyle name="20% - Accent2 2 17 3" xfId="9608" xr:uid="{0DA524BE-4826-4624-A2E2-B9E34DE29447}"/>
    <cellStyle name="20% - Accent2 2 17 4" xfId="9610" xr:uid="{CF8D0B15-7F7A-45CB-9786-76CAFA75AC97}"/>
    <cellStyle name="20% - Accent2 2 17 5" xfId="9612" xr:uid="{46DA0112-27F8-4DA5-8B50-B985A087159B}"/>
    <cellStyle name="20% - Accent2 2 17 6" xfId="9605" xr:uid="{7296E1B2-40D4-47E9-8B12-3471B99292E6}"/>
    <cellStyle name="20% - Accent2 2 17 7" xfId="8439" xr:uid="{76F752D1-4A09-4F2A-A177-C98F64371DD9}"/>
    <cellStyle name="20% - Accent2 2 18" xfId="1912" xr:uid="{EC5B6D54-0969-4C3A-8E92-4616B0009119}"/>
    <cellStyle name="20% - Accent2 2 19" xfId="1915" xr:uid="{F268D2A2-B354-430C-AA4C-67C91051FE1C}"/>
    <cellStyle name="20% - Accent2 2 2" xfId="1919" xr:uid="{7DCDFB5D-65A1-43A0-A2AE-73E1D08A90EB}"/>
    <cellStyle name="20% - Accent2 2 2 2" xfId="1316" xr:uid="{98E9CE32-5ACC-4572-9EB0-C9EE070293F7}"/>
    <cellStyle name="20% - Accent2 2 2 3" xfId="1923" xr:uid="{82DE6EFA-6934-4539-AAD0-470D629C5DF6}"/>
    <cellStyle name="20% - Accent2 2 2 4" xfId="7457" xr:uid="{78F62765-04F2-44E9-9D2F-F0C4E9355788}"/>
    <cellStyle name="20% - Accent2 2 20" xfId="1908" xr:uid="{55F51D21-935B-4E45-BE5D-AFE3A833900C}"/>
    <cellStyle name="20% - Accent2 2 3" xfId="1338" xr:uid="{ED55D428-61D8-408B-ABC3-9AE8B56EC364}"/>
    <cellStyle name="20% - Accent2 2 4" xfId="1933" xr:uid="{28613B94-3544-49BB-9B17-E24618111BC1}"/>
    <cellStyle name="20% - Accent2 2 5" xfId="424" xr:uid="{F4C7BE9B-D645-46C4-AE6B-0BDDCD57E994}"/>
    <cellStyle name="20% - Accent2 2 6" xfId="1876" xr:uid="{A43C755F-29FC-45A8-A056-F42034DED2CE}"/>
    <cellStyle name="20% - Accent2 2 7" xfId="499" xr:uid="{B78918A1-8703-43EA-AE3B-2D2C48D32D28}"/>
    <cellStyle name="20% - Accent2 2 8" xfId="1942" xr:uid="{0B67A309-AA1E-4746-8DAC-53652BB58E18}"/>
    <cellStyle name="20% - Accent2 2 8 2" xfId="7462" xr:uid="{C5E8466C-3395-4E68-B34E-0E364EB19C35}"/>
    <cellStyle name="20% - Accent2 2 9" xfId="1944" xr:uid="{F45D2460-BE85-49CE-8D25-6A65A9CDFC46}"/>
    <cellStyle name="20% - Accent2 3" xfId="806" xr:uid="{B1A17CD3-9088-44CB-95D7-075C699C7AFD}"/>
    <cellStyle name="20% - Accent2 3 2" xfId="1355" xr:uid="{067112FC-50D4-417F-A9D7-583C812D292A}"/>
    <cellStyle name="20% - Accent2 4" xfId="1948" xr:uid="{01E6A774-EEE9-4B2A-91B3-64D88DBDCE22}"/>
    <cellStyle name="20% - Accent2 4 2" xfId="1606" xr:uid="{5D988C0C-0E7E-4627-B3B1-A10A6EE1040E}"/>
    <cellStyle name="20% - Accent2 4 2 2" xfId="7409" xr:uid="{2366FB4C-5FF6-4851-B67A-E53D9662B54F}"/>
    <cellStyle name="20% - Accent2 4 2 2 2" xfId="8263" xr:uid="{A74E4EE9-4BDB-4717-A34B-310C3DE6EDD6}"/>
    <cellStyle name="20% - Accent2 4 2 2 3" xfId="14988" xr:uid="{336F1D5F-E924-4509-9748-684C2DCDFF81}"/>
    <cellStyle name="20% - Accent2 4 2 3" xfId="8267" xr:uid="{EBA261C1-F26E-499D-A964-B476F6962EB5}"/>
    <cellStyle name="20% - Accent2 4 2 4" xfId="8279" xr:uid="{CDF12E6C-06E2-4B19-B7B3-F443B3FAC57C}"/>
    <cellStyle name="20% - Accent2 4 2 5" xfId="8471" xr:uid="{2C9F5549-C2F9-4239-89BA-D53ABE521A4F}"/>
    <cellStyle name="20% - Accent2 4 2 6" xfId="9278" xr:uid="{E6C912CE-CF83-4B5C-AEED-8703513CF280}"/>
    <cellStyle name="20% - Accent2 4 2 7" xfId="14624" xr:uid="{763E2798-8109-4BCD-AA34-7D4071FEB915}"/>
    <cellStyle name="20% - Accent2 4 3" xfId="7464" xr:uid="{98A18C04-1DE3-4D23-B3FD-DE567103CEAD}"/>
    <cellStyle name="20% - Accent2 4 3 2" xfId="8867" xr:uid="{3C0F4E59-8F8B-4867-85FD-976E7F8C2C59}"/>
    <cellStyle name="20% - Accent2 4 3 3" xfId="8880" xr:uid="{C02DDEA3-67BB-423E-9C5F-B1A4E8290959}"/>
    <cellStyle name="20% - Accent2 4 3 4" xfId="9282" xr:uid="{A4380DCC-790C-444C-B605-3780664416C8}"/>
    <cellStyle name="20% - Accent2 4 3 5" xfId="8234" xr:uid="{DD1D36D5-09C8-45B5-AE9E-055A3B1D7CE3}"/>
    <cellStyle name="20% - Accent2 4 4" xfId="8830" xr:uid="{8C492FD4-8EBF-4563-8A93-12A93ACD7105}"/>
    <cellStyle name="20% - Accent2 4 5" xfId="8466" xr:uid="{916AF948-0EAD-46B7-B764-3C457D5B93B7}"/>
    <cellStyle name="20% - Accent2 4 6" xfId="8916" xr:uid="{BD80390A-928B-48A9-A775-4F72BE2F7C2F}"/>
    <cellStyle name="20% - Accent2 4 7" xfId="8846" xr:uid="{E5ED8537-2DA4-4B13-9B05-1B924DE42097}"/>
    <cellStyle name="20% - Accent2 4 8" xfId="9627" xr:uid="{79F844ED-C13B-460B-B965-00128A66162C}"/>
    <cellStyle name="20% - Accent2 4 9" xfId="13356" xr:uid="{C8BC21D5-01F7-465E-B62B-9BF8A40EDC4F}"/>
    <cellStyle name="20% - Accent2 5" xfId="1949" xr:uid="{D7A0AFD9-7F53-46F1-A3A3-1145FA825BF3}"/>
    <cellStyle name="20% - Accent2 5 2" xfId="1258" xr:uid="{DB2B687B-098E-4CDA-8550-5EACE0059A82}"/>
    <cellStyle name="20% - Accent2 5 2 2" xfId="7355" xr:uid="{7026717A-2614-4F28-8FCD-EB1DE43DECC5}"/>
    <cellStyle name="20% - Accent2 5 2 2 2" xfId="9518" xr:uid="{98444798-1592-4E44-BF86-B493CCF43961}"/>
    <cellStyle name="20% - Accent2 5 2 2 3" xfId="8946" xr:uid="{E21EB449-09E4-4FEB-9797-772069316B07}"/>
    <cellStyle name="20% - Accent2 5 2 3" xfId="9630" xr:uid="{880D833A-5475-4212-BC98-3BF68A114862}"/>
    <cellStyle name="20% - Accent2 5 2 4" xfId="8041" xr:uid="{BF121365-3E74-4F41-8D47-D839C42C2995}"/>
    <cellStyle name="20% - Accent2 5 2 5" xfId="9637" xr:uid="{9F926D0F-9450-4B1F-AF55-2D44EC95E1D8}"/>
    <cellStyle name="20% - Accent2 5 2 6" xfId="9001" xr:uid="{CAE509A9-7CE1-40C1-897E-FBB07CA86E04}"/>
    <cellStyle name="20% - Accent2 5 2 7" xfId="14989" xr:uid="{41155791-4A44-433A-84FB-8AE5A6736D9A}"/>
    <cellStyle name="20% - Accent2 5 3" xfId="7465" xr:uid="{B2EB11A5-1BAB-44BA-90EE-1DB5E635D075}"/>
    <cellStyle name="20% - Accent2 6" xfId="1952" xr:uid="{138EAEC9-A9BE-402D-A01B-B5AFAA737F1D}"/>
    <cellStyle name="20% - Accent2 6 2" xfId="547" xr:uid="{004BB397-53F3-4C94-BE08-29827618EBB9}"/>
    <cellStyle name="20% - Accent2 6 2 2" xfId="7261" xr:uid="{9F350BBC-B99F-4A1D-BFC9-667319A709EB}"/>
    <cellStyle name="20% - Accent2 6 2 2 2" xfId="8717" xr:uid="{7434B658-3038-41F2-AAA3-41F6BBE314CD}"/>
    <cellStyle name="20% - Accent2 6 2 2 3" xfId="14951" xr:uid="{05F2EFE8-2BDD-4377-9CF6-386B2F31BCC9}"/>
    <cellStyle name="20% - Accent2 6 2 3" xfId="9150" xr:uid="{EB8A1DE9-4383-4CFC-A5C3-CBCA37E22A90}"/>
    <cellStyle name="20% - Accent2 6 2 4" xfId="9160" xr:uid="{AF67F95C-75C4-4107-B37B-96B7FDA3CD15}"/>
    <cellStyle name="20% - Accent2 6 2 5" xfId="9168" xr:uid="{674C1DDD-EEC7-4210-A960-B9D07530D6AB}"/>
    <cellStyle name="20% - Accent2 6 2 6" xfId="8509" xr:uid="{BD74D3E6-EFB0-4F72-AD48-894520B47351}"/>
    <cellStyle name="20% - Accent2 6 2 7" xfId="13621" xr:uid="{D9F44014-30AD-44BE-84B5-0C764600B185}"/>
    <cellStyle name="20% - Accent2 6 3" xfId="7466" xr:uid="{1BCA26C1-F658-41AB-ADE3-4947EE5378B4}"/>
    <cellStyle name="20% - Accent2 7" xfId="1955" xr:uid="{066D7013-B30D-4A6A-9BA5-FFCA6671FAB6}"/>
    <cellStyle name="20% - Accent2 7 2" xfId="1964" xr:uid="{BDE20917-946F-495A-A3FD-81925F7DE0EA}"/>
    <cellStyle name="20% - Accent2 7 2 2" xfId="7470" xr:uid="{AA9B6707-388D-4B1C-BDAA-6421EC1DCAB3}"/>
    <cellStyle name="20% - Accent2 7 2 2 2" xfId="8030" xr:uid="{37072576-DE46-47A9-816D-D38F29107FF1}"/>
    <cellStyle name="20% - Accent2 7 2 2 3" xfId="13678" xr:uid="{923D8E66-D63A-464C-9C75-09F7274C9DD7}"/>
    <cellStyle name="20% - Accent2 7 2 3" xfId="9649" xr:uid="{07206762-C3C0-40C8-AD55-A4C75305BD42}"/>
    <cellStyle name="20% - Accent2 7 2 4" xfId="8911" xr:uid="{B5D2FF97-5938-4455-BD4B-C7E5252ABCE3}"/>
    <cellStyle name="20% - Accent2 7 2 5" xfId="9245" xr:uid="{A6D910AD-B4C1-42AD-AA21-B2C740E7C92C}"/>
    <cellStyle name="20% - Accent2 7 2 6" xfId="9434" xr:uid="{A0D76C04-D9B1-46C3-886D-8DDAFD8427F6}"/>
    <cellStyle name="20% - Accent2 7 2 7" xfId="14210" xr:uid="{7B5BE8D3-FD77-4475-8EBE-67CC0354E427}"/>
    <cellStyle name="20% - Accent2 7 3" xfId="7467" xr:uid="{319E6547-E77A-429F-A983-E20BE96C4AA5}"/>
    <cellStyle name="20% - Accent2 8" xfId="539" xr:uid="{F6D7F87C-EEBA-4A98-9507-25B348158360}"/>
    <cellStyle name="20% - Accent2 8 2" xfId="816" xr:uid="{3B783062-633C-4800-98CD-2D5D53B864FD}"/>
    <cellStyle name="20% - Accent2 8 2 2" xfId="7293" xr:uid="{A57D7AB6-B482-43EA-8976-82B459D02EF3}"/>
    <cellStyle name="20% - Accent2 8 2 2 2" xfId="9187" xr:uid="{8D5A7235-7CC1-484F-8602-B2486F96689A}"/>
    <cellStyle name="20% - Accent2 8 2 2 3" xfId="9056" xr:uid="{A28F5863-F66E-4DD2-9E95-1FB432B4FEC5}"/>
    <cellStyle name="20% - Accent2 8 2 3" xfId="9199" xr:uid="{75EEF93B-BBAA-4426-911B-CDE29D8DD759}"/>
    <cellStyle name="20% - Accent2 8 2 4" xfId="8607" xr:uid="{45B56350-E8DC-4E8F-AA78-AD9EE3A788C8}"/>
    <cellStyle name="20% - Accent2 8 2 5" xfId="9207" xr:uid="{810E6FA4-2B08-48F5-90F5-BB7A428CDEA0}"/>
    <cellStyle name="20% - Accent2 8 2 6" xfId="8710" xr:uid="{2DAECB4D-F642-4429-A6AF-C52537095942}"/>
    <cellStyle name="20% - Accent2 8 2 7" xfId="14678" xr:uid="{1F56DE41-1962-426F-8822-3AF1F77DA1DE}"/>
    <cellStyle name="20% - Accent2 8 3" xfId="7258" xr:uid="{D2ACE21F-EEA7-4AA9-B98B-028AFD38E39D}"/>
    <cellStyle name="20% - Accent2 9 2" xfId="215" xr:uid="{9B590386-D8B4-4E8E-B3AC-794B48F6BA2E}"/>
    <cellStyle name="20% - Accent2 9 2 2" xfId="7224" xr:uid="{7DBB353C-F6FA-41C9-A565-0B0216845BE5}"/>
    <cellStyle name="20% - Accent2 9 2 2 2" xfId="9130" xr:uid="{E5EE8550-0B3D-43EC-BE72-A46E18E5DAF7}"/>
    <cellStyle name="20% - Accent2 9 2 2 3" xfId="14732" xr:uid="{4700F9A7-47EC-48D2-9061-7D2D12C21233}"/>
    <cellStyle name="20% - Accent2 9 2 3" xfId="9651" xr:uid="{7AC8B6A9-7721-4A9C-859C-F221CBFCCECB}"/>
    <cellStyle name="20% - Accent2 9 2 4" xfId="9178" xr:uid="{C488E6CC-BDCE-4E02-8D82-345F8DF92114}"/>
    <cellStyle name="20% - Accent2 9 2 5" xfId="8968" xr:uid="{80A250AC-8D99-4F5D-BD3B-94DDEF9E1979}"/>
    <cellStyle name="20% - Accent2 9 2 6" xfId="8138" xr:uid="{4CBFFE8C-C3CF-411A-8B54-A9582EA493AC}"/>
    <cellStyle name="20% - Accent2 9 2 7" xfId="16086" xr:uid="{D038BBF5-EADF-4B84-83EE-5C19255AF8BC}"/>
    <cellStyle name="20% - Accent3 10 2" xfId="1052" xr:uid="{85AC2C13-7631-4FDF-9CF5-4A73CA68C2C9}"/>
    <cellStyle name="20% - Accent3 10 2 2" xfId="7326" xr:uid="{26CE64B2-D565-4BAE-9712-376AE6F1EFB8}"/>
    <cellStyle name="20% - Accent3 10 2 2 2" xfId="9654" xr:uid="{04D735AB-661D-421C-983B-82CB724C39F1}"/>
    <cellStyle name="20% - Accent3 10 2 2 3" xfId="9400" xr:uid="{946770D5-8571-4914-A0CF-5AE877F7D264}"/>
    <cellStyle name="20% - Accent3 10 2 3" xfId="8496" xr:uid="{42120F89-56E7-413B-9C64-C9D1171AB8FD}"/>
    <cellStyle name="20% - Accent3 10 2 4" xfId="9657" xr:uid="{A221A41D-A1AB-4A4A-9E89-D233E75D99BD}"/>
    <cellStyle name="20% - Accent3 10 2 5" xfId="8902" xr:uid="{A925525A-5D87-44FA-823A-59B6346F8C42}"/>
    <cellStyle name="20% - Accent3 10 2 6" xfId="8856" xr:uid="{9CE9E555-E900-461B-B2F0-3C1CD1913D64}"/>
    <cellStyle name="20% - Accent3 10 2 7" xfId="15464" xr:uid="{41A356C9-0E28-4FF8-96B2-99466096E9A1}"/>
    <cellStyle name="20% - Accent3 11 2" xfId="52" xr:uid="{93D8B2D1-6BC1-4EDC-B27B-431DFE9AF637}"/>
    <cellStyle name="20% - Accent3 11 2 2" xfId="7205" xr:uid="{351A8B86-0034-4366-BC51-1064B6CEF0D4}"/>
    <cellStyle name="20% - Accent3 11 2 2 2" xfId="9645" xr:uid="{6B42C37B-6E18-44FC-8F8D-CCEA5E13919C}"/>
    <cellStyle name="20% - Accent3 11 2 2 3" xfId="14226" xr:uid="{8A5DD212-0DAE-4045-BF4F-E69BEF959D4E}"/>
    <cellStyle name="20% - Accent3 11 2 3" xfId="8515" xr:uid="{88857699-18B7-47F9-A9D6-DD4646A06D18}"/>
    <cellStyle name="20% - Accent3 11 2 4" xfId="9452" xr:uid="{3E74242A-F451-4263-AF0B-38D98ECC31AB}"/>
    <cellStyle name="20% - Accent3 11 2 5" xfId="9659" xr:uid="{53C4936F-793D-4CB6-A647-11FB43E37718}"/>
    <cellStyle name="20% - Accent3 11 2 6" xfId="8047" xr:uid="{7FEFFA23-421D-4C62-8353-24C566CF672A}"/>
    <cellStyle name="20% - Accent3 11 2 7" xfId="16290" xr:uid="{ADDC51C4-01C9-4F32-BA22-7C96D206DC68}"/>
    <cellStyle name="20% - Accent3 12 2" xfId="1969" xr:uid="{3BF7D93B-1450-4E19-8F5A-85B2562CB2E5}"/>
    <cellStyle name="20% - Accent3 12 2 2" xfId="7471" xr:uid="{C3DE9DFF-C157-476F-A074-BFA32107E38F}"/>
    <cellStyle name="20% - Accent3 12 2 2 2" xfId="8630" xr:uid="{BCCA8BE4-398E-4859-82E9-E25853FE1FF8}"/>
    <cellStyle name="20% - Accent3 12 2 2 3" xfId="15794" xr:uid="{6A4D3CBB-477F-4C2D-9483-7A237D052EC2}"/>
    <cellStyle name="20% - Accent3 12 2 3" xfId="9665" xr:uid="{A3117988-97A2-41D3-A7ED-D23DCC6E9F95}"/>
    <cellStyle name="20% - Accent3 12 2 4" xfId="9668" xr:uid="{93709C70-6975-4D94-8A85-F749D21386B9}"/>
    <cellStyle name="20% - Accent3 12 2 5" xfId="9672" xr:uid="{1DB4AE5E-D0B3-472F-897E-F81F3B96BD13}"/>
    <cellStyle name="20% - Accent3 12 2 6" xfId="9660" xr:uid="{D8D06D7D-20D6-4A01-A4C7-F7F1BDB84A93}"/>
    <cellStyle name="20% - Accent3 12 2 7" xfId="11141" xr:uid="{083FE2CE-E3FE-4311-B9F4-4A6AC7240D13}"/>
    <cellStyle name="20% - Accent3 13 2" xfId="1975" xr:uid="{A007F14B-C980-42D5-A078-CBA0220FE083}"/>
    <cellStyle name="20% - Accent3 13 2 2" xfId="7472" xr:uid="{1D76BEB7-41C3-47EA-8DE2-0C5C713C76FB}"/>
    <cellStyle name="20% - Accent3 13 2 2 2" xfId="9677" xr:uid="{A44D295E-061F-431D-9203-3D35D3CFD734}"/>
    <cellStyle name="20% - Accent3 13 2 2 3" xfId="14164" xr:uid="{27C7F8FD-3FB3-405B-A128-9772F4C289A6}"/>
    <cellStyle name="20% - Accent3 13 2 3" xfId="9685" xr:uid="{C7BE6F7F-C7D5-4F0B-B9AF-BAF14486205E}"/>
    <cellStyle name="20% - Accent3 13 2 4" xfId="9687" xr:uid="{299782AB-D4C1-4C10-BD85-46104B359D8B}"/>
    <cellStyle name="20% - Accent3 13 2 5" xfId="9692" xr:uid="{0B389FCB-3960-4411-890A-9CD4800460CE}"/>
    <cellStyle name="20% - Accent3 13 2 6" xfId="9674" xr:uid="{27796D2B-BF58-4770-BE78-30E51A4612FA}"/>
    <cellStyle name="20% - Accent3 13 2 7" xfId="14168" xr:uid="{C204560F-D503-4CEC-8D56-053F8850D091}"/>
    <cellStyle name="20% - Accent3 14 2" xfId="1979" xr:uid="{D03E7E5F-5103-475A-9B9D-391A55D8B947}"/>
    <cellStyle name="20% - Accent3 14 2 2" xfId="7473" xr:uid="{076A5888-64EA-42D4-9C22-FF941069236B}"/>
    <cellStyle name="20% - Accent3 14 2 2 2" xfId="8275" xr:uid="{23E31B67-105C-4DE6-95A9-4B6A0A4908B4}"/>
    <cellStyle name="20% - Accent3 14 2 2 3" xfId="8826" xr:uid="{02FF3787-4B26-4B74-A401-002B6D1CB05B}"/>
    <cellStyle name="20% - Accent3 14 2 3" xfId="8476" xr:uid="{C20BCA32-8D88-4C66-B391-AEA986EA504D}"/>
    <cellStyle name="20% - Accent3 14 2 4" xfId="8823" xr:uid="{CCFFE8E2-0D44-400B-B83B-B01239F59B04}"/>
    <cellStyle name="20% - Accent3 14 2 5" xfId="9699" xr:uid="{5D65C173-B5BA-4FAB-9963-2623E150ED11}"/>
    <cellStyle name="20% - Accent3 14 2 6" xfId="9696" xr:uid="{C64E95DE-D860-4117-B3EB-01B119260473}"/>
    <cellStyle name="20% - Accent3 14 2 7" xfId="9032" xr:uid="{3E31D783-93BE-4244-B1F4-4236FFA339B5}"/>
    <cellStyle name="20% - Accent3 15 2" xfId="1981" xr:uid="{F145EF09-6C58-41DF-A269-4260ECA6706E}"/>
    <cellStyle name="20% - Accent3 15 2 2" xfId="7474" xr:uid="{B75CACB2-FCC7-4CD8-AAC1-5787ABD8F41A}"/>
    <cellStyle name="20% - Accent3 15 2 2 2" xfId="8036" xr:uid="{0D021795-400D-4DBE-B1D9-53C141EE628B}"/>
    <cellStyle name="20% - Accent3 15 2 2 3" xfId="13674" xr:uid="{0DC2FAA8-F4A2-421E-ADD1-0C022D5D2E43}"/>
    <cellStyle name="20% - Accent3 15 2 3" xfId="9632" xr:uid="{BB43661A-C483-49CD-BB1A-06527A2FABD4}"/>
    <cellStyle name="20% - Accent3 15 2 4" xfId="9703" xr:uid="{80C569BA-3DA6-4B24-81B8-CB390FAE8C72}"/>
    <cellStyle name="20% - Accent3 15 2 5" xfId="9706" xr:uid="{EF7E6E1D-C143-475B-B982-A75D3BC9E3DD}"/>
    <cellStyle name="20% - Accent3 15 2 6" xfId="9701" xr:uid="{7AE0BFA1-7AAB-4870-BEDA-A6254B1150F0}"/>
    <cellStyle name="20% - Accent3 15 2 7" xfId="14153" xr:uid="{0326BB81-08F4-42B5-A8F6-5A98759E2540}"/>
    <cellStyle name="20% - Accent3 16 2" xfId="1988" xr:uid="{B0457424-B764-4A25-B92F-609F5953E56C}"/>
    <cellStyle name="20% - Accent3 16 2 2" xfId="7475" xr:uid="{FBFF5F4C-F2CD-4720-B417-FE28417204A0}"/>
    <cellStyle name="20% - Accent3 16 2 2 2" xfId="9156" xr:uid="{BF1A5519-78BE-4FA6-A013-ACEF0E75FA9F}"/>
    <cellStyle name="20% - Accent3 16 2 2 3" xfId="14726" xr:uid="{A2E61953-4153-410B-8694-B0765236AF00}"/>
    <cellStyle name="20% - Accent3 16 2 3" xfId="9165" xr:uid="{C8D85DE1-5289-45D7-B322-E1D3A4842DA0}"/>
    <cellStyle name="20% - Accent3 16 2 4" xfId="9173" xr:uid="{FF6DBACA-B32C-4182-B296-C10E5C21342F}"/>
    <cellStyle name="20% - Accent3 16 2 5" xfId="9712" xr:uid="{88E09079-856F-4C47-8B70-2C58439610E0}"/>
    <cellStyle name="20% - Accent3 16 2 6" xfId="9708" xr:uid="{587F798F-D134-43F6-8915-E2084575106D}"/>
    <cellStyle name="20% - Accent3 16 2 7" xfId="9232" xr:uid="{B8344D1E-8DB3-45B0-8D00-7ABCE976712E}"/>
    <cellStyle name="20% - Accent3 17 2" xfId="463" xr:uid="{DAAF6E55-8FA4-488D-8515-BE1A4447DFFB}"/>
    <cellStyle name="20% - Accent3 17 2 2" xfId="7250" xr:uid="{A018BD06-AC09-4E7F-B9D1-93F744F43D59}"/>
    <cellStyle name="20% - Accent3 17 2 2 2" xfId="8910" xr:uid="{F2E49993-4EA4-453D-8AFB-2335D468BA33}"/>
    <cellStyle name="20% - Accent3 17 2 2 3" xfId="15415" xr:uid="{1BD09F2B-69B2-437D-BD2D-D18EF96F76C8}"/>
    <cellStyle name="20% - Accent3 17 2 3" xfId="9242" xr:uid="{FA74F711-C6A9-4720-9C56-4D88DB2D8164}"/>
    <cellStyle name="20% - Accent3 17 2 4" xfId="9713" xr:uid="{A480BFB9-B494-4D99-8AAF-452554403D3A}"/>
    <cellStyle name="20% - Accent3 17 2 5" xfId="9714" xr:uid="{900A5FC9-39AE-4604-AA7A-49D16D0B240D}"/>
    <cellStyle name="20% - Accent3 17 2 6" xfId="8463" xr:uid="{AB969DFE-72A7-495F-BF87-9B168FEE48D6}"/>
    <cellStyle name="20% - Accent3 17 2 7" xfId="15873" xr:uid="{1A8A8E5D-83BF-44F4-89D0-C03CC3CE7C5E}"/>
    <cellStyle name="20% - Accent3 2" xfId="107" xr:uid="{0FEAC5A2-CFD8-46D7-B416-70236878DFDC}"/>
    <cellStyle name="20% - Accent3 2 10" xfId="1990" xr:uid="{06C67D64-86B3-4617-AFE5-DF34BC4FC9B0}"/>
    <cellStyle name="20% - Accent3 2 11" xfId="1991" xr:uid="{E0F7A25E-B0B0-4762-A462-E9243F7342F6}"/>
    <cellStyle name="20% - Accent3 2 12" xfId="1992" xr:uid="{FD79020C-7B45-444B-B7FF-C58C82223499}"/>
    <cellStyle name="20% - Accent3 2 13" xfId="1993" xr:uid="{123EFA04-1B3C-4FF0-96D7-AECF66B5B1CC}"/>
    <cellStyle name="20% - Accent3 2 14" xfId="1997" xr:uid="{6CFC873D-2CD7-459B-BF90-C7955CE07006}"/>
    <cellStyle name="20% - Accent3 2 15" xfId="31" xr:uid="{F51FB8C6-643D-47DF-8CE8-C0CEB6A23ED6}"/>
    <cellStyle name="20% - Accent3 2 16" xfId="2001" xr:uid="{EF26DD3F-9C13-4484-B3BA-64555B9C1A9B}"/>
    <cellStyle name="20% - Accent3 2 17" xfId="2006" xr:uid="{BFBCC2DC-1C3B-4AEB-B9B6-BC91F3145743}"/>
    <cellStyle name="20% - Accent3 2 17 2" xfId="7476" xr:uid="{A6889E9B-8237-419C-BEF0-2BBEB810D41B}"/>
    <cellStyle name="20% - Accent3 2 17 2 2" xfId="8451" xr:uid="{BD979B4D-785A-42A6-A7BE-60B93FED87BB}"/>
    <cellStyle name="20% - Accent3 2 17 2 3" xfId="13468" xr:uid="{91A7EEFB-E8C3-41BD-AE99-1D0F5E2D57C6}"/>
    <cellStyle name="20% - Accent3 2 17 3" xfId="9727" xr:uid="{F6F1B724-5170-4937-9E6B-1A261D85A6F4}"/>
    <cellStyle name="20% - Accent3 2 17 4" xfId="9730" xr:uid="{ABC244D6-DBB5-4E6E-BABD-79FC4C87E3C7}"/>
    <cellStyle name="20% - Accent3 2 17 5" xfId="9732" xr:uid="{4E548B5A-1DC1-4627-88AB-FCAB8F76B212}"/>
    <cellStyle name="20% - Accent3 2 17 6" xfId="9725" xr:uid="{65CBE367-2F6E-443D-8AB8-78CF3E2D60F6}"/>
    <cellStyle name="20% - Accent3 2 17 7" xfId="8423" xr:uid="{7C57F176-D9F7-4663-8DF0-003ADBCA695B}"/>
    <cellStyle name="20% - Accent3 2 18" xfId="2012" xr:uid="{57DE2230-9B62-4B18-8D26-5A368E991CA9}"/>
    <cellStyle name="20% - Accent3 2 19" xfId="2021" xr:uid="{DA3D5ACA-4854-4EA9-B42D-D1907F1FFF68}"/>
    <cellStyle name="20% - Accent3 2 2" xfId="2025" xr:uid="{D9A8FC25-AD78-423F-BDB7-9E7D203B26D7}"/>
    <cellStyle name="20% - Accent3 2 2 2" xfId="2026" xr:uid="{6BC9A037-A07C-4D57-989E-07177195C5EC}"/>
    <cellStyle name="20% - Accent3 2 2 3" xfId="2027" xr:uid="{B039EFA9-E128-4DE6-9541-5ED413B3E828}"/>
    <cellStyle name="20% - Accent3 2 2 4" xfId="7478" xr:uid="{3CD54637-7D33-4B50-A6F7-3549162A7A11}"/>
    <cellStyle name="20% - Accent3 2 20" xfId="32" xr:uid="{4A6B8C79-6163-43BD-9361-6ED06BB3ECC6}"/>
    <cellStyle name="20% - Accent3 2 3" xfId="2029" xr:uid="{2C0146F0-CA8E-4A4B-9B59-45D01E26D14C}"/>
    <cellStyle name="20% - Accent3 2 4" xfId="943" xr:uid="{C6F1B7AB-B5CC-4289-997A-A61F50A65418}"/>
    <cellStyle name="20% - Accent3 2 5" xfId="2030" xr:uid="{7E1BB429-4B11-4D6F-A5EE-0D9D0375897B}"/>
    <cellStyle name="20% - Accent3 2 6" xfId="2037" xr:uid="{222860A3-7966-4ED9-A73C-75DBAD63DDB8}"/>
    <cellStyle name="20% - Accent3 2 7" xfId="2039" xr:uid="{0BDDD622-5F07-434F-B437-E9373E3AB5F0}"/>
    <cellStyle name="20% - Accent3 2 8" xfId="95" xr:uid="{36DE30AE-3756-44F6-AD83-E4A8B363EFF1}"/>
    <cellStyle name="20% - Accent3 2 8 2" xfId="7212" xr:uid="{4F9AD01F-809D-4B07-82E1-04E820D58D3D}"/>
    <cellStyle name="20% - Accent3 2 9" xfId="111" xr:uid="{1A5E55E6-DEAD-4991-8C08-56A907C3C357}"/>
    <cellStyle name="20% - Accent3 3" xfId="121" xr:uid="{6B986A5D-126E-4E01-BD41-897CA88474DE}"/>
    <cellStyle name="20% - Accent3 3 2" xfId="2043" xr:uid="{B53D87EC-9761-4331-B900-466F995C234C}"/>
    <cellStyle name="20% - Accent3 4" xfId="2044" xr:uid="{C535F3B0-7A4A-4575-9D4F-395AEED09E28}"/>
    <cellStyle name="20% - Accent3 4 2" xfId="1308" xr:uid="{141E381A-79EE-45ED-AE1A-2559F48FC823}"/>
    <cellStyle name="20% - Accent3 4 2 2" xfId="7368" xr:uid="{23EB5FBD-E9D1-4FF2-8808-F3B43BA745A7}"/>
    <cellStyle name="20% - Accent3 4 2 2 2" xfId="8603" xr:uid="{2CD5DBBC-CACD-456E-A840-5773B4FA9EA0}"/>
    <cellStyle name="20% - Accent3 4 2 2 3" xfId="10318" xr:uid="{074E1C80-80D1-4301-86E1-5554FD84844C}"/>
    <cellStyle name="20% - Accent3 4 2 3" xfId="9760" xr:uid="{A55F937D-22A4-4CCF-9CE2-62F5992D30B5}"/>
    <cellStyle name="20% - Accent3 4 2 4" xfId="9761" xr:uid="{C0D6ADB5-A150-4FA5-97E8-3BACFFC138B0}"/>
    <cellStyle name="20% - Accent3 4 2 5" xfId="9762" xr:uid="{AB8B6DF1-80EF-411B-8F2C-86BB28B0BFC1}"/>
    <cellStyle name="20% - Accent3 4 2 6" xfId="9026" xr:uid="{E78C4713-D2C5-4534-AC9C-269578B4A9F7}"/>
    <cellStyle name="20% - Accent3 4 2 7" xfId="14695" xr:uid="{3A903F72-9007-4509-A35B-37B74746CDFB}"/>
    <cellStyle name="20% - Accent3 4 3" xfId="7484" xr:uid="{2B95F3AE-3E4F-4920-977B-064A7C444997}"/>
    <cellStyle name="20% - Accent3 4 3 2" xfId="9765" xr:uid="{C7766A3B-7ABA-48E6-9A16-95FCAC2359AF}"/>
    <cellStyle name="20% - Accent3 4 3 3" xfId="9098" xr:uid="{4B547223-76E3-471A-B376-496E0DC33DA3}"/>
    <cellStyle name="20% - Accent3 4 3 4" xfId="9028" xr:uid="{FC1D5F73-CA71-47B4-9110-27EB6205B3E9}"/>
    <cellStyle name="20% - Accent3 4 3 5" xfId="14694" xr:uid="{94E19C65-99C9-448C-8C9B-E2D05BEF907A}"/>
    <cellStyle name="20% - Accent3 4 4" xfId="8024" xr:uid="{466DB5F7-9FBA-4050-9EA8-AF531D063A0D}"/>
    <cellStyle name="20% - Accent3 4 5" xfId="8053" xr:uid="{42C76D45-FC12-482C-9CA6-9550EF02F6AE}"/>
    <cellStyle name="20% - Accent3 4 6" xfId="9301" xr:uid="{58D2D142-4B6E-4FAD-A934-FA3D2E0E7511}"/>
    <cellStyle name="20% - Accent3 4 7" xfId="9305" xr:uid="{158255BB-88B3-42CB-A1EF-78639727BAA6}"/>
    <cellStyle name="20% - Accent3 4 8" xfId="9759" xr:uid="{FEC17D73-AB2D-4641-AD50-C6BD12974CBC}"/>
    <cellStyle name="20% - Accent3 4 9" xfId="13982" xr:uid="{90920840-F480-4345-86E2-971ABBB50C09}"/>
    <cellStyle name="20% - Accent3 5" xfId="2045" xr:uid="{8AA9D243-2748-4805-ADA1-85BF5A5AFAF1}"/>
    <cellStyle name="20% - Accent3 5 2" xfId="857" xr:uid="{C4D64164-32CB-4D0A-9022-1C42399E3878}"/>
    <cellStyle name="20% - Accent3 5 2 2" xfId="7304" xr:uid="{1F84163C-59C5-4FAE-BDBF-EE91D5F30364}"/>
    <cellStyle name="20% - Accent3 5 2 2 2" xfId="9600" xr:uid="{72340DDC-0BC6-42AC-AC81-42F1E10A4304}"/>
    <cellStyle name="20% - Accent3 5 2 2 3" xfId="12861" xr:uid="{A0030030-DD84-4ACB-8BE1-9ACE4E05F778}"/>
    <cellStyle name="20% - Accent3 5 2 3" xfId="9601" xr:uid="{A21781E2-605F-498F-B329-32F5FA4290B1}"/>
    <cellStyle name="20% - Accent3 5 2 4" xfId="9604" xr:uid="{F0D3F9F3-B3E1-422F-83EE-2B94B0172434}"/>
    <cellStyle name="20% - Accent3 5 2 5" xfId="8107" xr:uid="{4379354A-FEAD-4A03-9FDB-F803481908EE}"/>
    <cellStyle name="20% - Accent3 5 2 6" xfId="8736" xr:uid="{57B4E8C9-F4CF-4D58-B2A9-81F16D05035A}"/>
    <cellStyle name="20% - Accent3 5 2 7" xfId="15554" xr:uid="{200DC216-1958-4A41-9D7B-CDA7E6C6C1D8}"/>
    <cellStyle name="20% - Accent3 5 3" xfId="7485" xr:uid="{F9C4BB4E-CD6F-4E04-ABB9-2FD72B9189E8}"/>
    <cellStyle name="20% - Accent3 6" xfId="2046" xr:uid="{BBE01407-EF42-4DF4-98F7-21777A692A3F}"/>
    <cellStyle name="20% - Accent3 6 2" xfId="2051" xr:uid="{19BE90F0-47F3-4AB3-AF15-34B5F4BC2979}"/>
    <cellStyle name="20% - Accent3 6 2 2" xfId="7488" xr:uid="{D5A52C00-B7F2-415F-9348-E9F01A08F3A0}"/>
    <cellStyle name="20% - Accent3 6 2 2 2" xfId="9767" xr:uid="{425ED54C-C3F9-4EA8-B74D-7FD0F5614DD0}"/>
    <cellStyle name="20% - Accent3 6 2 2 3" xfId="13979" xr:uid="{B76D4814-7120-4E03-A941-320B3EC033E4}"/>
    <cellStyle name="20% - Accent3 6 2 3" xfId="8810" xr:uid="{DB1826FA-6784-430F-A2F6-B868ABB8AD7F}"/>
    <cellStyle name="20% - Accent3 6 2 4" xfId="8813" xr:uid="{AD0B8737-8A81-45CE-AF5E-B195F689E5FE}"/>
    <cellStyle name="20% - Accent3 6 2 5" xfId="8815" xr:uid="{819921CB-857B-49AE-A04F-87DCD84BC3E8}"/>
    <cellStyle name="20% - Accent3 6 2 6" xfId="9661" xr:uid="{8E101DEE-E0F6-487E-A8F1-81CDE1B0765A}"/>
    <cellStyle name="20% - Accent3 6 2 7" xfId="13980" xr:uid="{CB7A4701-686A-4905-8E27-FEF1812C4047}"/>
    <cellStyle name="20% - Accent3 6 3" xfId="7486" xr:uid="{ED6939C3-09B2-4FE5-9A8F-89CF1AA9ABEC}"/>
    <cellStyle name="20% - Accent3 7" xfId="663" xr:uid="{1D0D2350-441C-45C1-94F0-26713EA2C8AB}"/>
    <cellStyle name="20% - Accent3 7 2" xfId="866" xr:uid="{BFC5B6E8-9D9B-407F-99BE-2766A9024B71}"/>
    <cellStyle name="20% - Accent3 7 2 2" xfId="7306" xr:uid="{0041D5E2-C127-4D7E-9F9A-CC5C48F99214}"/>
    <cellStyle name="20% - Accent3 7 2 2 2" xfId="8163" xr:uid="{9E8E8ADF-D7AE-4DA6-893F-FEA45ACE7311}"/>
    <cellStyle name="20% - Accent3 7 2 2 3" xfId="9931" xr:uid="{AB6D1948-C57D-4088-A522-8B183DEEDC73}"/>
    <cellStyle name="20% - Accent3 7 2 3" xfId="8166" xr:uid="{C68CC048-0B83-4F0E-8B6E-09206657083D}"/>
    <cellStyle name="20% - Accent3 7 2 4" xfId="8182" xr:uid="{E9773BBF-A89E-402C-B309-5CE79F08232A}"/>
    <cellStyle name="20% - Accent3 7 2 5" xfId="9768" xr:uid="{FAB1B0AC-0563-48E3-A710-DABD0B2D5EFD}"/>
    <cellStyle name="20% - Accent3 7 2 6" xfId="8743" xr:uid="{88BBA33D-D7CA-4E6D-8DB3-B47F67AF5110}"/>
    <cellStyle name="20% - Accent3 7 2 7" xfId="15544" xr:uid="{B9102E21-E3CB-47AD-84FC-A6F8DCFEEE0F}"/>
    <cellStyle name="20% - Accent3 7 3" xfId="7274" xr:uid="{DDDBF806-A5BA-47C7-B6B7-9204332A2F5F}"/>
    <cellStyle name="20% - Accent3 8" xfId="1961" xr:uid="{958026AD-39CC-45B6-A485-442DD80E2772}"/>
    <cellStyle name="20% - Accent3 8 2" xfId="46" xr:uid="{8A88102A-6ADA-4625-973E-EFCA576FD5E6}"/>
    <cellStyle name="20% - Accent3 8 2 2" xfId="7203" xr:uid="{88A4ECB7-2348-4A90-B452-441158509228}"/>
    <cellStyle name="20% - Accent3 8 2 2 2" xfId="9770" xr:uid="{22B3DD70-36A5-4938-9459-120C3C2CC5A5}"/>
    <cellStyle name="20% - Accent3 8 2 2 3" xfId="13978" xr:uid="{B50E5AC3-E864-471F-9008-EA1398768F75}"/>
    <cellStyle name="20% - Accent3 8 2 3" xfId="9771" xr:uid="{C4776E40-8EC6-4C32-9448-CA7E5AD74565}"/>
    <cellStyle name="20% - Accent3 8 2 4" xfId="9772" xr:uid="{7254A249-4DF4-480E-8664-D43BBEFB4DD0}"/>
    <cellStyle name="20% - Accent3 8 2 5" xfId="9773" xr:uid="{196B062C-9B0F-4134-BB52-3DF3D4154888}"/>
    <cellStyle name="20% - Accent3 8 2 6" xfId="8028" xr:uid="{024D4401-A255-48AF-BACF-4A63EF61489D}"/>
    <cellStyle name="20% - Accent3 8 2 7" xfId="15475" xr:uid="{AB8E78FA-DA11-4C58-92FD-5C93BC9B9190}"/>
    <cellStyle name="20% - Accent3 8 3" xfId="7468" xr:uid="{49789546-1DCE-4080-82F5-C03B44182DE6}"/>
    <cellStyle name="20% - Accent3 9 2" xfId="1551" xr:uid="{557A3820-9D73-41F7-859F-10586DBF8152}"/>
    <cellStyle name="20% - Accent3 9 2 2" xfId="7399" xr:uid="{D3ED2AFF-359A-4B96-8249-367546E54851}"/>
    <cellStyle name="20% - Accent3 9 2 2 2" xfId="9236" xr:uid="{2D6B04F2-91B4-4D7F-A29F-3B4B35DE521E}"/>
    <cellStyle name="20% - Accent3 9 2 2 3" xfId="14690" xr:uid="{DE1CD121-448F-46F8-837B-727FE0EFFFF9}"/>
    <cellStyle name="20% - Accent3 9 2 3" xfId="8281" xr:uid="{A2E50FFE-70F3-47BC-A375-4CA1F333A4FB}"/>
    <cellStyle name="20% - Accent3 9 2 4" xfId="9776" xr:uid="{43CA4859-C345-4156-BA26-D2961BCC28F6}"/>
    <cellStyle name="20% - Accent3 9 2 5" xfId="9779" xr:uid="{AB504F17-D44D-4812-8F46-B8B005613DA5}"/>
    <cellStyle name="20% - Accent3 9 2 6" xfId="8394" xr:uid="{DDDC32B3-BAB4-4EEC-97B1-E4EAB4500088}"/>
    <cellStyle name="20% - Accent3 9 2 7" xfId="8981" xr:uid="{CB50E386-565A-46F1-AB8A-BC3ECFE35ABD}"/>
    <cellStyle name="20% - Accent4 10 2" xfId="578" xr:uid="{12166A97-8266-4A2B-8ED0-F37EA68C5037}"/>
    <cellStyle name="20% - Accent4 10 2 2" xfId="7265" xr:uid="{F6C0F353-2831-4C99-8788-A5F7DE5046B6}"/>
    <cellStyle name="20% - Accent4 10 2 2 2" xfId="8387" xr:uid="{E6501F9F-61E2-4577-BF2B-E8C376AE8C08}"/>
    <cellStyle name="20% - Accent4 10 2 2 3" xfId="12898" xr:uid="{BE5100E4-F1C3-4EA5-8F55-E10BE2E6FED9}"/>
    <cellStyle name="20% - Accent4 10 2 3" xfId="8395" xr:uid="{554A7060-0546-4D91-BA48-FBE378F6C370}"/>
    <cellStyle name="20% - Accent4 10 2 4" xfId="9780" xr:uid="{1A6F2404-1615-41C8-9C56-37C136C8A03E}"/>
    <cellStyle name="20% - Accent4 10 2 5" xfId="9782" xr:uid="{03219A93-409A-4C9A-ACB0-E03DD7D1E102}"/>
    <cellStyle name="20% - Accent4 10 2 6" xfId="8529" xr:uid="{7BF47251-4462-45FD-8A1C-2479999B80B5}"/>
    <cellStyle name="20% - Accent4 10 2 7" xfId="15830" xr:uid="{575DA5D4-FA9E-40F1-A252-A7F13C75C08E}"/>
    <cellStyle name="20% - Accent4 11 2" xfId="2052" xr:uid="{819E4131-0443-4B96-B5EB-810524076A4A}"/>
    <cellStyle name="20% - Accent4 11 2 2" xfId="7489" xr:uid="{1B2CD6AB-CEFD-4C29-9C5C-3330AEB6CA95}"/>
    <cellStyle name="20% - Accent4 11 2 2 2" xfId="8402" xr:uid="{ACE47461-174C-4107-87EF-937BAF3AFE5C}"/>
    <cellStyle name="20% - Accent4 11 2 2 3" xfId="9288" xr:uid="{4A8955D8-EB51-4461-A497-AC308C427CAD}"/>
    <cellStyle name="20% - Accent4 11 2 3" xfId="9486" xr:uid="{5C98BD3C-2C22-480C-90EF-37DD8334B2A1}"/>
    <cellStyle name="20% - Accent4 11 2 4" xfId="9491" xr:uid="{4618FFFB-FBCA-492B-9820-14C3873A5310}"/>
    <cellStyle name="20% - Accent4 11 2 5" xfId="8589" xr:uid="{61432EDF-BDD0-4284-9DA4-0DD307EDDAB3}"/>
    <cellStyle name="20% - Accent4 11 2 6" xfId="8401" xr:uid="{C521B728-D61F-4A06-AD97-24681D2AC22A}"/>
    <cellStyle name="20% - Accent4 11 2 7" xfId="11027" xr:uid="{79040C5B-43D5-4B4D-A1B6-67C4087D0E2A}"/>
    <cellStyle name="20% - Accent4 12 2" xfId="634" xr:uid="{95C2F97C-D6E4-4672-BD2D-4AF57E8FC94B}"/>
    <cellStyle name="20% - Accent4 12 2 2" xfId="7268" xr:uid="{B34D2F82-8295-4FBD-A9E6-75A011AC7453}"/>
    <cellStyle name="20% - Accent4 12 2 2 2" xfId="8443" xr:uid="{1458BD8A-8FDE-4135-9460-477318461528}"/>
    <cellStyle name="20% - Accent4 12 2 2 3" xfId="14801" xr:uid="{94F46A53-1FC7-4A86-BE02-9D9416736F02}"/>
    <cellStyle name="20% - Accent4 12 2 3" xfId="9622" xr:uid="{624FC871-A30D-4540-AAB1-9C89F8CC36AA}"/>
    <cellStyle name="20% - Accent4 12 2 4" xfId="8340" xr:uid="{B1B57EDF-2B3B-4C5B-AB4D-50B9AB3BA741}"/>
    <cellStyle name="20% - Accent4 12 2 5" xfId="9539" xr:uid="{2084A9A5-AAE6-49BC-9C6B-3E27490AFC59}"/>
    <cellStyle name="20% - Accent4 12 2 6" xfId="8566" xr:uid="{D98100B3-0993-4DFE-85CE-E3909501E572}"/>
    <cellStyle name="20% - Accent4 12 2 7" xfId="11791" xr:uid="{C73C8723-02BD-4A81-AD32-FB3FFC74BA48}"/>
    <cellStyle name="20% - Accent4 13 2" xfId="2053" xr:uid="{983DF475-AFE1-457E-A407-BC4C42D62B14}"/>
    <cellStyle name="20% - Accent4 13 2 2" xfId="7490" xr:uid="{5D27B3A1-755F-4F0F-AA20-81A6F2BFE7DB}"/>
    <cellStyle name="20% - Accent4 13 2 2 2" xfId="9752" xr:uid="{F39E0182-C5DA-4629-ADB6-65A341857C26}"/>
    <cellStyle name="20% - Accent4 13 2 2 3" xfId="11697" xr:uid="{A6A46B09-71DE-4D2B-8959-B0B8753A1010}"/>
    <cellStyle name="20% - Accent4 13 2 3" xfId="8777" xr:uid="{544121C3-B03C-41DA-BDA7-DC40F8E59F45}"/>
    <cellStyle name="20% - Accent4 13 2 4" xfId="9755" xr:uid="{8E4E2E37-B597-4A0C-8F77-14BBEC98DF68}"/>
    <cellStyle name="20% - Accent4 13 2 5" xfId="9757" xr:uid="{0D2A3B68-6C87-4DCB-BD8A-4A9CE49AFDBD}"/>
    <cellStyle name="20% - Accent4 13 2 6" xfId="9783" xr:uid="{D3AA633E-5151-4C89-9592-B8B7360A648E}"/>
    <cellStyle name="20% - Accent4 13 2 7" xfId="12635" xr:uid="{720ACEEB-2446-4315-8F9E-57D32536F529}"/>
    <cellStyle name="20% - Accent4 14 2" xfId="2056" xr:uid="{529424B9-17F8-4931-B592-E2D02B4A3F79}"/>
    <cellStyle name="20% - Accent4 14 2 2" xfId="7491" xr:uid="{08A98CDD-F9AD-4F70-BBB9-F005DE8B8AE9}"/>
    <cellStyle name="20% - Accent4 14 2 2 2" xfId="9784" xr:uid="{53396B1E-DD05-46EF-8B94-BDCF606E4788}"/>
    <cellStyle name="20% - Accent4 14 2 2 3" xfId="13973" xr:uid="{1F1EF6EB-D171-457F-9E3A-5E0A22C26EE6}"/>
    <cellStyle name="20% - Accent4 14 2 3" xfId="9785" xr:uid="{C726E8E7-963B-4763-ABA4-00CAD7B0898D}"/>
    <cellStyle name="20% - Accent4 14 2 4" xfId="9786" xr:uid="{87EE571A-29F1-4D81-84E7-15D39AB189BF}"/>
    <cellStyle name="20% - Accent4 14 2 5" xfId="9789" xr:uid="{12E49C6D-C428-4365-A0FB-6CD73C6E3467}"/>
    <cellStyle name="20% - Accent4 14 2 6" xfId="8431" xr:uid="{73DD8271-FE04-44F4-84D0-FF75BB1EF4B0}"/>
    <cellStyle name="20% - Accent4 14 2 7" xfId="13975" xr:uid="{57035DC5-FD88-4BD4-824A-FDAE4BFE841A}"/>
    <cellStyle name="20% - Accent4 15 2" xfId="1312" xr:uid="{BD286E47-EF3D-4A35-8ED1-23C9004E4FE0}"/>
    <cellStyle name="20% - Accent4 15 2 2" xfId="7370" xr:uid="{AC371674-69B4-4AF1-9301-894E51F2E325}"/>
    <cellStyle name="20% - Accent4 15 2 2 2" xfId="9033" xr:uid="{272A60F3-B314-4B1A-98B4-9BFB95351CD4}"/>
    <cellStyle name="20% - Accent4 15 2 2 3" xfId="14831" xr:uid="{223821F7-202B-41D2-8151-6F03C6D5B9D5}"/>
    <cellStyle name="20% - Accent4 15 2 3" xfId="9792" xr:uid="{4ED9E326-9390-48AF-A622-3F8BA34E94B2}"/>
    <cellStyle name="20% - Accent4 15 2 4" xfId="9794" xr:uid="{7C424AAB-AF2F-4F43-ABAF-61F0211C3216}"/>
    <cellStyle name="20% - Accent4 15 2 5" xfId="9115" xr:uid="{F13C05D1-4982-4091-AD30-9FA208429CD6}"/>
    <cellStyle name="20% - Accent4 15 2 6" xfId="9029" xr:uid="{10F09B1F-5B24-413F-AABE-AF264389DB52}"/>
    <cellStyle name="20% - Accent4 15 2 7" xfId="12631" xr:uid="{7F105EA1-717D-4B92-A966-404AFF2C8875}"/>
    <cellStyle name="20% - Accent4 16 2" xfId="1801" xr:uid="{F5153021-5D3E-4D6E-A68D-1C5D2DFDFDF0}"/>
    <cellStyle name="20% - Accent4 16 2 2" xfId="7430" xr:uid="{1EBB0DB4-BF26-4EFA-B519-D9AB86E0D3FD}"/>
    <cellStyle name="20% - Accent4 16 2 2 2" xfId="9317" xr:uid="{7409921D-73A3-4092-A1E1-92C69E19AC72}"/>
    <cellStyle name="20% - Accent4 16 2 2 3" xfId="14619" xr:uid="{5CB4176D-E9A6-44B3-BCD1-4D8F868AAC4B}"/>
    <cellStyle name="20% - Accent4 16 2 3" xfId="9320" xr:uid="{833D605F-6482-418C-9DC8-AFADE3ED61B6}"/>
    <cellStyle name="20% - Accent4 16 2 4" xfId="8537" xr:uid="{6DF6F9F4-8DC6-4C57-AFB5-3B6C25F64B06}"/>
    <cellStyle name="20% - Accent4 16 2 5" xfId="9327" xr:uid="{5A5BAD48-E838-4D9B-9FEC-C974EF5BE160}"/>
    <cellStyle name="20% - Accent4 16 2 6" xfId="9415" xr:uid="{F4D365F8-9075-42F5-AC4A-DF53AE3F2408}"/>
    <cellStyle name="20% - Accent4 16 2 7" xfId="14463" xr:uid="{5C046D34-F546-475B-974F-CA6F64F4023C}"/>
    <cellStyle name="20% - Accent4 17 2" xfId="2058" xr:uid="{6A5CA8D0-AB46-4421-8697-FC23D5DA89A8}"/>
    <cellStyle name="20% - Accent4 17 2 2" xfId="7492" xr:uid="{9A615E3F-AD8E-41FD-B4A1-1EB829FB66A5}"/>
    <cellStyle name="20% - Accent4 17 2 2 2" xfId="8913" xr:uid="{C816D94C-56D3-449E-B20B-81F7DEA8F699}"/>
    <cellStyle name="20% - Accent4 17 2 2 3" xfId="15410" xr:uid="{CA52F148-BD90-420A-B0A7-2391D3AABF26}"/>
    <cellStyle name="20% - Accent4 17 2 3" xfId="8841" xr:uid="{7424A730-4C71-467B-9F0B-E133123F9575}"/>
    <cellStyle name="20% - Accent4 17 2 4" xfId="9801" xr:uid="{6FA4F85A-B593-40CE-A025-A75B940BFBFF}"/>
    <cellStyle name="20% - Accent4 17 2 5" xfId="8045" xr:uid="{5FA63BBC-E52C-4E9A-820B-106F0424E609}"/>
    <cellStyle name="20% - Accent4 17 2 6" xfId="9797" xr:uid="{29264BE0-3ECB-4DA0-BCFE-5C3B05DA1EE6}"/>
    <cellStyle name="20% - Accent4 17 2 7" xfId="13661" xr:uid="{48ED5DA4-8C1A-491D-8925-78769C11C325}"/>
    <cellStyle name="20% - Accent4 2" xfId="2060" xr:uid="{E0E976CB-2586-4AEA-8B09-652944F8B073}"/>
    <cellStyle name="20% - Accent4 2 10" xfId="798" xr:uid="{7228320F-DD81-449A-8334-F9BAA553CD4C}"/>
    <cellStyle name="20% - Accent4 2 11" xfId="1735" xr:uid="{E44A7372-02BD-4AB1-8C1D-6BE61C2545B5}"/>
    <cellStyle name="20% - Accent4 2 12" xfId="2061" xr:uid="{9DE11F40-07A6-4B4D-ACFB-D63271A69A22}"/>
    <cellStyle name="20% - Accent4 2 13" xfId="277" xr:uid="{7277171D-5D22-4B38-9B89-4D437182C722}"/>
    <cellStyle name="20% - Accent4 2 14" xfId="291" xr:uid="{BF017B4E-9293-451F-B89C-AD6FF8F98DE4}"/>
    <cellStyle name="20% - Accent4 2 15" xfId="314" xr:uid="{7AA3C4C6-09F8-407A-9E87-2ABCFE2A0C37}"/>
    <cellStyle name="20% - Accent4 2 16" xfId="160" xr:uid="{1CBE3559-9FC8-403C-B3DD-856323FDED74}"/>
    <cellStyle name="20% - Accent4 2 17" xfId="319" xr:uid="{E215B5F6-A667-4B31-9DDD-AA773B4A4C2C}"/>
    <cellStyle name="20% - Accent4 2 17 2" xfId="7231" xr:uid="{A4A4546D-FE81-47A7-8426-DD3F3A295759}"/>
    <cellStyle name="20% - Accent4 2 17 2 2" xfId="9805" xr:uid="{38530D25-650A-491D-9748-59C718370851}"/>
    <cellStyle name="20% - Accent4 2 17 2 3" xfId="11331" xr:uid="{D6E6D394-B045-417F-9003-A79E328BA273}"/>
    <cellStyle name="20% - Accent4 2 17 3" xfId="8064" xr:uid="{AAA90B32-775B-4360-9B37-F89EB21AA18E}"/>
    <cellStyle name="20% - Accent4 2 17 4" xfId="9806" xr:uid="{D390EF44-150C-43F4-9418-7F68635651A0}"/>
    <cellStyle name="20% - Accent4 2 17 5" xfId="9807" xr:uid="{EBF5A028-1366-4EA4-A6AD-89A5D83BF8E1}"/>
    <cellStyle name="20% - Accent4 2 17 6" xfId="8252" xr:uid="{3C73DF8C-7058-4754-8DEB-EEEB1BA25A08}"/>
    <cellStyle name="20% - Accent4 2 17 7" xfId="14278" xr:uid="{9F26B78E-C209-4E1D-B951-C5AEF4EBBF52}"/>
    <cellStyle name="20% - Accent4 2 18" xfId="927" xr:uid="{79CB5BAD-EAED-43D2-888B-65C2927AAA6D}"/>
    <cellStyle name="20% - Accent4 2 19" xfId="938" xr:uid="{DEBCEAB3-4BCF-4210-BECD-9CAC3290EAF3}"/>
    <cellStyle name="20% - Accent4 2 2" xfId="2062" xr:uid="{19F18FC3-92AA-46F8-89E6-5192EE0E1C73}"/>
    <cellStyle name="20% - Accent4 2 2 2" xfId="2065" xr:uid="{01E0BD71-A208-499E-A97D-2169355D27A2}"/>
    <cellStyle name="20% - Accent4 2 2 3" xfId="2068" xr:uid="{DCFBC983-5A93-43C0-8BE1-B5A5E43C89B2}"/>
    <cellStyle name="20% - Accent4 2 2 4" xfId="7493" xr:uid="{9200C0CA-9AD2-436A-98B7-3260ECD99268}"/>
    <cellStyle name="20% - Accent4 2 20" xfId="315" xr:uid="{D0AEEDA4-BA9D-4779-8849-F66CD4B1DA62}"/>
    <cellStyle name="20% - Accent4 2 3" xfId="2069" xr:uid="{96BB8EBE-49CB-454E-A33C-D5BD7A7AA3B8}"/>
    <cellStyle name="20% - Accent4 2 4" xfId="2063" xr:uid="{EAE1DE46-BE2A-4AED-8A15-1F27160C9BBF}"/>
    <cellStyle name="20% - Accent4 2 5" xfId="2066" xr:uid="{FE5117F9-A7DB-4844-9F67-8DF7882C1340}"/>
    <cellStyle name="20% - Accent4 2 6" xfId="2073" xr:uid="{715426B0-F140-44C2-A6E6-CB1647BA3183}"/>
    <cellStyle name="20% - Accent4 2 7" xfId="2075" xr:uid="{AB02BE04-7656-4463-9977-38EC910EBF03}"/>
    <cellStyle name="20% - Accent4 2 8" xfId="2076" xr:uid="{7B678FF0-9DF2-4BF3-91E8-15A9AD650E6E}"/>
    <cellStyle name="20% - Accent4 2 8 2" xfId="7494" xr:uid="{1963ECE1-B07C-49B5-A504-59113149C589}"/>
    <cellStyle name="20% - Accent4 2 9" xfId="2078" xr:uid="{AE32CC52-4DB1-4DC7-8B64-FCCE93EA109D}"/>
    <cellStyle name="20% - Accent4 3" xfId="2080" xr:uid="{B89A41E4-57E0-46F9-9E68-FD52DA99A529}"/>
    <cellStyle name="20% - Accent4 3 2" xfId="676" xr:uid="{2A28A4D7-1F65-4F90-8248-8B0EB783DB6E}"/>
    <cellStyle name="20% - Accent4 4" xfId="2082" xr:uid="{F5FBE496-DDD1-4F17-B7D7-2414D78BE621}"/>
    <cellStyle name="20% - Accent4 4 2" xfId="1707" xr:uid="{66E0E978-8F37-4FC3-9F0C-9FC4BDDBF254}"/>
    <cellStyle name="20% - Accent4 4 2 2" xfId="7418" xr:uid="{2E7885FE-70FA-4DBA-961D-23316AF94BA3}"/>
    <cellStyle name="20% - Accent4 4 2 2 2" xfId="9325" xr:uid="{AD66116D-EF4B-4946-8BFE-64DC3FC93818}"/>
    <cellStyle name="20% - Accent4 4 2 2 3" xfId="14617" xr:uid="{7C57C6C9-B009-4235-A8A7-11162A4546EF}"/>
    <cellStyle name="20% - Accent4 4 2 3" xfId="8538" xr:uid="{80FC8908-691E-4D88-8217-5E8C04A0CE4E}"/>
    <cellStyle name="20% - Accent4 4 2 4" xfId="9329" xr:uid="{9170D6DC-8C31-4B71-A8C4-E1CF145FB5B3}"/>
    <cellStyle name="20% - Accent4 4 2 5" xfId="9481" xr:uid="{9FFF20E1-3331-4B16-8E02-4B58352694D0}"/>
    <cellStyle name="20% - Accent4 4 2 6" xfId="9357" xr:uid="{55F796D5-BB39-43E5-BC1C-9CDDA41AB546}"/>
    <cellStyle name="20% - Accent4 4 2 7" xfId="14433" xr:uid="{DE826FAF-CE02-461A-B128-19262A2294EA}"/>
    <cellStyle name="20% - Accent4 4 3" xfId="7495" xr:uid="{48C12875-3BC2-469A-91BD-A74D4A981574}"/>
    <cellStyle name="20% - Accent4 4 3 2" xfId="9594" xr:uid="{660CC082-2569-45FA-8C49-EA91511533B0}"/>
    <cellStyle name="20% - Accent4 4 3 3" xfId="9817" xr:uid="{7C9A1A41-48E2-437C-808F-CC589F8BF055}"/>
    <cellStyle name="20% - Accent4 4 3 4" xfId="9361" xr:uid="{8EAF376D-275D-41CD-88CB-F42D35C2EA2F}"/>
    <cellStyle name="20% - Accent4 4 3 5" xfId="14407" xr:uid="{46A8FA3A-1F09-4FAF-A6CD-AE9D4863B7E9}"/>
    <cellStyle name="20% - Accent4 4 4" xfId="9365" xr:uid="{0070A0FE-F90D-4BE8-ABC7-EF28C72C1128}"/>
    <cellStyle name="20% - Accent4 4 5" xfId="8346" xr:uid="{967776BB-C4E5-4F49-8405-E4AC7C18423D}"/>
    <cellStyle name="20% - Accent4 4 6" xfId="8351" xr:uid="{DC5E84F8-507E-4F6B-89A1-79A59E37E2CE}"/>
    <cellStyle name="20% - Accent4 4 7" xfId="8353" xr:uid="{91E76ECF-1867-4020-8B61-44491B640E0F}"/>
    <cellStyle name="20% - Accent4 4 8" xfId="9815" xr:uid="{5FE1DB51-334B-423C-BB38-D56C35CF6422}"/>
    <cellStyle name="20% - Accent4 4 9" xfId="13968" xr:uid="{C3D08A49-2D2D-4A93-8E16-D1A2E36F8A56}"/>
    <cellStyle name="20% - Accent4 5" xfId="1473" xr:uid="{EDD04CA3-C49F-4291-9A66-2DCDCF6C968C}"/>
    <cellStyle name="20% - Accent4 5 2" xfId="2084" xr:uid="{F6822190-EA6F-499A-9F6C-973DB14F0530}"/>
    <cellStyle name="20% - Accent4 5 2 2" xfId="7496" xr:uid="{A65ADEFB-5CC9-40E3-B911-58DEDF3383BC}"/>
    <cellStyle name="20% - Accent4 5 2 2 2" xfId="8844" xr:uid="{8C781774-ACD8-4500-9442-B9D02F37E230}"/>
    <cellStyle name="20% - Accent4 5 2 2 3" xfId="14837" xr:uid="{2C7A33B7-8464-4063-A8FE-97F3C69C35C3}"/>
    <cellStyle name="20% - Accent4 5 2 3" xfId="9800" xr:uid="{FABA14BF-309D-4267-8D1D-59B1E68E5809}"/>
    <cellStyle name="20% - Accent4 5 2 4" xfId="8048" xr:uid="{C1505ABE-F762-437C-93A3-DF567C7374DC}"/>
    <cellStyle name="20% - Accent4 5 2 5" xfId="9825" xr:uid="{06316AF7-5A8E-40F3-876C-6979400F6CDC}"/>
    <cellStyle name="20% - Accent4 5 2 6" xfId="9823" xr:uid="{10B1E2CC-4AA0-4B00-A290-38716C0CA2BB}"/>
    <cellStyle name="20% - Accent4 5 2 7" xfId="13967" xr:uid="{5AF13869-6048-4851-9A18-4C067D82A80A}"/>
    <cellStyle name="20% - Accent4 5 3" xfId="7388" xr:uid="{51AC0BCB-A6E8-470F-8FB4-AA5ABD96354A}"/>
    <cellStyle name="20% - Accent4 6" xfId="1477" xr:uid="{EBCC3AAD-592B-4450-A6CD-0D5C8F4BBA6B}"/>
    <cellStyle name="20% - Accent4 6 2" xfId="2087" xr:uid="{604C295E-33D8-4136-855E-ED6B6E5797A2}"/>
    <cellStyle name="20% - Accent4 6 2 2" xfId="7497" xr:uid="{EECEC910-683B-454F-AF33-DCA188B9BA8F}"/>
    <cellStyle name="20% - Accent4 6 2 2 2" xfId="9304" xr:uid="{0650C092-2D06-4402-8687-3116A3E9D6A6}"/>
    <cellStyle name="20% - Accent4 6 2 2 3" xfId="14632" xr:uid="{7E87CF57-F0B6-406C-9829-7F980192DA91}"/>
    <cellStyle name="20% - Accent4 6 2 3" xfId="8955" xr:uid="{9574F171-1A96-4609-9DF2-C925CB867CF0}"/>
    <cellStyle name="20% - Accent4 6 2 4" xfId="9826" xr:uid="{480D20AB-61AE-494D-8888-9B3EE5C552C8}"/>
    <cellStyle name="20% - Accent4 6 2 5" xfId="9500" xr:uid="{65F59E25-B180-4823-824F-0E75D3808631}"/>
    <cellStyle name="20% - Accent4 6 2 6" xfId="9684" xr:uid="{69F0A4C3-4AAA-47D4-B298-88C5725B92D4}"/>
    <cellStyle name="20% - Accent4 6 2 7" xfId="13965" xr:uid="{20FD9C00-FE83-4BA4-9342-0B9EDC7319E9}"/>
    <cellStyle name="20% - Accent4 6 3" xfId="7389" xr:uid="{BE8A6DDF-DFF2-42DD-9834-EA9E41D71175}"/>
    <cellStyle name="20% - Accent4 7" xfId="557" xr:uid="{CD86F032-7BFE-453B-B2D7-229A4CEBF203}"/>
    <cellStyle name="20% - Accent4 7 2" xfId="190" xr:uid="{76463F0E-ACF2-450E-873C-86823E850799}"/>
    <cellStyle name="20% - Accent4 7 2 2" xfId="7220" xr:uid="{7FF083E3-FB7A-4FD9-ABE4-DE04BEE8EAD0}"/>
    <cellStyle name="20% - Accent4 7 2 2 2" xfId="8358" xr:uid="{7124625C-D46C-48FD-91D0-A1A9DB0C5F7C}"/>
    <cellStyle name="20% - Accent4 7 2 2 3" xfId="14435" xr:uid="{C2701120-8AD8-4932-8BB8-F4B6324FB0C4}"/>
    <cellStyle name="20% - Accent4 7 2 3" xfId="8361" xr:uid="{2D5C04E2-2FA3-456A-8B7E-B2084A331D68}"/>
    <cellStyle name="20% - Accent4 7 2 4" xfId="8364" xr:uid="{82C40ADF-57BB-4981-816B-5FF5C7037F83}"/>
    <cellStyle name="20% - Accent4 7 2 5" xfId="8370" xr:uid="{F823689B-C0CD-4D73-95E2-E6B1CA0AD8D1}"/>
    <cellStyle name="20% - Accent4 7 2 6" xfId="8128" xr:uid="{B7688C48-00DD-4C80-A45E-ADA02CA7B101}"/>
    <cellStyle name="20% - Accent4 7 2 7" xfId="16089" xr:uid="{AF96E31A-D1F9-4DB3-B223-8B45102F888A}"/>
    <cellStyle name="20% - Accent4 7 3" xfId="7262" xr:uid="{4AE306C4-7A51-4C05-949C-0FAFC6335CEB}"/>
    <cellStyle name="20% - Accent4 8" xfId="824" xr:uid="{F9B37BB8-D3C9-45EB-89D7-F5C741BAD414}"/>
    <cellStyle name="20% - Accent4 8 2" xfId="1517" xr:uid="{A538393F-ECE7-41DB-8238-92DF9E9A00FF}"/>
    <cellStyle name="20% - Accent4 8 2 2" xfId="7398" xr:uid="{39EE2A37-6F55-449A-B990-CB5880FB8F62}"/>
    <cellStyle name="20% - Accent4 8 2 2 2" xfId="9830" xr:uid="{C234A7B8-2BF0-4882-90E1-ED77C2CB46A6}"/>
    <cellStyle name="20% - Accent4 8 2 2 3" xfId="13963" xr:uid="{C2B6C1B6-079C-42D2-BE1C-93486DB9355B}"/>
    <cellStyle name="20% - Accent4 8 2 3" xfId="9833" xr:uid="{8AF71FB5-D234-4B8F-898B-4A7CCAFEE983}"/>
    <cellStyle name="20% - Accent4 8 2 4" xfId="9834" xr:uid="{B2B406BA-C94F-4FB7-A4E5-985E94DFF884}"/>
    <cellStyle name="20% - Accent4 8 2 5" xfId="9836" xr:uid="{430E728A-1453-494B-B524-6E3511CB1C89}"/>
    <cellStyle name="20% - Accent4 8 2 6" xfId="9193" xr:uid="{0FBE4771-EFA5-45F3-A958-9C5092A22ACE}"/>
    <cellStyle name="20% - Accent4 8 2 7" xfId="13558" xr:uid="{A88A6281-D82F-40C1-8070-FD8107413717}"/>
    <cellStyle name="20% - Accent4 8 3" xfId="7294" xr:uid="{66BD4DC7-CA89-4849-AAE7-A5B2AFFB83A2}"/>
    <cellStyle name="20% - Accent4 9 2" xfId="1856" xr:uid="{47C6DBEB-912D-4BCF-A4EF-FF468C7DF1D9}"/>
    <cellStyle name="20% - Accent4 9 2 2" xfId="7441" xr:uid="{61111E0F-1A46-4D4C-96C2-44BF195E16B9}"/>
    <cellStyle name="20% - Accent4 9 2 2 2" xfId="9837" xr:uid="{D8829492-5674-4F3F-84EE-0797D00528F7}"/>
    <cellStyle name="20% - Accent4 9 2 2 3" xfId="11736" xr:uid="{9C97C202-BF4E-49AF-A4CA-8F173D880036}"/>
    <cellStyle name="20% - Accent4 9 2 3" xfId="8101" xr:uid="{626F64D9-C983-4201-9505-EA0F4078C850}"/>
    <cellStyle name="20% - Accent4 9 2 4" xfId="8407" xr:uid="{C0A31022-7E51-46AA-8E95-23BA2F8A9578}"/>
    <cellStyle name="20% - Accent4 9 2 5" xfId="8413" xr:uid="{1F06205E-068A-4923-9805-A2D001E58BCF}"/>
    <cellStyle name="20% - Accent4 9 2 6" xfId="9490" xr:uid="{830BA2A9-9430-4D44-9661-723C58D32C41}"/>
    <cellStyle name="20% - Accent4 9 2 7" xfId="9287" xr:uid="{35E2C51C-62B6-49DC-BFED-1C12D9F24E67}"/>
    <cellStyle name="20% - Accent5 10 2" xfId="2090" xr:uid="{C4C9B548-A8D4-4903-AEAB-EC9874DF0F6E}"/>
    <cellStyle name="20% - Accent5 10 2 2" xfId="7498" xr:uid="{3D28D2BA-1F30-4E4E-9960-29620358CEF3}"/>
    <cellStyle name="20% - Accent5 10 2 2 2" xfId="9011" xr:uid="{FAEAFE3F-6858-4058-AC09-F45F8F0E815F}"/>
    <cellStyle name="20% - Accent5 10 2 2 3" xfId="14987" xr:uid="{EA3EA0F9-DE55-4249-9E63-D42E8BD056AA}"/>
    <cellStyle name="20% - Accent5 10 2 3" xfId="9839" xr:uid="{DA07106C-FEF9-4AA8-B196-3CD385BE0C5E}"/>
    <cellStyle name="20% - Accent5 10 2 4" xfId="9841" xr:uid="{E8EE5C7B-1BA8-4243-8EBA-40EB0E88FBE9}"/>
    <cellStyle name="20% - Accent5 10 2 5" xfId="9843" xr:uid="{E2E706E1-21A5-436B-86E2-C0E37127E909}"/>
    <cellStyle name="20% - Accent5 10 2 6" xfId="9838" xr:uid="{6B25703F-F0BC-4FC4-8B74-747440886519}"/>
    <cellStyle name="20% - Accent5 10 2 7" xfId="13960" xr:uid="{DA1D8B00-FE05-4CDF-97B0-A51104CE8D9D}"/>
    <cellStyle name="20% - Accent5 11 2" xfId="2094" xr:uid="{F4998BFB-ED02-4E38-8DD2-99D2AAC58E80}"/>
    <cellStyle name="20% - Accent5 11 2 2" xfId="7499" xr:uid="{A09FDB72-A920-4EE5-854F-305D4ED6BAE3}"/>
    <cellStyle name="20% - Accent5 11 2 2 2" xfId="9846" xr:uid="{ACAB1821-E6E3-49C1-ABF9-48FF10806C33}"/>
    <cellStyle name="20% - Accent5 11 2 2 3" xfId="15808" xr:uid="{90954761-46A3-4690-B605-D151728D642D}"/>
    <cellStyle name="20% - Accent5 11 2 3" xfId="9847" xr:uid="{DEE5040B-9A9E-4280-94AC-F77B125A5E28}"/>
    <cellStyle name="20% - Accent5 11 2 4" xfId="9848" xr:uid="{2E2B6723-2B9B-4554-97E7-3D6826C57C0A}"/>
    <cellStyle name="20% - Accent5 11 2 5" xfId="9849" xr:uid="{2A263275-E4F6-4E33-8A90-4213981EA584}"/>
    <cellStyle name="20% - Accent5 11 2 6" xfId="9845" xr:uid="{8686EEA8-9BF4-43FD-917B-FF37839F4210}"/>
    <cellStyle name="20% - Accent5 11 2 7" xfId="8026" xr:uid="{A7BBFC88-F5E9-47D2-8A0C-5F14E8744C0D}"/>
    <cellStyle name="20% - Accent5 12 2" xfId="2096" xr:uid="{233D496A-D0FB-4A5A-8B1A-534D01C3D485}"/>
    <cellStyle name="20% - Accent5 12 2 2" xfId="7500" xr:uid="{452D872E-4BF5-4038-8F08-FC8A33FB44EB}"/>
    <cellStyle name="20% - Accent5 12 2 2 2" xfId="9854" xr:uid="{1A1C0935-7CAC-4174-9D54-93787B74A8BB}"/>
    <cellStyle name="20% - Accent5 12 2 2 3" xfId="14623" xr:uid="{78074353-EC30-4B0E-99A3-FA68BE179F88}"/>
    <cellStyle name="20% - Accent5 12 2 3" xfId="9858" xr:uid="{6DC9AD78-468E-46D4-A31C-764F06CFD1AD}"/>
    <cellStyle name="20% - Accent5 12 2 4" xfId="9863" xr:uid="{ED6ABB37-9132-4D7A-9751-FE6FCE964046}"/>
    <cellStyle name="20% - Accent5 12 2 5" xfId="9867" xr:uid="{BBC1784D-3343-4684-B5FE-8610AAE7E077}"/>
    <cellStyle name="20% - Accent5 12 2 6" xfId="9851" xr:uid="{1C6E002F-7724-4758-AAE4-EF5569A68ED7}"/>
    <cellStyle name="20% - Accent5 12 2 7" xfId="13959" xr:uid="{EA8E941D-6114-4578-AA52-F5A7A865834F}"/>
    <cellStyle name="20% - Accent5 13 2" xfId="2100" xr:uid="{4DB01D49-810E-4EE9-A9BD-DD9BAD0A4BCA}"/>
    <cellStyle name="20% - Accent5 13 2 2" xfId="7503" xr:uid="{92F09AF8-D8FA-443F-A91A-D7AED508AAC5}"/>
    <cellStyle name="20% - Accent5 13 2 2 2" xfId="9872" xr:uid="{FE24D6BB-EBBE-4FDB-AF8E-F77E89C64375}"/>
    <cellStyle name="20% - Accent5 13 2 2 3" xfId="12294" xr:uid="{375F7E78-3A34-43E9-9DAB-4FA319C60731}"/>
    <cellStyle name="20% - Accent5 13 2 3" xfId="9875" xr:uid="{B07DB8A8-A2D7-477D-AA4A-6D74F6842943}"/>
    <cellStyle name="20% - Accent5 13 2 4" xfId="9344" xr:uid="{ED687D82-5DD6-4F5E-9D7D-F93AA8BB88B0}"/>
    <cellStyle name="20% - Accent5 13 2 5" xfId="9878" xr:uid="{3CFF58ED-6FCB-4C0B-A5B9-0CB41F02658B}"/>
    <cellStyle name="20% - Accent5 13 2 6" xfId="9870" xr:uid="{FA34D27D-09B3-40A5-9530-31E37F5535CC}"/>
    <cellStyle name="20% - Accent5 13 2 7" xfId="13958" xr:uid="{5E01CEC3-3310-4125-B40B-4AD2F5B13976}"/>
    <cellStyle name="20% - Accent5 14 2" xfId="2104" xr:uid="{76D2E5CA-E3AA-410D-ABD9-83D3F305D9A2}"/>
    <cellStyle name="20% - Accent5 14 2 2" xfId="7504" xr:uid="{5F9D54F0-097F-44FE-BD76-1DF10298934B}"/>
    <cellStyle name="20% - Accent5 14 2 2 2" xfId="9886" xr:uid="{55707A6B-3C94-4D95-8475-34550CD107F1}"/>
    <cellStyle name="20% - Accent5 14 2 2 3" xfId="16074" xr:uid="{A7C9CBEB-8451-44F0-936E-A1561ADA2D6F}"/>
    <cellStyle name="20% - Accent5 14 2 3" xfId="8171" xr:uid="{63ABC590-EB0A-47D2-827E-2373042B0D86}"/>
    <cellStyle name="20% - Accent5 14 2 4" xfId="9891" xr:uid="{BA8BE0DF-98CC-424C-8294-9D43F2223C5B}"/>
    <cellStyle name="20% - Accent5 14 2 5" xfId="9895" xr:uid="{1536B2E9-C057-4667-8AD8-27A3FBD97A07}"/>
    <cellStyle name="20% - Accent5 14 2 6" xfId="9880" xr:uid="{D39069D1-653A-4ECB-9B22-8C71C4189469}"/>
    <cellStyle name="20% - Accent5 14 2 7" xfId="13957" xr:uid="{D820B4D9-3E02-4C99-AE6F-12F31DF6E85A}"/>
    <cellStyle name="20% - Accent5 15 2" xfId="2105" xr:uid="{56CF3EC1-D8CE-4600-8062-7B09840DD74A}"/>
    <cellStyle name="20% - Accent5 15 2 2" xfId="7505" xr:uid="{D034C44A-7B9F-4C8F-9DD3-76D8FB9804F1}"/>
    <cellStyle name="20% - Accent5 15 2 2 2" xfId="9585" xr:uid="{2BE35ADF-5C3A-404A-BB99-129A8B1E77B2}"/>
    <cellStyle name="20% - Accent5 15 2 2 3" xfId="14345" xr:uid="{C24B3003-D514-4A52-9C40-DC111D468B87}"/>
    <cellStyle name="20% - Accent5 15 2 3" xfId="9901" xr:uid="{8508C968-A35B-47F5-AA3C-59A5D7007904}"/>
    <cellStyle name="20% - Accent5 15 2 4" xfId="9906" xr:uid="{76226A1C-EFDD-4439-BE7D-E712440FF4CC}"/>
    <cellStyle name="20% - Accent5 15 2 5" xfId="9911" xr:uid="{83D28291-94D1-42D6-8AFE-6CCE41CA2600}"/>
    <cellStyle name="20% - Accent5 15 2 6" xfId="9897" xr:uid="{3D33A5B8-349E-494D-A1C7-3AA350F4223F}"/>
    <cellStyle name="20% - Accent5 15 2 7" xfId="11584" xr:uid="{4ACAF700-4A66-4A6E-8883-56118E303A92}"/>
    <cellStyle name="20% - Accent5 16 2" xfId="2108" xr:uid="{442217B6-C5DB-464D-A045-820EF4133EB4}"/>
    <cellStyle name="20% - Accent5 16 2 2" xfId="7507" xr:uid="{60FEF529-92E3-4CC7-938B-E531B11C48AD}"/>
    <cellStyle name="20% - Accent5 16 2 2 2" xfId="9913" xr:uid="{5EE48F17-A59F-4CCB-99EC-1655DE2B1B1F}"/>
    <cellStyle name="20% - Accent5 16 2 2 3" xfId="14691" xr:uid="{962E1C45-76B1-42B0-AAEC-D26CA697E37E}"/>
    <cellStyle name="20% - Accent5 16 2 3" xfId="9916" xr:uid="{907BCF08-A271-4D67-A202-9528A8AB420B}"/>
    <cellStyle name="20% - Accent5 16 2 4" xfId="9917" xr:uid="{11873928-D6DE-45FB-B35D-D62048D364E8}"/>
    <cellStyle name="20% - Accent5 16 2 5" xfId="9920" xr:uid="{5F67105E-A5FC-4BBD-B7C6-0B310F006E98}"/>
    <cellStyle name="20% - Accent5 16 2 6" xfId="8398" xr:uid="{B002C9D1-350A-4724-8C06-7676D56BCA08}"/>
    <cellStyle name="20% - Accent5 16 2 7" xfId="10501" xr:uid="{D8D75C14-892A-45DF-A4CA-D2326879ADFB}"/>
    <cellStyle name="20% - Accent5 17 2" xfId="1415" xr:uid="{85F0ED8D-7A2B-4EEF-970C-61814991E63D}"/>
    <cellStyle name="20% - Accent5 17 2 2" xfId="7384" xr:uid="{D56664B2-675C-4383-A0DA-BEF7B70BD38B}"/>
    <cellStyle name="20% - Accent5 17 2 2 2" xfId="9924" xr:uid="{B2B2AD24-AFD2-4429-8509-2F46331EF8E8}"/>
    <cellStyle name="20% - Accent5 17 2 2 3" xfId="16073" xr:uid="{D93E4D8E-76B0-42B3-A30F-FB4CCD2DFD74}"/>
    <cellStyle name="20% - Accent5 17 2 3" xfId="9929" xr:uid="{625A27D3-B3D2-4BFB-AAAA-221C8F950885}"/>
    <cellStyle name="20% - Accent5 17 2 4" xfId="9933" xr:uid="{65F2314E-4FE7-4B0B-ABA3-A837F440CE54}"/>
    <cellStyle name="20% - Accent5 17 2 5" xfId="9935" xr:uid="{AEB84D75-0BED-4300-9D72-13279D7EAAE9}"/>
    <cellStyle name="20% - Accent5 17 2 6" xfId="9093" xr:uid="{5E2C24B3-340D-4FA4-891C-0BAA3B6BE492}"/>
    <cellStyle name="20% - Accent5 17 2 7" xfId="14700" xr:uid="{510C4390-C65D-4BCB-9E8C-450861624C41}"/>
    <cellStyle name="20% - Accent5 2" xfId="1195" xr:uid="{A48ED111-69BD-4C43-AAD1-5A7C2EC1DA75}"/>
    <cellStyle name="20% - Accent5 2 10" xfId="1060" xr:uid="{6E77F84F-F3D3-4935-8D22-5271369EEB07}"/>
    <cellStyle name="20% - Accent5 2 11" xfId="607" xr:uid="{0DD1F7B3-6DFC-4AD1-959D-3E573F4CB079}"/>
    <cellStyle name="20% - Accent5 2 12" xfId="1065" xr:uid="{01277DDC-54E1-48E8-8CED-A2C524816412}"/>
    <cellStyle name="20% - Accent5 2 13" xfId="1070" xr:uid="{D6B967DD-76FA-487B-9A30-8D1A833DF0BF}"/>
    <cellStyle name="20% - Accent5 2 14" xfId="1081" xr:uid="{EC751E96-DA54-4BCE-A59E-BAF0B3EDD52B}"/>
    <cellStyle name="20% - Accent5 2 15" xfId="1090" xr:uid="{729030D3-83ED-43E2-B345-055F35AE912B}"/>
    <cellStyle name="20% - Accent5 2 16" xfId="380" xr:uid="{BDD70552-EAE3-4197-A255-C29F149E1704}"/>
    <cellStyle name="20% - Accent5 2 17" xfId="1100" xr:uid="{7409E6E2-2011-4856-8E8C-6943B9120610}"/>
    <cellStyle name="20% - Accent5 2 17 2" xfId="7329" xr:uid="{F0EBAE6C-360A-415D-A93E-2DF482A08FDF}"/>
    <cellStyle name="20% - Accent5 2 17 2 2" xfId="9939" xr:uid="{5882D6AF-2F86-4FE9-9698-68066F7B8FAF}"/>
    <cellStyle name="20% - Accent5 2 17 2 3" xfId="11414" xr:uid="{A63730D9-C04D-4DC6-B07D-F559C5867689}"/>
    <cellStyle name="20% - Accent5 2 17 3" xfId="9940" xr:uid="{7D479E2E-FD6B-4EB7-84ED-B5699CE6F2C5}"/>
    <cellStyle name="20% - Accent5 2 17 4" xfId="9941" xr:uid="{6F946FF3-BEC3-4F09-AE65-3950C43004F0}"/>
    <cellStyle name="20% - Accent5 2 17 5" xfId="9945" xr:uid="{BFFA8471-F801-4ABA-A717-A2467A399E23}"/>
    <cellStyle name="20% - Accent5 2 17 6" xfId="9937" xr:uid="{35781F14-1D9A-4B9B-AA46-C87E9CA23689}"/>
    <cellStyle name="20% - Accent5 2 17 7" xfId="11028" xr:uid="{A14D8AF9-85EB-4951-A144-3D0ED0863333}"/>
    <cellStyle name="20% - Accent5 2 18" xfId="2109" xr:uid="{A05458BA-E903-4372-8C7A-1E2BDCF28F72}"/>
    <cellStyle name="20% - Accent5 2 19" xfId="2116" xr:uid="{CED43BF5-A1EF-4887-80A7-2D9119876341}"/>
    <cellStyle name="20% - Accent5 2 2" xfId="2117" xr:uid="{EED54F4A-EA29-4458-8991-53AA6C23E4EA}"/>
    <cellStyle name="20% - Accent5 2 2 2" xfId="2119" xr:uid="{250FFA92-C6A8-4365-A894-2305053627DE}"/>
    <cellStyle name="20% - Accent5 2 2 3" xfId="2121" xr:uid="{2316167D-AD78-4BF7-80CB-36D007884A06}"/>
    <cellStyle name="20% - Accent5 2 2 4" xfId="7508" xr:uid="{6C927A93-6743-44A5-A793-EDB1F00D5602}"/>
    <cellStyle name="20% - Accent5 2 20" xfId="1091" xr:uid="{0C957D2E-AD87-41D0-B7B9-83EFF72AC3C1}"/>
    <cellStyle name="20% - Accent5 2 3" xfId="1322" xr:uid="{AA742CC5-A000-431B-8F61-DD57999746C8}"/>
    <cellStyle name="20% - Accent5 2 4" xfId="2125" xr:uid="{1E830D96-D39A-4239-AF99-7D10E4A8E227}"/>
    <cellStyle name="20% - Accent5 2 5" xfId="2129" xr:uid="{320C8EBE-6284-4592-A36F-C1F224BA8344}"/>
    <cellStyle name="20% - Accent5 2 6" xfId="1441" xr:uid="{858EE1A9-E98D-4F26-9CB0-E71E765627FC}"/>
    <cellStyle name="20% - Accent5 2 7" xfId="2134" xr:uid="{8A1A05C4-F06A-4316-82DA-0A228B0A99E3}"/>
    <cellStyle name="20% - Accent5 2 8" xfId="707" xr:uid="{BFEA8B80-D5A0-4A3D-B3D2-ED9125C05D3A}"/>
    <cellStyle name="20% - Accent5 2 8 2" xfId="7280" xr:uid="{5716E2F1-A93C-42D9-AB40-FE1880534A69}"/>
    <cellStyle name="20% - Accent5 2 9" xfId="1330" xr:uid="{ED2E0504-5885-4A3C-9F96-EE61C0C4BE90}"/>
    <cellStyle name="20% - Accent5 3" xfId="1197" xr:uid="{E1E8934E-1FD4-418E-A5E6-5784C2F53B67}"/>
    <cellStyle name="20% - Accent5 3 2" xfId="217" xr:uid="{F46AF926-2F3D-4871-B347-8E915F580AC8}"/>
    <cellStyle name="20% - Accent5 4" xfId="1199" xr:uid="{80AAE39E-63B9-4198-B6FD-C79A8AB53FB6}"/>
    <cellStyle name="20% - Accent5 4 2" xfId="2138" xr:uid="{87914EF2-9DDC-4CD8-8EC4-7457C652C592}"/>
    <cellStyle name="20% - Accent5 4 2 2" xfId="7509" xr:uid="{B10203C6-DD79-4CAB-99B0-CBC54F2D4A23}"/>
    <cellStyle name="20% - Accent5 4 2 2 2" xfId="8453" xr:uid="{3EE6CF18-B4D8-450F-BCCC-A0B5CACA4ABA}"/>
    <cellStyle name="20% - Accent5 4 2 2 3" xfId="12884" xr:uid="{F766B835-25CE-4F4E-93D6-FC522ED053C3}"/>
    <cellStyle name="20% - Accent5 4 2 3" xfId="9962" xr:uid="{F95ACDC8-9350-4A5A-9FD0-74947EA52971}"/>
    <cellStyle name="20% - Accent5 4 2 4" xfId="9965" xr:uid="{6344C377-3CB9-48EB-8990-2E857C32F813}"/>
    <cellStyle name="20% - Accent5 4 2 5" xfId="9031" xr:uid="{B980440B-DEEF-4CDF-BC61-56F897A52B4A}"/>
    <cellStyle name="20% - Accent5 4 2 6" xfId="9961" xr:uid="{3DC9D506-CE74-4080-845F-C68162684F0F}"/>
    <cellStyle name="20% - Accent5 4 2 7" xfId="13921" xr:uid="{89DC4524-9A67-4863-A495-9F499FC7484F}"/>
    <cellStyle name="20% - Accent5 4 3" xfId="7347" xr:uid="{3EF847CB-FB5E-4098-BD17-BCA7070DF960}"/>
    <cellStyle name="20% - Accent5 4 3 2" xfId="9967" xr:uid="{837D0A07-5E4C-4E79-8C8C-005B1475D56C}"/>
    <cellStyle name="20% - Accent5 4 3 3" xfId="9968" xr:uid="{631EE7DA-2A5E-4443-9D29-D139D6A25756}"/>
    <cellStyle name="20% - Accent5 4 3 4" xfId="9966" xr:uid="{0EBC92A7-5101-42B5-A373-B9274B7C018B}"/>
    <cellStyle name="20% - Accent5 4 3 5" xfId="13901" xr:uid="{7CAB80BA-155A-48E7-A9E8-A4E9C260BFA8}"/>
    <cellStyle name="20% - Accent5 4 4" xfId="9969" xr:uid="{C95726B4-0DE3-40EF-AA2C-D0B96B17EBB9}"/>
    <cellStyle name="20% - Accent5 4 5" xfId="9972" xr:uid="{1FFF3BDA-B070-44B2-8043-D3BFE5B04F03}"/>
    <cellStyle name="20% - Accent5 4 6" xfId="9973" xr:uid="{878F1962-4803-44DD-B644-3FCF09A8D190}"/>
    <cellStyle name="20% - Accent5 4 7" xfId="9975" xr:uid="{BD82AFCA-2DEE-4870-935E-E1825D5932E0}"/>
    <cellStyle name="20% - Accent5 4 8" xfId="8964" xr:uid="{9B3471C9-BA4D-4854-B792-561D8C35E6C3}"/>
    <cellStyle name="20% - Accent5 4 9" xfId="15212" xr:uid="{BCA3EDDD-D469-41D0-B524-31A1DCD17CDD}"/>
    <cellStyle name="20% - Accent5 5" xfId="957" xr:uid="{7DDDEE0C-4CD0-44B8-8FD2-DD5FD776C738}"/>
    <cellStyle name="20% - Accent5 5 2" xfId="933" xr:uid="{6DD0F6B3-4927-4E37-81C4-9800A80D75F3}"/>
    <cellStyle name="20% - Accent5 5 2 2" xfId="7312" xr:uid="{FB6F429C-CE11-498C-90A9-5D2876884FE6}"/>
    <cellStyle name="20% - Accent5 5 2 2 2" xfId="9979" xr:uid="{C7868856-5060-43C9-8F14-959F5FB4F0FC}"/>
    <cellStyle name="20% - Accent5 5 2 2 3" xfId="13885" xr:uid="{5B34E80C-2BD0-4CF9-B650-FC26DDF19BE5}"/>
    <cellStyle name="20% - Accent5 5 2 3" xfId="9981" xr:uid="{D5C9316E-B5E4-4C7B-A46A-836D7D0AE31A}"/>
    <cellStyle name="20% - Accent5 5 2 4" xfId="9982" xr:uid="{1939B118-73A5-4DF3-BCDA-EE2A823FC33F}"/>
    <cellStyle name="20% - Accent5 5 2 5" xfId="9983" xr:uid="{C5305026-E0E0-4E14-A732-C23D86E1595D}"/>
    <cellStyle name="20% - Accent5 5 2 6" xfId="8772" xr:uid="{6C5C69E5-1D1F-4BD2-BEAC-8FD1227A4F60}"/>
    <cellStyle name="20% - Accent5 5 2 7" xfId="15488" xr:uid="{F720C9A6-CCAC-48AF-B77D-3BA56E2E90A6}"/>
    <cellStyle name="20% - Accent5 5 3" xfId="7315" xr:uid="{E84C4F44-23B2-4C6A-A063-B777A0C17078}"/>
    <cellStyle name="20% - Accent5 6" xfId="1203" xr:uid="{0C536A59-7634-4096-B59F-D664F54F4D60}"/>
    <cellStyle name="20% - Accent5 6 2" xfId="478" xr:uid="{78E1C25D-05FB-4578-9FC2-50AC35EF4D4C}"/>
    <cellStyle name="20% - Accent5 6 2 2" xfId="7252" xr:uid="{88D52849-D267-4742-B804-147C0BFFDA63}"/>
    <cellStyle name="20% - Accent5 6 2 2 2" xfId="8189" xr:uid="{D05A2720-370F-4FDA-BF84-C871AB497A84}"/>
    <cellStyle name="20% - Accent5 6 2 2 3" xfId="16055" xr:uid="{38ABB431-93BA-4993-A514-9DDE14FD285B}"/>
    <cellStyle name="20% - Accent5 6 2 3" xfId="8255" xr:uid="{1FE452F9-C4C7-4559-A5D4-EE04F2358949}"/>
    <cellStyle name="20% - Accent5 6 2 4" xfId="8262" xr:uid="{465C90E5-E844-46F8-A7BB-A677FB7EEC57}"/>
    <cellStyle name="20% - Accent5 6 2 5" xfId="8266" xr:uid="{8C7B092C-D2BD-4243-958E-369312AFEA33}"/>
    <cellStyle name="20% - Accent5 6 2 6" xfId="8473" xr:uid="{F4F59B41-D3E2-46FB-87BB-8141F13296D9}"/>
    <cellStyle name="20% - Accent5 6 2 7" xfId="15865" xr:uid="{BB381378-B015-43C5-B562-4CA488664FE2}"/>
    <cellStyle name="20% - Accent5 6 3" xfId="7348" xr:uid="{995C2BFE-9BFA-40E1-B27C-493B4B515F08}"/>
    <cellStyle name="20% - Accent5 7" xfId="1209" xr:uid="{36AF6E36-9FCE-4105-B8D1-105DE8272BE1}"/>
    <cellStyle name="20% - Accent5 7 2" xfId="378" xr:uid="{3E0C4F75-5E47-4157-B922-300337DCA183}"/>
    <cellStyle name="20% - Accent5 7 2 2" xfId="7236" xr:uid="{5F2E8F50-02EC-4523-8FAD-E6F228868412}"/>
    <cellStyle name="20% - Accent5 7 2 2 2" xfId="8862" xr:uid="{5E34394F-51FD-4E7C-A576-951A7BD40D3D}"/>
    <cellStyle name="20% - Accent5 7 2 2 3" xfId="15462" xr:uid="{E0167FFA-FDCF-4111-A51C-1C84BF8E2E1F}"/>
    <cellStyle name="20% - Accent5 7 2 3" xfId="8863" xr:uid="{5C67C395-CA5B-4DFC-B5E7-D3AF011B36FA}"/>
    <cellStyle name="20% - Accent5 7 2 4" xfId="9985" xr:uid="{FAFAB4A0-DD49-4844-BEAB-D0CCFB92CC5A}"/>
    <cellStyle name="20% - Accent5 7 2 5" xfId="9520" xr:uid="{38E7130C-86C6-427B-8375-03C2370B07B4}"/>
    <cellStyle name="20% - Accent5 7 2 6" xfId="8301" xr:uid="{81CAEA26-0572-4133-B47F-37A2DD45EDEE}"/>
    <cellStyle name="20% - Accent5 7 2 7" xfId="15890" xr:uid="{40788DFC-8D98-47A5-AF39-55DADB88B322}"/>
    <cellStyle name="20% - Accent5 7 3" xfId="7349" xr:uid="{55B91A32-FF5C-4707-AEE1-2B24864DD2C9}"/>
    <cellStyle name="20% - Accent5 8" xfId="206" xr:uid="{AD3BE4C0-FA79-480F-A1E0-CF16701A0B21}"/>
    <cellStyle name="20% - Accent5 8 2" xfId="1465" xr:uid="{9D39C7A9-FCBE-404A-B679-C23E6E12F79B}"/>
    <cellStyle name="20% - Accent5 8 2 2" xfId="7386" xr:uid="{C02ACBB4-7A37-40DC-AE70-CAB494BB8662}"/>
    <cellStyle name="20% - Accent5 8 2 2 2" xfId="9146" xr:uid="{125C9DA9-C259-4FCB-8EB1-FAD3AFD8A18F}"/>
    <cellStyle name="20% - Accent5 8 2 2 3" xfId="14697" xr:uid="{F133FBD7-3E9B-4863-88E8-C9F6CF8A2115}"/>
    <cellStyle name="20% - Accent5 8 2 3" xfId="9149" xr:uid="{A4CFD8C8-287A-4A96-A491-4845A9FD3A57}"/>
    <cellStyle name="20% - Accent5 8 2 4" xfId="8518" xr:uid="{93CF2CB7-F6B5-4F29-BFB4-2E6F58F8C0F6}"/>
    <cellStyle name="20% - Accent5 8 2 5" xfId="8711" xr:uid="{2868A538-90F1-4DC6-A5CF-EE36F85DB331}"/>
    <cellStyle name="20% - Accent5 8 2 6" xfId="9132" xr:uid="{D4ECE01E-CBB4-451F-B133-08FB9AE20BE1}"/>
    <cellStyle name="20% - Accent5 8 2 7" xfId="8724" xr:uid="{B290952A-97BF-45A8-97F3-A0911F70F710}"/>
    <cellStyle name="20% - Accent5 8 3" xfId="7222" xr:uid="{907E8F3B-55D9-4A75-8BA8-12261F06830D}"/>
    <cellStyle name="20% - Accent5 9 2" xfId="1934" xr:uid="{250D502C-C7C0-42D1-A4DF-518BF7FB8420}"/>
    <cellStyle name="20% - Accent5 9 2 2" xfId="7459" xr:uid="{B031A8C4-51CC-4168-8135-2E1C3D8B6BE3}"/>
    <cellStyle name="20% - Accent5 9 2 2 2" xfId="9986" xr:uid="{25F43390-3517-4ED9-BC62-BCD7B005EBB7}"/>
    <cellStyle name="20% - Accent5 9 2 2 3" xfId="12971" xr:uid="{361F2AD2-DBDE-43C8-9B5A-A7B874137762}"/>
    <cellStyle name="20% - Accent5 9 2 3" xfId="9987" xr:uid="{AB3901D3-CC23-43BF-ACAC-AD87FA3C9447}"/>
    <cellStyle name="20% - Accent5 9 2 4" xfId="9990" xr:uid="{A25786CE-66AD-46AF-A251-87498ABC89FC}"/>
    <cellStyle name="20% - Accent5 9 2 5" xfId="8029" xr:uid="{8B835269-3572-42DA-861E-C4FB72020CF2}"/>
    <cellStyle name="20% - Accent5 9 2 6" xfId="9621" xr:uid="{F09DE8EE-4BED-4EE5-AFB5-1FA4B69027BD}"/>
    <cellStyle name="20% - Accent5 9 2 7" xfId="13643" xr:uid="{1E9BCA87-66CC-4EBF-99EE-708616319F31}"/>
    <cellStyle name="20% - Accent6 10 2" xfId="2139" xr:uid="{E4D7BF29-F283-4967-8154-D7E314469A08}"/>
    <cellStyle name="20% - Accent6 10 2 2" xfId="7510" xr:uid="{180B05B6-16E2-4480-93B4-677346392091}"/>
    <cellStyle name="20% - Accent6 10 2 2 2" xfId="9200" xr:uid="{1EBBB4C2-A1A4-475A-9EBC-2C5E3B2EEF88}"/>
    <cellStyle name="20% - Accent6 10 2 2 3" xfId="8563" xr:uid="{64C3A59D-ED1E-4F0D-9835-0F9F69A2FDBB}"/>
    <cellStyle name="20% - Accent6 10 2 3" xfId="8613" xr:uid="{7178EF9D-4D17-4D4D-9551-819A109C735D}"/>
    <cellStyle name="20% - Accent6 10 2 4" xfId="9213" xr:uid="{96A3BB61-04F4-458E-9AFB-AF7899E2BD9F}"/>
    <cellStyle name="20% - Accent6 10 2 5" xfId="9214" xr:uid="{60DA3CFF-0AF3-447E-BC81-AFA404DCF7C7}"/>
    <cellStyle name="20% - Accent6 10 2 6" xfId="9991" xr:uid="{85F48614-CB78-4131-9173-34BD706E47C3}"/>
    <cellStyle name="20% - Accent6 10 2 7" xfId="13791" xr:uid="{F220899A-6D36-44BB-AE81-B6004C8AFB45}"/>
    <cellStyle name="20% - Accent6 11 2" xfId="2140" xr:uid="{63DF9FB7-2FFA-4993-8401-781CB93F931B}"/>
    <cellStyle name="20% - Accent6 11 2 2" xfId="7511" xr:uid="{F0AB6D62-56D1-4AA8-8C47-1F9648D4CC03}"/>
    <cellStyle name="20% - Accent6 11 2 2 2" xfId="10000" xr:uid="{6470D654-BE33-4BD9-88B4-CC7FFB62C17F}"/>
    <cellStyle name="20% - Accent6 11 2 2 3" xfId="13854" xr:uid="{538E456A-A22D-40D4-9BB1-002306C59306}"/>
    <cellStyle name="20% - Accent6 11 2 3" xfId="9182" xr:uid="{A453B84B-9B7C-4320-A60D-3D5F793C571F}"/>
    <cellStyle name="20% - Accent6 11 2 4" xfId="10001" xr:uid="{89895C0D-3B39-44F1-A230-519336432F58}"/>
    <cellStyle name="20% - Accent6 11 2 5" xfId="10003" xr:uid="{92F4E453-E52E-4F58-BEEF-CC8AB3C2F657}"/>
    <cellStyle name="20% - Accent6 11 2 6" xfId="9993" xr:uid="{8E278F60-C1CA-4D16-9133-525283AED02A}"/>
    <cellStyle name="20% - Accent6 11 2 7" xfId="12843" xr:uid="{6A9C550D-1D79-4DD0-9BD4-423A4F116802}"/>
    <cellStyle name="20% - Accent6 12 2" xfId="2141" xr:uid="{F6C6B1BC-6FEC-4554-AF16-E95AACDCF8EA}"/>
    <cellStyle name="20% - Accent6 12 2 2" xfId="7512" xr:uid="{C20FA5A7-2A9E-4640-A410-9934CFFEF8B8}"/>
    <cellStyle name="20% - Accent6 12 2 2 2" xfId="10015" xr:uid="{9C3DBA43-B2EE-4F66-8579-3F3677A6A417}"/>
    <cellStyle name="20% - Accent6 12 2 2 3" xfId="15842" xr:uid="{DE5BBAA1-638B-486A-B1DD-1181D51EFD5F}"/>
    <cellStyle name="20% - Accent6 12 2 3" xfId="10018" xr:uid="{5C4FCA4A-6B1E-460B-B749-ED18DA8F6941}"/>
    <cellStyle name="20% - Accent6 12 2 4" xfId="10022" xr:uid="{4B6A4341-9F6E-4B43-8D98-9A24E7EA3115}"/>
    <cellStyle name="20% - Accent6 12 2 5" xfId="8534" xr:uid="{CFA2875F-C4C7-42EB-B9E9-1867200EB8B8}"/>
    <cellStyle name="20% - Accent6 12 2 6" xfId="10006" xr:uid="{D55241F7-DD9C-4D6F-B7F5-1F1AEDF6005B}"/>
    <cellStyle name="20% - Accent6 12 2 7" xfId="13763" xr:uid="{D1DBE14A-1CFB-455F-8C95-773FC1E9CEBD}"/>
    <cellStyle name="20% - Accent6 13 2" xfId="2145" xr:uid="{5688D2F4-6ACC-46B0-9E96-3E4C64A0BF6F}"/>
    <cellStyle name="20% - Accent6 13 2 2" xfId="7514" xr:uid="{CB41E517-CE67-4FAF-A17C-EEAE6EC1B3E1}"/>
    <cellStyle name="20% - Accent6 13 2 2 2" xfId="8652" xr:uid="{A2948990-23CE-44EF-96E5-6C2468FFFD5D}"/>
    <cellStyle name="20% - Accent6 13 2 2 3" xfId="15650" xr:uid="{F21E0020-AA2B-4836-8199-FD8772383F0F}"/>
    <cellStyle name="20% - Accent6 13 2 3" xfId="8022" xr:uid="{DBF6FBB8-C6AF-4DBE-81F6-226A33F0C002}"/>
    <cellStyle name="20% - Accent6 13 2 4" xfId="8656" xr:uid="{567CC72B-B290-4D6B-9E13-8E8BE613F651}"/>
    <cellStyle name="20% - Accent6 13 2 5" xfId="8461" xr:uid="{21EF120F-1DDD-479B-A074-C68F51427F16}"/>
    <cellStyle name="20% - Accent6 13 2 6" xfId="10025" xr:uid="{B5EBA99A-4FE6-4E6F-A8D8-8DF6928264B9}"/>
    <cellStyle name="20% - Accent6 13 2 7" xfId="13760" xr:uid="{5F2B1537-D361-4C17-A6DA-F3754F8237EF}"/>
    <cellStyle name="20% - Accent6 14 2" xfId="892" xr:uid="{066A4F30-52AC-4159-BFAF-AB8DD1C5E653}"/>
    <cellStyle name="20% - Accent6 14 2 2" xfId="7308" xr:uid="{371CB18E-7D10-4F37-A4F0-286C6F7E69A8}"/>
    <cellStyle name="20% - Accent6 14 2 2 2" xfId="10031" xr:uid="{51EA355A-7C80-457C-BD6E-A221F99670BC}"/>
    <cellStyle name="20% - Accent6 14 2 2 3" xfId="14613" xr:uid="{6153D689-2538-479B-B230-809B89FE1D26}"/>
    <cellStyle name="20% - Accent6 14 2 3" xfId="10035" xr:uid="{2791B9E8-6E1C-4FC4-A371-4B774052B2CD}"/>
    <cellStyle name="20% - Accent6 14 2 4" xfId="10038" xr:uid="{B630305B-704B-456D-BB9C-F8AEFB47EC11}"/>
    <cellStyle name="20% - Accent6 14 2 5" xfId="10040" xr:uid="{D0F11137-B51B-49CB-8FA0-FB0E6B36BC55}"/>
    <cellStyle name="20% - Accent6 14 2 6" xfId="10027" xr:uid="{C2003534-2A9E-4990-BEFE-E40142951A0D}"/>
    <cellStyle name="20% - Accent6 14 2 7" xfId="12559" xr:uid="{C9E90984-C9D7-4645-B103-CE31F1D4F0F5}"/>
    <cellStyle name="20% - Accent6 15 2" xfId="2146" xr:uid="{B6D80AD1-52CB-4B9E-B13A-3E4136EF14D9}"/>
    <cellStyle name="20% - Accent6 15 2 2" xfId="7515" xr:uid="{A24961E6-81AB-4E6B-814D-917208FCA2F2}"/>
    <cellStyle name="20% - Accent6 15 2 2 2" xfId="10049" xr:uid="{159A8A6C-7DD7-4D8E-91BE-D367C83C3A3D}"/>
    <cellStyle name="20% - Accent6 15 2 2 3" xfId="13755" xr:uid="{74639FB0-E88F-4D4D-B8B6-D8E8E22F45B5}"/>
    <cellStyle name="20% - Accent6 15 2 3" xfId="10051" xr:uid="{BD94ADDF-9508-4BD5-994A-F944EEA8C9E1}"/>
    <cellStyle name="20% - Accent6 15 2 4" xfId="10061" xr:uid="{9A20AA7E-CE9A-4D36-AEBE-511EC1C8740C}"/>
    <cellStyle name="20% - Accent6 15 2 5" xfId="10063" xr:uid="{2389E70C-32A9-44AD-A7EA-486688BEF800}"/>
    <cellStyle name="20% - Accent6 15 2 6" xfId="10043" xr:uid="{9AE56932-37CC-4BC4-B0D8-D12A29B1D91E}"/>
    <cellStyle name="20% - Accent6 15 2 7" xfId="13759" xr:uid="{E78D6870-F48B-4F9D-BD5C-A8235990EE20}"/>
    <cellStyle name="20% - Accent6 16 2" xfId="1428" xr:uid="{D9776E66-5E36-4509-B244-EDDF139B6F40}"/>
    <cellStyle name="20% - Accent6 16 2 2" xfId="7385" xr:uid="{905CBC5E-85A0-4D05-A271-DDBAAC31018A}"/>
    <cellStyle name="20% - Accent6 16 2 2 2" xfId="10066" xr:uid="{0E7CA125-EF3B-4514-A193-C9630D73D403}"/>
    <cellStyle name="20% - Accent6 16 2 2 3" xfId="15822" xr:uid="{857E87CF-C1D5-4CDD-BF51-2A0BD88597D5}"/>
    <cellStyle name="20% - Accent6 16 2 3" xfId="8857" xr:uid="{BB7A6F03-1460-453F-8FFB-1102440602A8}"/>
    <cellStyle name="20% - Accent6 16 2 4" xfId="10068" xr:uid="{CD42F7F9-94DB-4EBB-8BDC-9C8D2958EAB6}"/>
    <cellStyle name="20% - Accent6 16 2 5" xfId="10071" xr:uid="{1D5A84E6-8CE9-4D94-99B0-D48C80082583}"/>
    <cellStyle name="20% - Accent6 16 2 6" xfId="9113" xr:uid="{77D0825E-7318-4F51-8D62-D5BE3C190AEB}"/>
    <cellStyle name="20% - Accent6 16 2 7" xfId="8745" xr:uid="{4FFA0E59-2C96-47E8-BA35-6918B5D5A092}"/>
    <cellStyle name="20% - Accent6 17 2" xfId="2147" xr:uid="{7AAD4ACF-0AF7-495B-9AF2-A0DDFC58F10E}"/>
    <cellStyle name="20% - Accent6 17 2 2" xfId="7516" xr:uid="{E0A4FC96-015D-4963-B47E-11A568F47C54}"/>
    <cellStyle name="20% - Accent6 17 2 2 2" xfId="10077" xr:uid="{A3965FBE-CDD4-4441-803C-2A77912E6309}"/>
    <cellStyle name="20% - Accent6 17 2 2 3" xfId="12969" xr:uid="{E4693A64-FBF3-47A4-A698-25747B10C85A}"/>
    <cellStyle name="20% - Accent6 17 2 3" xfId="10079" xr:uid="{A93DD387-4352-4373-B622-35AA40398C89}"/>
    <cellStyle name="20% - Accent6 17 2 4" xfId="10082" xr:uid="{40A42F59-ECE4-47B9-8E4B-49D565EFD92A}"/>
    <cellStyle name="20% - Accent6 17 2 5" xfId="10083" xr:uid="{090C1991-7AC6-4C01-AA29-F5A926C3AC8A}"/>
    <cellStyle name="20% - Accent6 17 2 6" xfId="10075" xr:uid="{B898A2D6-9855-4089-ABD2-67B0A38B75F7}"/>
    <cellStyle name="20% - Accent6 17 2 7" xfId="13753" xr:uid="{E32715B4-7EFD-4E19-9730-A0D814EFE2B8}"/>
    <cellStyle name="20% - Accent6 2" xfId="809" xr:uid="{830D25EA-3E33-489A-A745-D4FEA27C9F9C}"/>
    <cellStyle name="20% - Accent6 2 10" xfId="839" xr:uid="{BB9FFC05-536D-4C99-84D1-260A042F6917}"/>
    <cellStyle name="20% - Accent6 2 11" xfId="1916" xr:uid="{462D7169-23C2-4A81-9719-2444B2560972}"/>
    <cellStyle name="20% - Accent6 2 12" xfId="1333" xr:uid="{269C7246-69F1-4C27-A14A-E776A14388BB}"/>
    <cellStyle name="20% - Accent6 2 13" xfId="1927" xr:uid="{4D52B703-8B52-4265-8318-2C77E364314C}"/>
    <cellStyle name="20% - Accent6 2 14" xfId="420" xr:uid="{9368F3A7-0859-4335-AF49-793B9C7FFC70}"/>
    <cellStyle name="20% - Accent6 2 15" xfId="1871" xr:uid="{80B915F8-49E6-446D-A6D3-D802A0564DB1}"/>
    <cellStyle name="20% - Accent6 2 16" xfId="495" xr:uid="{4DCE62C9-AC07-405E-A6FC-D8ED65E2F0B9}"/>
    <cellStyle name="20% - Accent6 2 17" xfId="1940" xr:uid="{001E63F8-ECCE-42E7-8DE6-0BF08A0903A8}"/>
    <cellStyle name="20% - Accent6 2 17 2" xfId="7460" xr:uid="{86949FB2-F39F-430C-B363-5F5B08C06806}"/>
    <cellStyle name="20% - Accent6 2 17 2 2" xfId="9737" xr:uid="{75341D64-AFCF-4BBD-9284-46C121655FDA}"/>
    <cellStyle name="20% - Accent6 2 17 2 3" xfId="13641" xr:uid="{B7777EB6-3104-4901-8CFC-AEF0A4BDBA08}"/>
    <cellStyle name="20% - Accent6 2 17 3" xfId="9742" xr:uid="{5E95258D-DF2A-40A0-9E5C-EBC47269304E}"/>
    <cellStyle name="20% - Accent6 2 17 4" xfId="10085" xr:uid="{7C45B03E-8A67-4BF9-8A15-428897A77D13}"/>
    <cellStyle name="20% - Accent6 2 17 5" xfId="10089" xr:uid="{A1F13F62-615E-41AD-AEEB-24C6D7F112B7}"/>
    <cellStyle name="20% - Accent6 2 17 6" xfId="9624" xr:uid="{5DC1E8C3-1CA8-4763-8A60-93BDFB0C24BF}"/>
    <cellStyle name="20% - Accent6 2 17 7" xfId="11856" xr:uid="{10C7F1AA-C9EE-4AAA-9278-F29BCBE9A242}"/>
    <cellStyle name="20% - Accent6 2 18" xfId="1947" xr:uid="{AC547DED-2009-47EE-B42A-3B5389C67253}"/>
    <cellStyle name="20% - Accent6 2 19" xfId="2150" xr:uid="{CBF6D4A0-BA45-4BEF-9268-117CBB225B5B}"/>
    <cellStyle name="20% - Accent6 2 2" xfId="810" xr:uid="{BF527A56-75B1-4BAA-B6C6-4C11422FA56B}"/>
    <cellStyle name="20% - Accent6 2 2 2" xfId="1815" xr:uid="{3A076B01-2DF1-45CF-B29E-4D8EB819F8A9}"/>
    <cellStyle name="20% - Accent6 2 2 3" xfId="1818" xr:uid="{6A872CA9-62C0-4CDC-896C-CB8FEA6E9999}"/>
    <cellStyle name="20% - Accent6 2 2 4" xfId="7291" xr:uid="{61130DEA-72DE-4722-9A64-7263468E62C0}"/>
    <cellStyle name="20% - Accent6 2 20" xfId="1872" xr:uid="{4B6D04A1-5B7D-4C76-9735-45283D9CF991}"/>
    <cellStyle name="20% - Accent6 2 3" xfId="1662" xr:uid="{CE2149F3-567D-4914-903C-CACAFED3EED5}"/>
    <cellStyle name="20% - Accent6 2 4" xfId="1668" xr:uid="{AFA54FEB-9BE6-450F-B955-D11D7EBB812B}"/>
    <cellStyle name="20% - Accent6 2 5" xfId="592" xr:uid="{EB214EFF-DA52-461B-AE47-86A8D5E6ACA0}"/>
    <cellStyle name="20% - Accent6 2 6" xfId="1672" xr:uid="{830DCC37-F6FC-4982-9D43-7EE528A10197}"/>
    <cellStyle name="20% - Accent6 2 7" xfId="1835" xr:uid="{E516B1A0-5CF5-4407-BA40-9D3AB26B4798}"/>
    <cellStyle name="20% - Accent6 2 8" xfId="1838" xr:uid="{1A0193BC-BFA8-43B3-93C3-511CF1E7A6D8}"/>
    <cellStyle name="20% - Accent6 2 8 2" xfId="7439" xr:uid="{BAD2524A-50D6-489A-8AE4-90DCD8178EE3}"/>
    <cellStyle name="20% - Accent6 2 9" xfId="611" xr:uid="{EE24E24F-0D91-496B-BBF4-E0753BBC7FF8}"/>
    <cellStyle name="20% - Accent6 3" xfId="181" xr:uid="{7C065178-BE56-4065-93C5-1040C3413E24}"/>
    <cellStyle name="20% - Accent6 3 2" xfId="1599" xr:uid="{5E275BEF-79AA-4335-AE6A-0C187148EB6C}"/>
    <cellStyle name="20% - Accent6 4" xfId="2151" xr:uid="{565D1553-4C9F-4892-BA1D-FB7DFE370AD0}"/>
    <cellStyle name="20% - Accent6 4 2" xfId="2156" xr:uid="{8AAB0E5C-A8DC-4F43-97F4-EA32F99109A2}"/>
    <cellStyle name="20% - Accent6 4 2 2" xfId="7519" xr:uid="{E90B4AD5-70DB-43AB-B92E-1F0FAFE0D969}"/>
    <cellStyle name="20% - Accent6 4 2 2 2" xfId="10106" xr:uid="{44383A9B-B9B0-4B83-9CDE-F38F8EAFAE7D}"/>
    <cellStyle name="20% - Accent6 4 2 2 3" xfId="13722" xr:uid="{907803D6-F35F-461E-B884-8DE24D5E9FAC}"/>
    <cellStyle name="20% - Accent6 4 2 3" xfId="10112" xr:uid="{4CBA42D2-0863-4091-B4E2-1D13DC54B198}"/>
    <cellStyle name="20% - Accent6 4 2 4" xfId="8528" xr:uid="{D79AF197-E950-42AB-A140-D55DCABAD2D9}"/>
    <cellStyle name="20% - Accent6 4 2 5" xfId="10114" xr:uid="{7EBBCB9B-257D-46C6-98A2-CE5C29EF3BEF}"/>
    <cellStyle name="20% - Accent6 4 2 6" xfId="10101" xr:uid="{95A49272-6BA9-491C-9535-87D9E344D47E}"/>
    <cellStyle name="20% - Accent6 4 2 7" xfId="13724" xr:uid="{B4DD5A07-B764-4390-945B-54CB9DD25129}"/>
    <cellStyle name="20% - Accent6 4 3" xfId="7517" xr:uid="{8A11571E-5ED8-4095-87AD-5EAE41A92647}"/>
    <cellStyle name="20% - Accent6 4 3 2" xfId="10122" xr:uid="{B84FD103-09AD-4512-9E01-79758BBF2ECE}"/>
    <cellStyle name="20% - Accent6 4 3 3" xfId="10124" xr:uid="{4CE0DA93-06C3-41BE-828C-975FD4D99E55}"/>
    <cellStyle name="20% - Accent6 4 3 4" xfId="10118" xr:uid="{A7C469B1-7B5B-4C7F-90BA-E2993380D322}"/>
    <cellStyle name="20% - Accent6 4 3 5" xfId="13721" xr:uid="{86759AB3-5D33-4AAF-B3BB-5D5D7B846E86}"/>
    <cellStyle name="20% - Accent6 4 4" xfId="8617" xr:uid="{34FCB304-A74D-4C07-9342-2C6F8026C896}"/>
    <cellStyle name="20% - Accent6 4 5" xfId="10127" xr:uid="{46D5B983-65C1-476C-A9AE-D44D69AAC96C}"/>
    <cellStyle name="20% - Accent6 4 6" xfId="10131" xr:uid="{7593773E-825C-4E66-A495-7E7B093DA540}"/>
    <cellStyle name="20% - Accent6 4 7" xfId="10134" xr:uid="{0BFA974F-0EA2-4A47-AC94-A5A90C83EC4E}"/>
    <cellStyle name="20% - Accent6 4 8" xfId="10098" xr:uid="{671C0D5B-784A-4B18-89C5-991180A61B20}"/>
    <cellStyle name="20% - Accent6 4 9" xfId="8129" xr:uid="{AC250DE1-6B97-4C16-84EE-1AECD5A3C2A2}"/>
    <cellStyle name="20% - Accent6 5" xfId="1506" xr:uid="{AA5E63EF-3148-48C0-B64C-335EE1C23532}"/>
    <cellStyle name="20% - Accent6 5 2" xfId="68" xr:uid="{FEA3A159-A44F-4E10-BF78-791E8D0402A1}"/>
    <cellStyle name="20% - Accent6 5 2 2" xfId="7207" xr:uid="{9420C66D-4F11-4214-AD03-812853EAEA80}"/>
    <cellStyle name="20% - Accent6 5 2 2 2" xfId="10138" xr:uid="{E3A7C2B7-569E-4C6B-80CC-9946B3F701D9}"/>
    <cellStyle name="20% - Accent6 5 2 2 3" xfId="13719" xr:uid="{8BA966CB-D44E-48DB-B6DC-D47AA68EA402}"/>
    <cellStyle name="20% - Accent6 5 2 3" xfId="10142" xr:uid="{8F305FEB-2B96-4617-AFE3-0C85EE722875}"/>
    <cellStyle name="20% - Accent6 5 2 4" xfId="10145" xr:uid="{411C4E0D-B94F-4ABD-9B84-27304B88A5DB}"/>
    <cellStyle name="20% - Accent6 5 2 5" xfId="10148" xr:uid="{F88ACAAA-3E12-4A3D-9DBC-39649B4B3910}"/>
    <cellStyle name="20% - Accent6 5 2 6" xfId="8061" xr:uid="{5FC7CF33-B6A2-43FE-84E8-97DFC1311E7F}"/>
    <cellStyle name="20% - Accent6 5 2 7" xfId="14075" xr:uid="{39863117-82FA-4EC1-908A-D7DD2F4A6F9D}"/>
    <cellStyle name="20% - Accent6 5 3" xfId="7396" xr:uid="{22658353-AB8F-4DC3-92D3-2092FD870300}"/>
    <cellStyle name="20% - Accent6 6" xfId="2159" xr:uid="{F899934B-B527-4FF2-A8EF-AA7C2BA0E9CF}"/>
    <cellStyle name="20% - Accent6 6 2" xfId="2164" xr:uid="{9135F4BA-DF09-4256-B432-A9B548078005}"/>
    <cellStyle name="20% - Accent6 6 2 2" xfId="7522" xr:uid="{1A013A5C-14F0-4714-B3F7-E54EC01333EC}"/>
    <cellStyle name="20% - Accent6 6 2 2 2" xfId="10155" xr:uid="{3EA8FB00-2610-4E28-9FEE-D609E802F525}"/>
    <cellStyle name="20% - Accent6 6 2 2 3" xfId="11600" xr:uid="{F81364DF-5710-4E3A-856B-22C48709E0D8}"/>
    <cellStyle name="20% - Accent6 6 2 3" xfId="10158" xr:uid="{585683FA-60AA-4B79-A8EF-63B7026DD443}"/>
    <cellStyle name="20% - Accent6 6 2 4" xfId="10159" xr:uid="{22A8ADBA-98D4-49B1-A069-5D180148C7D1}"/>
    <cellStyle name="20% - Accent6 6 2 5" xfId="10160" xr:uid="{D45B4DF2-3406-4A09-934B-721C5AFD7A15}"/>
    <cellStyle name="20% - Accent6 6 2 6" xfId="9638" xr:uid="{5C967153-045E-4B6C-A7BF-2621D1A08FE0}"/>
    <cellStyle name="20% - Accent6 6 2 7" xfId="13157" xr:uid="{F8FCCC51-B320-4758-989C-9109D4E09997}"/>
    <cellStyle name="20% - Accent6 6 3" xfId="7520" xr:uid="{D2E7C69B-185F-4521-8096-10EB98EC5CD0}"/>
    <cellStyle name="20% - Accent6 7" xfId="2165" xr:uid="{84C7F43D-FC35-41C2-BC30-18DD3BC74A63}"/>
    <cellStyle name="20% - Accent6 7 2" xfId="2168" xr:uid="{041E6777-2DFA-408E-979D-BC88F4E46400}"/>
    <cellStyle name="20% - Accent6 7 2 2" xfId="7525" xr:uid="{B19B9703-3EFB-48E8-B357-015CD1B54EC2}"/>
    <cellStyle name="20% - Accent6 7 2 2 2" xfId="10166" xr:uid="{0EBFEA0E-E859-4307-8478-EBB545F1B412}"/>
    <cellStyle name="20% - Accent6 7 2 2 3" xfId="14347" xr:uid="{77DFF89B-737C-4C17-BD30-4069DC5E3EF4}"/>
    <cellStyle name="20% - Accent6 7 2 3" xfId="10169" xr:uid="{F3CE94D5-C6E7-4EBD-B90B-334E16EB6C1D}"/>
    <cellStyle name="20% - Accent6 7 2 4" xfId="10170" xr:uid="{386986DC-3A5A-4924-8A24-3DCA4C64474C}"/>
    <cellStyle name="20% - Accent6 7 2 5" xfId="10171" xr:uid="{09B93692-DDBC-467E-B347-0CE620DF931D}"/>
    <cellStyle name="20% - Accent6 7 2 6" xfId="10162" xr:uid="{E849D238-01C9-45E1-89F9-B905FBB7A90B}"/>
    <cellStyle name="20% - Accent6 7 2 7" xfId="9230" xr:uid="{338539F0-031F-4FC5-B83C-19C309EDF6DA}"/>
    <cellStyle name="20% - Accent6 7 3" xfId="7523" xr:uid="{5717DCAD-6CE6-4B76-A1EF-C0A4F47BBFBF}"/>
    <cellStyle name="20% - Accent6 8" xfId="846" xr:uid="{5300A99E-0EE2-4A73-AD9A-68D3E866A147}"/>
    <cellStyle name="20% - Accent6 8 2" xfId="2173" xr:uid="{D12A2EDD-EB4A-4B2A-A7A0-B9938A40D040}"/>
    <cellStyle name="20% - Accent6 8 2 2" xfId="7527" xr:uid="{5681B8A8-0A73-4724-8576-DDB8CC6B1FB6}"/>
    <cellStyle name="20% - Accent6 8 2 2 2" xfId="10178" xr:uid="{3199A2E7-0D4D-4BA4-9D1E-A6AEFB9A58F1}"/>
    <cellStyle name="20% - Accent6 8 2 2 3" xfId="11339" xr:uid="{4A18FC2F-C5BE-4884-9FD5-6FDFC30AA801}"/>
    <cellStyle name="20% - Accent6 8 2 3" xfId="10179" xr:uid="{1EB82AC8-9C68-4E1E-AF7A-75C228D44A4A}"/>
    <cellStyle name="20% - Accent6 8 2 4" xfId="10180" xr:uid="{FA7E2F2C-2AF0-4D8E-9240-89BC8E9642F6}"/>
    <cellStyle name="20% - Accent6 8 2 5" xfId="10183" xr:uid="{EFCAC3EE-A0AC-4FE5-B192-778E529E7C5B}"/>
    <cellStyle name="20% - Accent6 8 2 6" xfId="10173" xr:uid="{00F58B79-9A60-438E-9E07-CFAB8F502823}"/>
    <cellStyle name="20% - Accent6 8 2 7" xfId="8954" xr:uid="{4B91FF55-0BA3-40BA-ADF1-273DAC8505F6}"/>
    <cellStyle name="20% - Accent6 8 3" xfId="7300" xr:uid="{CFB012EE-FB6F-4285-991D-605608B191AF}"/>
    <cellStyle name="20% - Accent6 9 2" xfId="942" xr:uid="{04C0B882-6740-4DE1-B6A1-1F7573CE817E}"/>
    <cellStyle name="20% - Accent6 9 2 2" xfId="7314" xr:uid="{65F56BDA-793E-4FED-BC8E-B7D789EB6662}"/>
    <cellStyle name="20% - Accent6 9 2 2 2" xfId="10185" xr:uid="{1F11DB12-8E74-42E6-B12B-E6F8375ECA8A}"/>
    <cellStyle name="20% - Accent6 9 2 2 3" xfId="16295" xr:uid="{36196B14-6CCD-43FE-904E-92D477646A4B}"/>
    <cellStyle name="20% - Accent6 9 2 3" xfId="10186" xr:uid="{E867D9FE-16BA-474D-99EF-EC0B39BCEF18}"/>
    <cellStyle name="20% - Accent6 9 2 4" xfId="10188" xr:uid="{AE3A6406-C046-468C-A061-B53737C23B1F}"/>
    <cellStyle name="20% - Accent6 9 2 5" xfId="10190" xr:uid="{DB3DD66A-5B12-409F-9605-5DB7B6B3BE9A}"/>
    <cellStyle name="20% - Accent6 9 2 6" xfId="8780" xr:uid="{F39D3BF1-BD6F-490A-B74A-2F48605691D0}"/>
    <cellStyle name="20% - Accent6 9 2 7" xfId="15091" xr:uid="{F7570955-219E-45BC-B02F-9DED21F675EE}"/>
    <cellStyle name="20% - ส่วนที่ถูกเน้น1" xfId="2175" xr:uid="{B1339339-E7CA-4B23-ADE4-BB4C52B0BA8C}"/>
    <cellStyle name="20% - ส่วนที่ถูกเน้น1 2" xfId="2153" xr:uid="{26FAFE59-1EBF-4AA7-8674-BD0E3AC9C00D}"/>
    <cellStyle name="20% - ส่วนที่ถูกเน้น1 2 2" xfId="7518" xr:uid="{D5747D3D-20F0-47B4-A3A0-2AEDFBDF18CF}"/>
    <cellStyle name="20% - ส่วนที่ถูกเน้น1 2 2 2" xfId="10107" xr:uid="{B2216C3A-D2DC-45F1-8B4A-D2325DB0568D}"/>
    <cellStyle name="20% - ส่วนที่ถูกเน้น1 2 2 3" xfId="10099" xr:uid="{CA6BD25A-BE40-454A-94A8-B0EA1D469FE3}"/>
    <cellStyle name="20% - ส่วนที่ถูกเน้น1 3" xfId="1510" xr:uid="{DA88B0BB-439F-42C1-82B2-DD146BCAF29B}"/>
    <cellStyle name="20% - ส่วนที่ถูกเน้น1 3 2" xfId="7397" xr:uid="{486E50EF-6B61-40DE-8397-9471E104B5F7}"/>
    <cellStyle name="20% - ส่วนที่ถูกเน้น1 3 2 2" xfId="10136" xr:uid="{14B0141C-E0C3-40CA-BA74-11828A891978}"/>
    <cellStyle name="20% - ส่วนที่ถูกเน้น1 3 2 3" xfId="8063" xr:uid="{1B9246A7-AEA8-4B76-A507-A1946D46CBA1}"/>
    <cellStyle name="20% - ส่วนที่ถูกเน้น1 4" xfId="2162" xr:uid="{F869F608-7CE8-44F4-B3D3-E5BB9CD93056}"/>
    <cellStyle name="20% - ส่วนที่ถูกเน้น1 4 2" xfId="7521" xr:uid="{6C063F06-54CB-4829-ADAD-2F6CB161D497}"/>
    <cellStyle name="20% - ส่วนที่ถูกเน้น1 4 2 2" xfId="10156" xr:uid="{1202FD53-D979-4AF2-AEE0-BEE417402458}"/>
    <cellStyle name="20% - ส่วนที่ถูกเน้น1 4 2 3" xfId="9636" xr:uid="{284FAECF-967B-4EC8-8D1F-7D59607F6D74}"/>
    <cellStyle name="20% - ส่วนที่ถูกเน้น1 5" xfId="2167" xr:uid="{40B8EDAC-E57D-4543-B37C-0EA285D0B557}"/>
    <cellStyle name="20% - ส่วนที่ถูกเน้น1 5 2" xfId="7524" xr:uid="{96D6B0B8-E5DD-494B-A1C2-7C1846E7993D}"/>
    <cellStyle name="20% - ส่วนที่ถูกเน้น1 5 2 2" xfId="10167" xr:uid="{B372C8DB-A591-4103-8513-A6A69041C76C}"/>
    <cellStyle name="20% - ส่วนที่ถูกเน้น1 5 2 3" xfId="10161" xr:uid="{D8D24AB5-3B4E-4A42-BC63-E0526D3E7324}"/>
    <cellStyle name="20% - ส่วนที่ถูกเน้น1 6" xfId="843" xr:uid="{6E348B1E-3BC4-4A59-B1B7-B10A79B3E692}"/>
    <cellStyle name="20% - ส่วนที่ถูกเน้น1 6 2" xfId="7299" xr:uid="{AA06662A-9E38-46A4-8AF1-6E8CDBA351CF}"/>
    <cellStyle name="20% - ส่วนที่ถูกเน้น1 7" xfId="7528" xr:uid="{911DE9D6-B23E-456F-88C9-62F6AB4370E6}"/>
    <cellStyle name="20% - ส่วนที่ถูกเน้น1 7 2" xfId="8778" xr:uid="{45924A26-74C0-42CC-A17D-D9741A817C20}"/>
    <cellStyle name="20% - ส่วนที่ถูกเน้น1 7 3" xfId="8636" xr:uid="{E3C40863-ECCF-41D4-80F8-CBCB343378A2}"/>
    <cellStyle name="20% - ส่วนที่ถูกเน้น2" xfId="2176" xr:uid="{7EAF2857-E45C-4347-AF5C-616FB7188030}"/>
    <cellStyle name="20% - ส่วนที่ถูกเน้น2 2" xfId="2178" xr:uid="{527654B1-F12D-47CA-8C9E-2E6C13BFEE1F}"/>
    <cellStyle name="20% - ส่วนที่ถูกเน้น2 2 2" xfId="7530" xr:uid="{3997FFD7-00FE-4B4A-993F-3D7452979D5E}"/>
    <cellStyle name="20% - ส่วนที่ถูกเน้น2 2 2 2" xfId="10200" xr:uid="{A48FDE26-F189-4E58-B8B6-4952AE9FF490}"/>
    <cellStyle name="20% - ส่วนที่ถูกเน้น2 2 2 3" xfId="10197" xr:uid="{3978AFC6-30D3-4123-A6E6-4283A7C4CE1C}"/>
    <cellStyle name="20% - ส่วนที่ถูกเน้น2 3" xfId="1227" xr:uid="{E2BAB824-2245-44DA-97BC-75BCBAF55BA8}"/>
    <cellStyle name="20% - ส่วนที่ถูกเน้น2 3 2" xfId="7350" xr:uid="{49F84241-2D4A-4260-AE9C-0BECFCF563D3}"/>
    <cellStyle name="20% - ส่วนที่ถูกเน้น2 3 2 2" xfId="10202" xr:uid="{7ECE3508-8F3E-4865-A228-50DAF906F0F6}"/>
    <cellStyle name="20% - ส่วนที่ถูกเน้น2 3 2 3" xfId="10201" xr:uid="{48B8DE15-BB85-4542-9BF3-93E3CD385182}"/>
    <cellStyle name="20% - ส่วนที่ถูกเน้น2 4" xfId="2182" xr:uid="{69269F5E-1428-4010-84B3-1080FC7833F8}"/>
    <cellStyle name="20% - ส่วนที่ถูกเน้น2 4 2" xfId="7531" xr:uid="{84827703-F9FC-41E6-A3ED-1F0B698D19C2}"/>
    <cellStyle name="20% - ส่วนที่ถูกเน้น2 4 2 2" xfId="8289" xr:uid="{A5E6A7A2-6C0D-4379-A186-2F1BE40C5B6E}"/>
    <cellStyle name="20% - ส่วนที่ถูกเน้น2 4 2 3" xfId="9169" xr:uid="{863C1EF3-F748-4031-887F-F9D832115FDD}"/>
    <cellStyle name="20% - ส่วนที่ถูกเน้น2 5" xfId="2183" xr:uid="{3989DCEC-A1AC-4794-BDCA-25AB726090F9}"/>
    <cellStyle name="20% - ส่วนที่ถูกเน้น2 5 2" xfId="7532" xr:uid="{8477C823-E18E-48F5-981B-F68C23D0DA2A}"/>
    <cellStyle name="20% - ส่วนที่ถูกเน้น2 5 2 2" xfId="8834" xr:uid="{07A25268-41D2-4A49-8D1C-990E034F6AB5}"/>
    <cellStyle name="20% - ส่วนที่ถูกเน้น2 5 2 3" xfId="10208" xr:uid="{E7C08D8F-22D0-4540-B643-56FAB7C3566A}"/>
    <cellStyle name="20% - ส่วนที่ถูกเน้น2 6" xfId="2184" xr:uid="{2A1E5D3A-E51B-446C-A801-D2D100110969}"/>
    <cellStyle name="20% - ส่วนที่ถูกเน้น2 6 2" xfId="7533" xr:uid="{F64D0D57-E79A-4297-A32B-A38FB641DCF4}"/>
    <cellStyle name="20% - ส่วนที่ถูกเน้น2 7" xfId="7529" xr:uid="{A912C171-7CCD-4CBF-A0BA-2465728CDBAD}"/>
    <cellStyle name="20% - ส่วนที่ถูกเน้น2 7 2" xfId="9808" xr:uid="{D2352411-ECC1-4325-A4E1-80FC1EEECE3B}"/>
    <cellStyle name="20% - ส่วนที่ถูกเน้น3" xfId="2186" xr:uid="{8886B49C-0B47-4486-9DD2-790BC52F5A8D}"/>
    <cellStyle name="20% - ส่วนที่ถูกเน้น3 2" xfId="2188" xr:uid="{43442838-02D1-4844-9A19-8F5D98B84E2C}"/>
    <cellStyle name="20% - ส่วนที่ถูกเน้น3 2 2" xfId="7536" xr:uid="{D86F6903-A4BB-4723-B525-390C5BE2CB4B}"/>
    <cellStyle name="20% - ส่วนที่ถูกเน้น3 2 2 2" xfId="10220" xr:uid="{67CF8411-55D6-4CCB-9081-8B2199865487}"/>
    <cellStyle name="20% - ส่วนที่ถูกเน้น3 2 2 3" xfId="10216" xr:uid="{75D4D298-2EBE-4986-BEB5-95DB5EF4401A}"/>
    <cellStyle name="20% - ส่วนที่ถูกเน้น3 3" xfId="2193" xr:uid="{300D771E-205C-4A5B-AB46-1C151D696B43}"/>
    <cellStyle name="20% - ส่วนที่ถูกเน้น3 3 2" xfId="7537" xr:uid="{86260BF5-7E93-4733-B83C-9A22D03AC46A}"/>
    <cellStyle name="20% - ส่วนที่ถูกเน้น3 3 2 2" xfId="10224" xr:uid="{63DDDA2F-9427-4D01-92B2-35FC14153C1C}"/>
    <cellStyle name="20% - ส่วนที่ถูกเน้น3 3 2 3" xfId="9337" xr:uid="{D4ABA1DD-3137-460E-B8E8-447671740136}"/>
    <cellStyle name="20% - ส่วนที่ถูกเน้น3 4" xfId="2199" xr:uid="{4CDC2BE0-04F7-48E3-83D1-5323D9FE36B6}"/>
    <cellStyle name="20% - ส่วนที่ถูกเน้น3 4 2" xfId="7538" xr:uid="{D418B828-F9E8-47D7-AA5C-86E2FB772998}"/>
    <cellStyle name="20% - ส่วนที่ถูกเน้น3 4 2 2" xfId="8649" xr:uid="{25F28C00-2C3D-4411-8DEC-8BCF71DBD6B4}"/>
    <cellStyle name="20% - ส่วนที่ถูกเน้น3 4 2 3" xfId="9244" xr:uid="{93B1923E-8BD9-43B3-A61D-70CCDF6666E4}"/>
    <cellStyle name="20% - ส่วนที่ถูกเน้น3 5" xfId="2202" xr:uid="{4BFABA1A-C817-4F0B-A75A-C3476AFF964E}"/>
    <cellStyle name="20% - ส่วนที่ถูกเน้น3 5 2" xfId="7539" xr:uid="{4CA1168E-DCDC-4099-B0F0-10192AB67A85}"/>
    <cellStyle name="20% - ส่วนที่ถูกเน้น3 5 2 2" xfId="10232" xr:uid="{797DE589-6EB8-47F7-8813-4CB94C6AED18}"/>
    <cellStyle name="20% - ส่วนที่ถูกเน้น3 5 2 3" xfId="10230" xr:uid="{9D11DCAC-1037-4197-BB20-5E06E32A92BC}"/>
    <cellStyle name="20% - ส่วนที่ถูกเน้น3 6" xfId="2206" xr:uid="{2E16A6B6-86EF-4977-982A-21DCCF8A104D}"/>
    <cellStyle name="20% - ส่วนที่ถูกเน้น3 6 2" xfId="7541" xr:uid="{3B9FE580-35D7-4588-AAA7-9B67C78627E5}"/>
    <cellStyle name="20% - ส่วนที่ถูกเน้น3 7" xfId="7535" xr:uid="{94B5EFEB-5A7E-4EBA-88D5-A76524D84625}"/>
    <cellStyle name="20% - ส่วนที่ถูกเน้น3 7 2" xfId="9793" xr:uid="{27268696-D7E4-4D30-A026-E28DAF3CA912}"/>
    <cellStyle name="20% - ส่วนที่ถูกเน้น3 7 3" xfId="8592" xr:uid="{A38D535E-A09A-4DCC-AB35-7AFE073C481C}"/>
    <cellStyle name="20% - ส่วนที่ถูกเน้น4" xfId="2207" xr:uid="{CDC31C55-6C52-4BB3-9E2D-47C5B0394061}"/>
    <cellStyle name="20% - ส่วนที่ถูกเน้น4 2" xfId="71" xr:uid="{349330F7-D5F8-4325-AE82-D24B3F984F8D}"/>
    <cellStyle name="20% - ส่วนที่ถูกเน้น4 2 2" xfId="7209" xr:uid="{57565667-7094-4BD6-9AFA-B43F7CEA74F9}"/>
    <cellStyle name="20% - ส่วนที่ถูกเน้น4 2 2 2" xfId="9914" xr:uid="{AFCC84A9-5462-41C0-BA1A-8BD98F93F63A}"/>
    <cellStyle name="20% - ส่วนที่ถูกเน้น4 2 2 3" xfId="10235" xr:uid="{C7D3D67C-2CE8-4366-8B82-3736E0FC796B}"/>
    <cellStyle name="20% - ส่วนที่ถูกเน้น4 3" xfId="2212" xr:uid="{A6F82338-055D-45BD-AE90-345D9C81153C}"/>
    <cellStyle name="20% - ส่วนที่ถูกเน้น4 3 2" xfId="7543" xr:uid="{EF0E182A-72C1-4903-BB58-03647565E89A}"/>
    <cellStyle name="20% - ส่วนที่ถูกเน้น4 3 2 2" xfId="9927" xr:uid="{76D1E430-A2B3-4E21-9920-8CDBC97ABD40}"/>
    <cellStyle name="20% - ส่วนที่ถูกเน้น4 3 2 3" xfId="8159" xr:uid="{8AABEB80-DB4D-4021-9B74-45B3D92A2FD6}"/>
    <cellStyle name="20% - ส่วนที่ถูกเน้น4 4" xfId="2219" xr:uid="{385E8052-01CD-42C2-9C96-D390DB4964A3}"/>
    <cellStyle name="20% - ส่วนที่ถูกเน้น4 4 2" xfId="7544" xr:uid="{85E237A6-A53F-4FA2-ACEC-166450936862}"/>
    <cellStyle name="20% - ส่วนที่ถูกเน้น4 4 2 2" xfId="8486" xr:uid="{E6C09FF7-A67E-4976-9A4B-639CCA72BC2D}"/>
    <cellStyle name="20% - ส่วนที่ถูกเน้น4 4 2 3" xfId="9206" xr:uid="{F362D371-D7F6-4D8C-9242-5950384A6BEC}"/>
    <cellStyle name="20% - ส่วนที่ถูกเน้น4 5" xfId="2227" xr:uid="{563518B6-AB8A-470A-91E1-AB4F0EAF41B5}"/>
    <cellStyle name="20% - ส่วนที่ถูกเน้น4 5 2" xfId="7546" xr:uid="{7A74AC86-3493-466D-B15B-F757D7556324}"/>
    <cellStyle name="20% - ส่วนที่ถูกเน้น4 5 2 2" xfId="10255" xr:uid="{3BCE78FE-6928-482F-B7B0-98A59A7E7677}"/>
    <cellStyle name="20% - ส่วนที่ถูกเน้น4 5 2 3" xfId="10249" xr:uid="{9007750D-40DD-4E9F-BF36-8B6316C5077B}"/>
    <cellStyle name="20% - ส่วนที่ถูกเน้น4 6" xfId="1696" xr:uid="{BF8F940D-9694-4532-9EC2-4019E5264CAE}"/>
    <cellStyle name="20% - ส่วนที่ถูกเน้น4 6 2" xfId="7417" xr:uid="{4D27CA57-E70F-4CE3-99D6-8758D3BA4783}"/>
    <cellStyle name="20% - ส่วนที่ถูกเน้น4 7" xfId="7542" xr:uid="{CECB14A1-782F-4AFD-9918-77887C2079B5}"/>
    <cellStyle name="20% - ส่วนที่ถูกเน้น4 7 2" xfId="9321" xr:uid="{935AB335-35A0-42A7-817A-E347DA71D4FD}"/>
    <cellStyle name="20% - ส่วนที่ถูกเน้น4 7 3" xfId="9354" xr:uid="{2A5E5B86-A727-446A-9244-ACF21F02C6BE}"/>
    <cellStyle name="20% - ส่วนที่ถูกเน้น5" xfId="2229" xr:uid="{C3BEC95F-47D2-41B8-A64B-035A4840693C}"/>
    <cellStyle name="20% - ส่วนที่ถูกเน้น5 2" xfId="911" xr:uid="{F5E44456-168E-4556-B5D3-F73F44C7BE4F}"/>
    <cellStyle name="20% - ส่วนที่ถูกเน้น5 2 2" xfId="7310" xr:uid="{BD2F7E86-6D54-43E5-B4E8-FC5B40A1E5F1}"/>
    <cellStyle name="20% - ส่วนที่ถูกเน้น5 2 2 2" xfId="10257" xr:uid="{B8A76E4B-4285-4CA8-A309-AB37256C0124}"/>
    <cellStyle name="20% - ส่วนที่ถูกเน้น5 2 2 3" xfId="10256" xr:uid="{479CBFF1-E320-4EDA-BBA2-83D02F6EB0E4}"/>
    <cellStyle name="20% - ส่วนที่ถูกเน้น5 3" xfId="919" xr:uid="{5EEA4996-3CD5-4619-BE3F-421B1C2DD76C}"/>
    <cellStyle name="20% - ส่วนที่ถูกเน้น5 3 2" xfId="7311" xr:uid="{64CD7D74-0AEA-4AAB-8899-78B30916FFF5}"/>
    <cellStyle name="20% - ส่วนที่ถูกเน้น5 3 2 2" xfId="10258" xr:uid="{EE7E56EE-8966-421C-8B86-A362C70E1B38}"/>
    <cellStyle name="20% - ส่วนที่ถูกเน้น5 3 2 3" xfId="9948" xr:uid="{D06F640C-76EA-47E2-A4E0-0BFC031F2D21}"/>
    <cellStyle name="20% - ส่วนที่ถูกเน้น5 4" xfId="2236" xr:uid="{0676E9E3-7C42-4703-919B-FCC3F3CE34AA}"/>
    <cellStyle name="20% - ส่วนที่ถูกเน้น5 4 2" xfId="7548" xr:uid="{29411E2F-6B91-4B74-86BC-037C694C50E0}"/>
    <cellStyle name="20% - ส่วนที่ถูกเน้น5 4 2 2" xfId="8976" xr:uid="{B16B6815-840F-43DA-B52D-0311A8710DEB}"/>
    <cellStyle name="20% - ส่วนที่ถูกเน้น5 4 2 3" xfId="8969" xr:uid="{6238C663-10C2-4464-B1FF-0D7DFF91FF6E}"/>
    <cellStyle name="20% - ส่วนที่ถูกเน้น5 5" xfId="2241" xr:uid="{741BB7E8-FFC2-46EC-BACA-04CA26228B97}"/>
    <cellStyle name="20% - ส่วนที่ถูกเน้น5 5 2" xfId="7549" xr:uid="{4D8B4721-B965-4280-9A00-57F0A857AC6C}"/>
    <cellStyle name="20% - ส่วนที่ถูกเน้น5 5 2 2" xfId="9394" xr:uid="{4A9826CC-CAAD-4716-90B3-6CC56DB19BC0}"/>
    <cellStyle name="20% - ส่วนที่ถูกเน้น5 5 2 3" xfId="8488" xr:uid="{E305147D-D398-4C5C-B6FE-8A290CB4FCB7}"/>
    <cellStyle name="20% - ส่วนที่ถูกเน้น5 6" xfId="1624" xr:uid="{906AEF41-3A2A-42D4-B273-71814A5F3B92}"/>
    <cellStyle name="20% - ส่วนที่ถูกเน้น5 6 2" xfId="7413" xr:uid="{E749FDE5-BEAA-4BE3-8F36-3102AA740446}"/>
    <cellStyle name="20% - ส่วนที่ถูกเน้น5 7" xfId="7547" xr:uid="{97E2E45E-8306-440E-AD2B-34C156DDCD09}"/>
    <cellStyle name="20% - ส่วนที่ถูกเน้น5 7 2" xfId="8843" xr:uid="{1F0286A4-0C2F-41C7-A2F7-27289D65B152}"/>
    <cellStyle name="20% - ส่วนที่ถูกเน้น5 7 3" xfId="9821" xr:uid="{6E83C14E-E89D-4BB5-95DF-003C41F5AFF0}"/>
    <cellStyle name="20% - ส่วนที่ถูกเน้น6" xfId="594" xr:uid="{8B02B687-4C1B-43D2-8EBC-4C95E6ED0361}"/>
    <cellStyle name="20% - ส่วนที่ถูกเน้น6 2" xfId="2244" xr:uid="{36F0E015-0DF2-43A8-93C1-DEBFA7BA721C}"/>
    <cellStyle name="20% - ส่วนที่ถูกเน้น6 2 2" xfId="7550" xr:uid="{4D770A71-13D4-4D62-A891-FB64052AF97A}"/>
    <cellStyle name="20% - ส่วนที่ถูกเน้น6 2 2 2" xfId="10277" xr:uid="{9B349612-367E-4AE8-B5A9-FC48DCE3C39B}"/>
    <cellStyle name="20% - ส่วนที่ถูกเน้น6 2 2 3" xfId="10274" xr:uid="{BA8187B0-08C4-4FF8-8688-56083CF625A3}"/>
    <cellStyle name="20% - ส่วนที่ถูกเน้น6 3" xfId="2251" xr:uid="{7A131907-B9E5-462A-9B9F-9C916609136B}"/>
    <cellStyle name="20% - ส่วนที่ถูกเน้น6 3 2" xfId="7551" xr:uid="{FEE6E299-6B64-4E01-A7A0-3FCCEDE92F3E}"/>
    <cellStyle name="20% - ส่วนที่ถูกเน้น6 3 2 2" xfId="10284" xr:uid="{98032C25-7476-4A95-8CDD-105E27E58EAA}"/>
    <cellStyle name="20% - ส่วนที่ถูกเน้น6 3 2 3" xfId="10279" xr:uid="{840D64E5-A3BF-462E-98A8-BF783F3F4980}"/>
    <cellStyle name="20% - ส่วนที่ถูกเน้น6 4" xfId="2258" xr:uid="{475933FF-0EE1-4009-B8B1-8789C1BBB9FD}"/>
    <cellStyle name="20% - ส่วนที่ถูกเน้น6 4 2" xfId="7552" xr:uid="{0455DC35-C6D5-452F-B41A-40D45F89327C}"/>
    <cellStyle name="20% - ส่วนที่ถูกเน้น6 4 2 2" xfId="10301" xr:uid="{0E4305B4-9BA0-4356-868E-BF37763BFB56}"/>
    <cellStyle name="20% - ส่วนที่ถูกเน้น6 4 2 3" xfId="10295" xr:uid="{C5621426-3AD6-48CE-A743-6A0FE5E03E18}"/>
    <cellStyle name="20% - ส่วนที่ถูกเน้น6 5" xfId="2263" xr:uid="{6FF499D6-E0DA-4906-8516-88A6D9FF7C76}"/>
    <cellStyle name="20% - ส่วนที่ถูกเน้น6 5 2" xfId="7554" xr:uid="{8660BFC8-2358-4204-A31E-F077D5B6CFDB}"/>
    <cellStyle name="20% - ส่วนที่ถูกเน้น6 5 2 2" xfId="9298" xr:uid="{30CB3D1C-D7C7-4F08-95F7-33415C049D2C}"/>
    <cellStyle name="20% - ส่วนที่ถูกเน้น6 5 2 3" xfId="10309" xr:uid="{5C9D5209-3231-4C40-9D67-3E221B45EE88}"/>
    <cellStyle name="20% - ส่วนที่ถูกเน้น6 6" xfId="2265" xr:uid="{54C968D1-384D-4F02-AF45-BB30D376CCE7}"/>
    <cellStyle name="20% - ส่วนที่ถูกเน้น6 6 2" xfId="7555" xr:uid="{F93C4C23-5C52-4BC8-842B-9E290A68F6C5}"/>
    <cellStyle name="20% - ส่วนที่ถูกเน้น6 7" xfId="7266" xr:uid="{561CE096-DB84-41C5-BB66-0AEBBAE63CCE}"/>
    <cellStyle name="20% - ส่วนที่ถูกเน้น6 7 2" xfId="9302" xr:uid="{20D4F282-9DC4-4F99-8B2D-26FAA678F166}"/>
    <cellStyle name="20% - ส่วนที่ถูกเน้น6 7 3" xfId="9682" xr:uid="{6A6E4445-78FF-4AB9-B4A0-00864FD1C8E7}"/>
    <cellStyle name="2decimal" xfId="2268" xr:uid="{0AA25B8F-BABB-423B-BC3F-BEEB45E8B283}"/>
    <cellStyle name="2decimal 2" xfId="2273" xr:uid="{7A00B5D3-209F-4848-B559-15A9E573216E}"/>
    <cellStyle name="40% - Accent1 10 2" xfId="2277" xr:uid="{56610EF3-0224-48F8-9A9A-EF219DEF3865}"/>
    <cellStyle name="40% - Accent1 10 2 2" xfId="7556" xr:uid="{EC0449CE-647F-4DB9-B43B-90248441DD91}"/>
    <cellStyle name="40% - Accent1 10 2 2 2" xfId="10312" xr:uid="{D13C2002-F8F0-444D-8D79-2A90D3BD16E9}"/>
    <cellStyle name="40% - Accent1 10 2 3" xfId="10313" xr:uid="{0198277F-EDE8-4EB6-8657-B0D882A10372}"/>
    <cellStyle name="40% - Accent1 10 2 4" xfId="10315" xr:uid="{A0D3EB5D-604A-443E-B800-524BFBF585AA}"/>
    <cellStyle name="40% - Accent1 10 2 5" xfId="10316" xr:uid="{EDB665A8-7AE9-4C0E-8148-FB91386FE63F}"/>
    <cellStyle name="40% - Accent1 10 2 6" xfId="9978" xr:uid="{A33F3F5F-0E54-4312-AB90-A7508628B8E8}"/>
    <cellStyle name="40% - Accent1 11 2" xfId="701" xr:uid="{6727A0F8-BC02-4B69-8C63-CF491DAC8B41}"/>
    <cellStyle name="40% - Accent1 11 2 2" xfId="7279" xr:uid="{9C7350EC-0D16-4F1B-8FA1-C3CD758BF37A}"/>
    <cellStyle name="40% - Accent1 11 2 2 2" xfId="10323" xr:uid="{E150AB41-C233-4CE3-94BC-BD7A625E802A}"/>
    <cellStyle name="40% - Accent1 11 2 3" xfId="9694" xr:uid="{5B6F1859-E7ED-4BCC-A579-3ED66A3182EC}"/>
    <cellStyle name="40% - Accent1 11 2 4" xfId="10324" xr:uid="{1FEE307E-BA72-4192-A0C4-1BE7BA51ABFE}"/>
    <cellStyle name="40% - Accent1 11 2 5" xfId="10326" xr:uid="{A54F495F-3E2F-4B6A-B17C-8B3322B421F3}"/>
    <cellStyle name="40% - Accent1 11 2 6" xfId="10322" xr:uid="{B3475D92-6065-4179-A7C2-E9D78DC2025E}"/>
    <cellStyle name="40% - Accent1 12 2" xfId="2279" xr:uid="{9AECD24C-3C5C-4EE4-9BEC-4037E9BE0D48}"/>
    <cellStyle name="40% - Accent1 12 2 2" xfId="7557" xr:uid="{8DE0231A-6691-47D0-BE45-D0077D3091C2}"/>
    <cellStyle name="40% - Accent1 12 2 2 2" xfId="10328" xr:uid="{389A4F0D-F8E9-43B5-BF91-F6873123A74A}"/>
    <cellStyle name="40% - Accent1 12 2 3" xfId="10329" xr:uid="{65A7F523-FA46-4680-ABEB-4800DD442F6B}"/>
    <cellStyle name="40% - Accent1 12 2 4" xfId="10092" xr:uid="{1ADC55A4-6EE9-429B-97AA-700D7488024B}"/>
    <cellStyle name="40% - Accent1 12 2 5" xfId="10093" xr:uid="{22E6CDCE-F5F9-4E39-930A-ED97B04DFC82}"/>
    <cellStyle name="40% - Accent1 12 2 6" xfId="10327" xr:uid="{6FF62B91-363C-44BB-81B2-9F752F927F98}"/>
    <cellStyle name="40% - Accent1 13 2" xfId="772" xr:uid="{97D6AC4A-4CB7-42A8-B774-138239BE2B6B}"/>
    <cellStyle name="40% - Accent1 13 2 2" xfId="7289" xr:uid="{E6A20DB0-8CCF-4025-BBB3-25F527DA1196}"/>
    <cellStyle name="40% - Accent1 13 2 2 2" xfId="10330" xr:uid="{DC316134-F0FF-4264-9E94-A80F00441B65}"/>
    <cellStyle name="40% - Accent1 13 2 3" xfId="10334" xr:uid="{4126D671-F771-4D7E-B59C-B653557FB931}"/>
    <cellStyle name="40% - Accent1 13 2 4" xfId="10337" xr:uid="{8A95DE5F-7C43-41EF-BC8C-933E11498F96}"/>
    <cellStyle name="40% - Accent1 13 2 5" xfId="10341" xr:uid="{ECEA34E4-B691-4553-985F-0AEDE43A4378}"/>
    <cellStyle name="40% - Accent1 13 2 6" xfId="8678" xr:uid="{6F607C7B-8940-45FF-8D05-38B9322F5570}"/>
    <cellStyle name="40% - Accent1 14 2" xfId="1000" xr:uid="{C3A88AA7-F005-49F3-9C40-4402907B5E15}"/>
    <cellStyle name="40% - Accent1 14 2 2" xfId="7322" xr:uid="{4F83D46F-3172-46E1-8DAC-894B9ABB507E}"/>
    <cellStyle name="40% - Accent1 14 2 2 2" xfId="10348" xr:uid="{C01C3914-8028-47C4-84BD-E9426B1F37B9}"/>
    <cellStyle name="40% - Accent1 14 2 3" xfId="10351" xr:uid="{1F806BE5-E692-4297-9B31-EF77B0AC49DF}"/>
    <cellStyle name="40% - Accent1 14 2 4" xfId="10105" xr:uid="{9ED2E90E-7B26-4DDE-A931-90CBE6315833}"/>
    <cellStyle name="40% - Accent1 14 2 5" xfId="10111" xr:uid="{EF6AA3E2-49C9-4377-AC76-F728F4FB43F4}"/>
    <cellStyle name="40% - Accent1 14 2 6" xfId="10345" xr:uid="{BE6EE972-874A-4657-B740-D2BFB395319F}"/>
    <cellStyle name="40% - Accent1 15 2" xfId="1780" xr:uid="{9E6BBD7A-6E31-444D-A516-E01BC1B9CB80}"/>
    <cellStyle name="40% - Accent1 15 2 2" xfId="7429" xr:uid="{393FAFE4-F097-4C67-8C9C-3786A2261A96}"/>
    <cellStyle name="40% - Accent1 15 2 2 2" xfId="10352" xr:uid="{C8B8946F-6AE0-4949-BA73-47A632222A89}"/>
    <cellStyle name="40% - Accent1 15 2 3" xfId="8809" xr:uid="{DAEA7D80-A3BB-4512-B6D7-5F9932816936}"/>
    <cellStyle name="40% - Accent1 15 2 4" xfId="10137" xr:uid="{2069219C-C5EE-4430-9A77-C85C62706774}"/>
    <cellStyle name="40% - Accent1 15 2 5" xfId="10141" xr:uid="{06238D98-27E8-4D30-809F-6AB5774911C5}"/>
    <cellStyle name="40% - Accent1 15 2 6" xfId="9408" xr:uid="{E6F81549-A1AA-40EF-A2B8-46B666E7C9CC}"/>
    <cellStyle name="40% - Accent1 16 2" xfId="1580" xr:uid="{7C37D50E-7DEB-4554-8C1F-023A196ED229}"/>
    <cellStyle name="40% - Accent1 16 2 2" xfId="7405" xr:uid="{BBDC14EB-D9B0-490D-BAEB-0123F4CE0986}"/>
    <cellStyle name="40% - Accent1 16 2 2 2" xfId="10358" xr:uid="{C774B1C8-A2FD-4B66-85A8-BDCBA9E7B203}"/>
    <cellStyle name="40% - Accent1 16 2 3" xfId="8430" xr:uid="{1A1F0017-4463-48BF-8EB1-9ED25D656570}"/>
    <cellStyle name="40% - Accent1 16 2 4" xfId="10154" xr:uid="{E1FBF1F9-595B-45A1-8144-68DC1BCE9751}"/>
    <cellStyle name="40% - Accent1 16 2 5" xfId="10157" xr:uid="{CF91E068-859E-43CF-8AA6-D65BFBD00FB0}"/>
    <cellStyle name="40% - Accent1 16 2 6" xfId="10357" xr:uid="{3BA0D982-B8AD-4B60-88D0-C3576BDBF5E9}"/>
    <cellStyle name="40% - Accent1 17 2" xfId="2283" xr:uid="{6DBCEAD2-69FB-4C0B-9268-F7FA95C7CFD9}"/>
    <cellStyle name="40% - Accent1 17 2 2" xfId="7558" xr:uid="{7B7E2799-8AE5-46FF-9477-C5DA08274509}"/>
    <cellStyle name="40% - Accent1 17 2 2 2" xfId="10363" xr:uid="{6F295BB3-F3D4-44D3-8A7C-2ECF9C5FEBEA}"/>
    <cellStyle name="40% - Accent1 17 2 3" xfId="10366" xr:uid="{01DE886E-C547-47C6-AE8A-AB688702AEB9}"/>
    <cellStyle name="40% - Accent1 17 2 4" xfId="10165" xr:uid="{19B22A1E-B2D3-42EF-A9A3-ABC12684E142}"/>
    <cellStyle name="40% - Accent1 17 2 5" xfId="10168" xr:uid="{F0C7E3C2-37A9-410D-BD97-EBBE6DB34C0A}"/>
    <cellStyle name="40% - Accent1 17 2 6" xfId="10360" xr:uid="{8C77AB85-F2B8-480D-9785-9D6896DC3015}"/>
    <cellStyle name="40% - Accent1 2" xfId="2284" xr:uid="{78638AF3-84B6-4DB4-B501-DCB74922B25F}"/>
    <cellStyle name="40% - Accent1 2 10" xfId="2285" xr:uid="{A5AA29A8-10EB-4C5A-894D-33158FBD6361}"/>
    <cellStyle name="40% - Accent1 2 11" xfId="1887" xr:uid="{9E0E81FB-6DE6-44CE-A318-88E7C858BDDB}"/>
    <cellStyle name="40% - Accent1 2 12" xfId="2288" xr:uid="{CBFB8DCB-324B-4CFC-A8BE-593EC962B1E4}"/>
    <cellStyle name="40% - Accent1 2 13" xfId="2290" xr:uid="{E76FEA19-5101-4321-BEAD-2A231F1200F5}"/>
    <cellStyle name="40% - Accent1 2 14" xfId="1977" xr:uid="{1F8A4D27-5ABF-4215-91D2-09086BB47149}"/>
    <cellStyle name="40% - Accent1 2 15" xfId="2291" xr:uid="{1C00802A-CDA8-4E33-807E-ACA3A7A004FC}"/>
    <cellStyle name="40% - Accent1 2 16" xfId="2294" xr:uid="{3037C2C1-70E0-41F2-85B8-C4D284E038F1}"/>
    <cellStyle name="40% - Accent1 2 17" xfId="635" xr:uid="{35730F5C-25D9-412E-A008-C221C7111D65}"/>
    <cellStyle name="40% - Accent1 2 17 2" xfId="7269" xr:uid="{F096E800-DABA-4A2C-8E51-1146F5E3875D}"/>
    <cellStyle name="40% - Accent1 2 17 2 2" xfId="8440" xr:uid="{06CAF0C3-B1EA-4F5A-806A-E12879C5BD88}"/>
    <cellStyle name="40% - Accent1 2 17 3" xfId="9618" xr:uid="{A3A2AB4D-936E-49E2-B7D1-6D5AE4FB82D2}"/>
    <cellStyle name="40% - Accent1 2 17 4" xfId="8335" xr:uid="{DFC64B29-AF43-40F9-AD6D-67B9B334897E}"/>
    <cellStyle name="40% - Accent1 2 17 5" xfId="9534" xr:uid="{42077598-2059-4FFF-AE8B-F1356CB381C5}"/>
    <cellStyle name="40% - Accent1 2 17 6" xfId="8564" xr:uid="{74777ABE-6DEB-48C8-BBA0-9FC7885C45EC}"/>
    <cellStyle name="40% - Accent1 2 18" xfId="2298" xr:uid="{2C80350B-B533-4B23-B719-C93B79A008F9}"/>
    <cellStyle name="40% - Accent1 2 19" xfId="2301" xr:uid="{1B4B86B5-3B65-43C1-8988-8B6E7E930A68}"/>
    <cellStyle name="40% - Accent1 2 2" xfId="2222" xr:uid="{673F946C-C87E-4F5B-B017-9480DFEEE47D}"/>
    <cellStyle name="40% - Accent1 2 2 2" xfId="1523" xr:uid="{634D4D14-E59E-47BB-BAD7-FA094A91E886}"/>
    <cellStyle name="40% - Accent1 2 2 3" xfId="1529" xr:uid="{94EDD915-33A7-4C9F-99C3-D7CC0A87E140}"/>
    <cellStyle name="40% - Accent1 2 2 4" xfId="7545" xr:uid="{429FC25B-1D69-40DC-B9B2-B0780396875D}"/>
    <cellStyle name="40% - Accent1 2 20" xfId="2292" xr:uid="{003A9A5A-205C-4D03-BA8C-02252D577AA3}"/>
    <cellStyle name="40% - Accent1 2 3" xfId="2225" xr:uid="{7500B819-F0B4-41C0-8E32-8373BF882A11}"/>
    <cellStyle name="40% - Accent1 2 4" xfId="1700" xr:uid="{7541AC0D-8B95-4008-B9A9-3E3098751371}"/>
    <cellStyle name="40% - Accent1 2 5" xfId="1706" xr:uid="{5A3FDBBF-8D7E-41A6-BDEE-0080D15F4560}"/>
    <cellStyle name="40% - Accent1 2 6" xfId="615" xr:uid="{275DBD63-291E-4B10-9A2D-9FFE12764F49}"/>
    <cellStyle name="40% - Accent1 2 7" xfId="1712" xr:uid="{4D543C21-6F4B-4D51-86B0-6061FE1E903B}"/>
    <cellStyle name="40% - Accent1 2 8" xfId="1714" xr:uid="{30C4EB83-C5D0-4322-81FE-D07EB91BA198}"/>
    <cellStyle name="40% - Accent1 2 8 2" xfId="7419" xr:uid="{C1BC7DE6-EF37-49B5-B176-33CEB8AF9DB7}"/>
    <cellStyle name="40% - Accent1 2 9" xfId="1685" xr:uid="{395E242C-1A39-4E55-B8D6-4504B60A9D43}"/>
    <cellStyle name="40% - Accent1 3" xfId="1129" xr:uid="{3653F461-AC1B-47A7-8740-7782E04D3143}"/>
    <cellStyle name="40% - Accent1 3 2" xfId="2237" xr:uid="{8DDF8718-B159-410D-B203-08A0E594186D}"/>
    <cellStyle name="40% - Accent1 4" xfId="1356" xr:uid="{DF66A011-25DE-4DEC-A260-DFE2065FBFD8}"/>
    <cellStyle name="40% - Accent1 4 2" xfId="2260" xr:uid="{B1683DA0-279E-4387-AE42-959373893AC8}"/>
    <cellStyle name="40% - Accent1 4 2 2" xfId="7553" xr:uid="{DF9ADD09-35D0-41F5-BD84-1DBF8B2DAF91}"/>
    <cellStyle name="40% - Accent1 4 2 2 2" xfId="10287" xr:uid="{527AE343-D6BE-4B1F-BF4A-3457887AA069}"/>
    <cellStyle name="40% - Accent1 4 2 3" xfId="10378" xr:uid="{DF0BA105-B759-4CCD-83D1-9542A912F139}"/>
    <cellStyle name="40% - Accent1 4 2 4" xfId="10382" xr:uid="{45642523-33CC-4173-8F2C-00F0BCAA3A1B}"/>
    <cellStyle name="40% - Accent1 4 2 5" xfId="10385" xr:uid="{9F47F55A-8DED-41E1-9B1C-005DFCAB4408}"/>
    <cellStyle name="40% - Accent1 4 2 6" xfId="10286" xr:uid="{72D71A37-15D9-43C7-91BA-5F5291A6862B}"/>
    <cellStyle name="40% - Accent1 4 3" xfId="7374" xr:uid="{631F7D77-A5DB-4CC8-BF61-9703D4360242}"/>
    <cellStyle name="40% - Accent1 4 3 2" xfId="10304" xr:uid="{C0B17391-B01E-4102-9CC1-5E833973773B}"/>
    <cellStyle name="40% - Accent1 4 3 3" xfId="8094" xr:uid="{427822AB-7715-4DC5-9B63-5EBFC5E8968A}"/>
    <cellStyle name="40% - Accent1 4 3 4" xfId="10303" xr:uid="{304846CB-CD2E-4302-A808-49C4963C2B20}"/>
    <cellStyle name="40% - Accent1 4 4" xfId="10310" xr:uid="{7ABE133A-973B-44B4-83F8-B5CAA62709DA}"/>
    <cellStyle name="40% - Accent1 4 5" xfId="9681" xr:uid="{D86E9C58-7ABA-4B3D-8014-D270E336EA10}"/>
    <cellStyle name="40% - Accent1 4 6" xfId="10387" xr:uid="{2B58BBD5-8D66-4396-91C7-6C1ED8E083A6}"/>
    <cellStyle name="40% - Accent1 4 7" xfId="10388" xr:uid="{3988743B-81E1-4337-995F-2E5B4CAC05C1}"/>
    <cellStyle name="40% - Accent1 4 8" xfId="9055" xr:uid="{26A3C809-A940-448A-B317-785774D85202}"/>
    <cellStyle name="40% - Accent1 5" xfId="1150" xr:uid="{F51C677C-9A04-4C18-A15E-815B7ED2BF8E}"/>
    <cellStyle name="40% - Accent1 5 2" xfId="2302" xr:uid="{53B0BE67-B851-47D8-9BBB-57F9803C2B00}"/>
    <cellStyle name="40% - Accent1 5 2 2" xfId="7560" xr:uid="{FABA358A-6C97-4C4E-8FBD-26D73627719A}"/>
    <cellStyle name="40% - Accent1 5 2 2 2" xfId="10392" xr:uid="{44141D03-60F7-45AF-ABB5-D2A21FC5FEB6}"/>
    <cellStyle name="40% - Accent1 5 2 3" xfId="8454" xr:uid="{7995F98A-D088-4F28-B096-600B10213E32}"/>
    <cellStyle name="40% - Accent1 5 2 4" xfId="10396" xr:uid="{C16AEDE1-E4E4-4FBE-AE8A-64D2DBB6ADE1}"/>
    <cellStyle name="40% - Accent1 5 2 5" xfId="10398" xr:uid="{00C5FE21-E859-45BE-8AAE-E98E2608946B}"/>
    <cellStyle name="40% - Accent1 5 2 6" xfId="10389" xr:uid="{77718D52-4F9A-4D15-90DE-61BE111701E6}"/>
    <cellStyle name="40% - Accent1 5 3" xfId="7339" xr:uid="{3DC8E4F1-CAB4-4351-8D0F-6632038C80B5}"/>
    <cellStyle name="40% - Accent1 6" xfId="176" xr:uid="{8042F2E5-97B5-4161-92EA-70D7BD5A6E71}"/>
    <cellStyle name="40% - Accent1 6 2" xfId="2303" xr:uid="{95421E98-792A-4ED3-989C-A47153A42D00}"/>
    <cellStyle name="40% - Accent1 6 2 2" xfId="7561" xr:uid="{3ECF1268-4216-4DDA-836E-A3398786AE08}"/>
    <cellStyle name="40% - Accent1 6 2 2 2" xfId="10404" xr:uid="{2769D75D-53CA-4949-9B64-C7A28A1FAB0C}"/>
    <cellStyle name="40% - Accent1 6 2 3" xfId="10411" xr:uid="{47C41181-0C31-41DF-AF5D-7EFED16E9789}"/>
    <cellStyle name="40% - Accent1 6 2 4" xfId="10414" xr:uid="{4F45F3E6-8BEE-452F-B295-ACA393755446}"/>
    <cellStyle name="40% - Accent1 6 2 5" xfId="10416" xr:uid="{6F79338E-3784-4449-B39F-A9C78F5A72F5}"/>
    <cellStyle name="40% - Accent1 6 2 6" xfId="10400" xr:uid="{C39B8C86-BD42-4C08-A57D-91C60FF6AB76}"/>
    <cellStyle name="40% - Accent1 6 3" xfId="7219" xr:uid="{2A6D9FD7-13AD-448F-876C-A3F83E424691}"/>
    <cellStyle name="40% - Accent1 7" xfId="1367" xr:uid="{D1F918EA-7DB9-4FA1-A931-F9099AB15B8B}"/>
    <cellStyle name="40% - Accent1 7 2" xfId="1729" xr:uid="{7EDCFDA9-6C10-4B5C-8020-2A88E14B5D50}"/>
    <cellStyle name="40% - Accent1 7 2 2" xfId="7423" xr:uid="{23C2622E-43B6-453E-9CA2-B3426E01BFE6}"/>
    <cellStyle name="40% - Accent1 7 2 2 2" xfId="10418" xr:uid="{A453B1B1-7118-40F3-B9CB-B9A579C56FE2}"/>
    <cellStyle name="40% - Accent1 7 2 3" xfId="10422" xr:uid="{4A81556A-FD30-4E8F-9ADD-16396DB7C32A}"/>
    <cellStyle name="40% - Accent1 7 2 4" xfId="10425" xr:uid="{9A10F5A2-0566-4BBD-B056-0FE248151387}"/>
    <cellStyle name="40% - Accent1 7 2 5" xfId="8257" xr:uid="{DB88D7E7-9FCD-4262-B10A-BB6B9C0E92B7}"/>
    <cellStyle name="40% - Accent1 7 2 6" xfId="9370" xr:uid="{DA981698-2FAE-4AAA-94A1-AEA01216F63E}"/>
    <cellStyle name="40% - Accent1 7 3" xfId="7375" xr:uid="{2DF8D6D8-DC43-42DC-B606-07B235160767}"/>
    <cellStyle name="40% - Accent1 8" xfId="1046" xr:uid="{6F198DA4-DC86-404F-8D65-995E270025F4}"/>
    <cellStyle name="40% - Accent1 8 2" xfId="2305" xr:uid="{C0537974-6862-414D-8622-BB40C82E5CE2}"/>
    <cellStyle name="40% - Accent1 8 2 2" xfId="7563" xr:uid="{6750EA4D-0F15-4FAE-A3D2-0CAE1EE1E885}"/>
    <cellStyle name="40% - Accent1 8 2 2 2" xfId="10428" xr:uid="{2B461B21-058B-4F85-AB8A-97D855EDADBA}"/>
    <cellStyle name="40% - Accent1 8 2 3" xfId="10432" xr:uid="{1AB874B0-7A9D-4380-B9F4-0D9618165FAE}"/>
    <cellStyle name="40% - Accent1 8 2 4" xfId="10435" xr:uid="{4BD483B4-855D-4C0F-BE5C-DF1286FFF5FF}"/>
    <cellStyle name="40% - Accent1 8 2 5" xfId="10438" xr:uid="{F4CDDB8A-2EDB-4ED9-A861-EFA59CCC5D7E}"/>
    <cellStyle name="40% - Accent1 8 2 6" xfId="9547" xr:uid="{083A0776-DFCF-411B-8007-E0117A281DE7}"/>
    <cellStyle name="40% - Accent1 8 3" xfId="7325" xr:uid="{B444054E-F66E-4EBA-94EC-B5EC7960F8F3}"/>
    <cellStyle name="40% - Accent1 9 2" xfId="2307" xr:uid="{07605755-15D4-40FA-B5E9-51A22CB830BB}"/>
    <cellStyle name="40% - Accent1 9 2 2" xfId="7565" xr:uid="{3FF08CF9-E858-449C-AA59-F7EB294D8CF9}"/>
    <cellStyle name="40% - Accent1 9 2 2 2" xfId="10443" xr:uid="{C4EA8350-8BCD-4AEC-B424-1BE97E2AC9FE}"/>
    <cellStyle name="40% - Accent1 9 2 3" xfId="10445" xr:uid="{CB7DF4A2-A12D-440D-A26B-D634BF383FAE}"/>
    <cellStyle name="40% - Accent1 9 2 4" xfId="10448" xr:uid="{677CE3DC-FF75-4B40-90B5-A4C2CB8E61CA}"/>
    <cellStyle name="40% - Accent1 9 2 5" xfId="10450" xr:uid="{F1A05C4F-A870-4B22-8E0E-80C1462110AB}"/>
    <cellStyle name="40% - Accent1 9 2 6" xfId="10441" xr:uid="{24744C1A-8B34-44A5-917A-AEE9C11F3048}"/>
    <cellStyle name="40% - Accent2 10 2" xfId="2304" xr:uid="{C72E67A2-04E9-4A27-A7BC-2556A2D92BF7}"/>
    <cellStyle name="40% - Accent2 10 2 2" xfId="7562" xr:uid="{5F153EBC-09E1-4B4E-BDB4-6959CFA7C68F}"/>
    <cellStyle name="40% - Accent2 10 2 2 2" xfId="10403" xr:uid="{B616F4CF-0EE4-4FE0-830E-2AC01AD10F30}"/>
    <cellStyle name="40% - Accent2 10 2 3" xfId="10410" xr:uid="{5FDF513F-EDA1-430A-9EEC-1BE277C756EC}"/>
    <cellStyle name="40% - Accent2 10 2 4" xfId="10413" xr:uid="{540BE3F0-B26F-4F62-8DA2-2F1757A6DFCD}"/>
    <cellStyle name="40% - Accent2 10 2 5" xfId="10415" xr:uid="{076AB160-9A2B-4604-ACF7-0ECEED3C61B4}"/>
    <cellStyle name="40% - Accent2 10 2 6" xfId="10399" xr:uid="{975ABDCC-FFDC-40C6-ABE1-82DFBC5D5C78}"/>
    <cellStyle name="40% - Accent2 11 2" xfId="1730" xr:uid="{883E1D44-91BD-4A98-AA96-99A4BCE4C56D}"/>
    <cellStyle name="40% - Accent2 11 2 2" xfId="7424" xr:uid="{3590ABA8-B3BA-4FC8-90E1-590B8C859A94}"/>
    <cellStyle name="40% - Accent2 11 2 2 2" xfId="10417" xr:uid="{FBA93D03-12B8-4490-A5D1-C33336C60D80}"/>
    <cellStyle name="40% - Accent2 11 2 3" xfId="10421" xr:uid="{3E53AB06-0918-4073-AADA-1838805BF0A5}"/>
    <cellStyle name="40% - Accent2 11 2 4" xfId="10424" xr:uid="{0366CF7B-1E56-4F61-BD66-2AAC1B463BCB}"/>
    <cellStyle name="40% - Accent2 11 2 5" xfId="8258" xr:uid="{86365A95-F479-456C-B098-46FBDF9B8ABD}"/>
    <cellStyle name="40% - Accent2 11 2 6" xfId="9369" xr:uid="{07915B8F-68B5-4117-AB1A-D836C9D58E3E}"/>
    <cellStyle name="40% - Accent2 12 2" xfId="2306" xr:uid="{B63C49A6-FDE6-484F-B56D-68CF096331B4}"/>
    <cellStyle name="40% - Accent2 12 2 2" xfId="7564" xr:uid="{815C019C-34E5-46CB-8AC5-556E02FA9EEB}"/>
    <cellStyle name="40% - Accent2 12 2 2 2" xfId="10427" xr:uid="{6CBC546B-CC45-4120-A3A3-5F6D7806C5A4}"/>
    <cellStyle name="40% - Accent2 12 2 3" xfId="10431" xr:uid="{0FC93D38-92AF-42A5-98EB-B78A0DFB0D01}"/>
    <cellStyle name="40% - Accent2 12 2 4" xfId="10434" xr:uid="{7AE1FBD1-7DF4-454C-8826-851BA6095C6C}"/>
    <cellStyle name="40% - Accent2 12 2 5" xfId="10437" xr:uid="{CCE0984C-83A6-4606-A9BD-541611912D59}"/>
    <cellStyle name="40% - Accent2 12 2 6" xfId="9546" xr:uid="{C88FDC7F-87EE-4C20-A9AD-5EF3237CB784}"/>
    <cellStyle name="40% - Accent2 13 2" xfId="2308" xr:uid="{38B8D935-5BE2-4F0B-B741-4CCC6968D417}"/>
    <cellStyle name="40% - Accent2 13 2 2" xfId="7566" xr:uid="{6214CB87-9DE5-4509-84E1-067A59286013}"/>
    <cellStyle name="40% - Accent2 13 2 2 2" xfId="10442" xr:uid="{CA40F157-8B84-43CA-9FB3-C1697A628D8E}"/>
    <cellStyle name="40% - Accent2 13 2 3" xfId="10444" xr:uid="{C243CE0D-1B63-4D39-882E-A745A5B66A4A}"/>
    <cellStyle name="40% - Accent2 13 2 4" xfId="10447" xr:uid="{28D48B9A-A891-479A-B510-7599CD3E7935}"/>
    <cellStyle name="40% - Accent2 13 2 5" xfId="10449" xr:uid="{04DE6779-BDA2-44F6-9BB3-E38CA60AD9C7}"/>
    <cellStyle name="40% - Accent2 13 2 6" xfId="10440" xr:uid="{8BF3F402-92EF-4147-8179-E4FA3CEC5246}"/>
    <cellStyle name="40% - Accent2 14 2" xfId="1588" xr:uid="{130B6120-C91F-4B94-B92C-BBDAEDEB06C0}"/>
    <cellStyle name="40% - Accent2 14 2 2" xfId="7406" xr:uid="{A800621D-F2AF-466E-95DD-44A149507EBA}"/>
    <cellStyle name="40% - Accent2 14 2 2 2" xfId="10452" xr:uid="{18D0C24F-1D69-4970-A6E8-486365A34E4E}"/>
    <cellStyle name="40% - Accent2 14 2 3" xfId="10453" xr:uid="{BE806C4A-7FB0-4220-A36F-A5650662824D}"/>
    <cellStyle name="40% - Accent2 14 2 4" xfId="10275" xr:uid="{9B9E4971-8ED4-475C-8D11-242FFBC027F3}"/>
    <cellStyle name="40% - Accent2 14 2 5" xfId="10454" xr:uid="{00575119-65D0-47E0-B06C-CF5DEF151DDC}"/>
    <cellStyle name="40% - Accent2 14 2 6" xfId="9264" xr:uid="{B93B9A65-F718-414A-A094-DC1CA41880AA}"/>
    <cellStyle name="40% - Accent2 15 2" xfId="2309" xr:uid="{D54D5596-0A2D-475C-A39E-31F3A099428B}"/>
    <cellStyle name="40% - Accent2 15 2 2" xfId="7567" xr:uid="{93D7496A-B312-4CCF-B79B-A3B0A39A3E19}"/>
    <cellStyle name="40% - Accent2 15 2 2 2" xfId="10456" xr:uid="{EF1F2AF8-1958-416E-9110-AD943008FCB2}"/>
    <cellStyle name="40% - Accent2 15 2 3" xfId="10457" xr:uid="{86C0EF7C-3D41-43C8-B874-712AD1909885}"/>
    <cellStyle name="40% - Accent2 15 2 4" xfId="10282" xr:uid="{D5846E68-4706-4D39-933C-CEC8D9700A66}"/>
    <cellStyle name="40% - Accent2 15 2 5" xfId="10458" xr:uid="{A8756528-6BC3-4BCA-9B33-B1C3F39DAF37}"/>
    <cellStyle name="40% - Accent2 15 2 6" xfId="10455" xr:uid="{C556EDB8-7BD0-490A-B029-B22DBC8A819D}"/>
    <cellStyle name="40% - Accent2 16 2" xfId="85" xr:uid="{3FE600BC-2656-4C93-95AD-C1BAB71C5631}"/>
    <cellStyle name="40% - Accent2 16 2 2" xfId="7211" xr:uid="{24E63B91-347D-4F94-BE9F-A8F73E0C375F}"/>
    <cellStyle name="40% - Accent2 16 2 2 2" xfId="10460" xr:uid="{194B905F-2D3C-4BC5-AC0D-52A4495EB6CA}"/>
    <cellStyle name="40% - Accent2 16 2 3" xfId="10463" xr:uid="{7B804762-ACCB-489A-88BC-8FDC3BBDB35B}"/>
    <cellStyle name="40% - Accent2 16 2 4" xfId="10296" xr:uid="{23F09792-93DB-4671-8E00-652FC64CB04E}"/>
    <cellStyle name="40% - Accent2 16 2 5" xfId="10468" xr:uid="{D643265B-1EC9-4C14-ABD5-8F0A8568AAB9}"/>
    <cellStyle name="40% - Accent2 16 2 6" xfId="10459" xr:uid="{BE6DEE6F-BAB3-4B81-A1F1-139D9E10EAAA}"/>
    <cellStyle name="40% - Accent2 17 2" xfId="2310" xr:uid="{4A0C0D24-7B5A-4053-8E42-E5EF4128A996}"/>
    <cellStyle name="40% - Accent2 17 2 2" xfId="7568" xr:uid="{FD52D5CC-8594-446A-BE8A-D33BA5499130}"/>
    <cellStyle name="40% - Accent2 17 2 2 2" xfId="9294" xr:uid="{AFC80545-68B4-4730-A734-9A034C06C5B9}"/>
    <cellStyle name="40% - Accent2 17 2 3" xfId="9295" xr:uid="{6E7CA8ED-2C4A-4F17-9C05-0F5055C0B706}"/>
    <cellStyle name="40% - Accent2 17 2 4" xfId="9297" xr:uid="{46FFDFE3-2F73-46B3-AF58-F415B1318942}"/>
    <cellStyle name="40% - Accent2 17 2 5" xfId="8318" xr:uid="{0C455B18-F491-451E-B87D-7401749A6798}"/>
    <cellStyle name="40% - Accent2 17 2 6" xfId="9984" xr:uid="{5A1E6F52-CBF0-45AA-849B-F43B6FA0CB13}"/>
    <cellStyle name="40% - Accent2 2" xfId="2311" xr:uid="{0EAA16DA-272E-4C13-9D49-28D8F7B138DE}"/>
    <cellStyle name="40% - Accent2 2 10" xfId="2313" xr:uid="{04BD5A8C-0DFC-4EFF-9F36-C99DEFD1AE90}"/>
    <cellStyle name="40% - Accent2 2 11" xfId="1985" xr:uid="{3947F1E3-CD6B-4B3B-90A2-DC5069ACE478}"/>
    <cellStyle name="40% - Accent2 2 12" xfId="2316" xr:uid="{7BA27F28-AB07-4E6F-87CA-0C5DA6BA3324}"/>
    <cellStyle name="40% - Accent2 2 13" xfId="2319" xr:uid="{56A37486-AB9C-4DCE-ABDC-0A94719C47F6}"/>
    <cellStyle name="40% - Accent2 2 14" xfId="2055" xr:uid="{826D552F-1299-44AF-BEA6-1FA2D96268A8}"/>
    <cellStyle name="40% - Accent2 2 15" xfId="2321" xr:uid="{0E9EC205-C97B-457B-950B-E3362C3E812E}"/>
    <cellStyle name="40% - Accent2 2 16" xfId="2325" xr:uid="{20BCC014-BE8D-4DD9-A7A3-C6F3D91CF981}"/>
    <cellStyle name="40% - Accent2 2 17" xfId="2098" xr:uid="{C2C600B1-F983-4752-8F2E-E789BA299E7A}"/>
    <cellStyle name="40% - Accent2 2 17 2" xfId="7502" xr:uid="{04324270-9F11-4DB8-A49C-33CE55C063CD}"/>
    <cellStyle name="40% - Accent2 2 17 2 2" xfId="9852" xr:uid="{094FBB74-FE00-489C-BF36-F9B5DD9CD922}"/>
    <cellStyle name="40% - Accent2 2 17 3" xfId="9856" xr:uid="{58BA9ADA-1602-4A10-AAA2-EA527F8E8C46}"/>
    <cellStyle name="40% - Accent2 2 17 4" xfId="9860" xr:uid="{44FEB841-F1FC-4097-ACB3-FAC7ACB57722}"/>
    <cellStyle name="40% - Accent2 2 17 5" xfId="9865" xr:uid="{24B78886-7860-4458-83C1-AC568017741B}"/>
    <cellStyle name="40% - Accent2 2 17 6" xfId="9850" xr:uid="{0028FA67-FC71-4B6C-9BB8-E2E2DDE86B0E}"/>
    <cellStyle name="40% - Accent2 2 18" xfId="696" xr:uid="{7CBB103A-61F8-4144-96CD-13D417FBF51B}"/>
    <cellStyle name="40% - Accent2 2 19" xfId="2327" xr:uid="{383DC70D-76E4-48B0-845C-3286E6CDA709}"/>
    <cellStyle name="40% - Accent2 2 2" xfId="1394" xr:uid="{8FD2696F-8524-4C9D-9420-C050477E7EFB}"/>
    <cellStyle name="40% - Accent2 2 2 2" xfId="2328" xr:uid="{3162C59D-F7F0-4DE2-AC3E-5DC48AADB560}"/>
    <cellStyle name="40% - Accent2 2 2 3" xfId="2329" xr:uid="{8EB8FFCB-5DA1-4D70-8521-F0FB8465D966}"/>
    <cellStyle name="40% - Accent2 2 2 4" xfId="7378" xr:uid="{EC2D66C8-651B-4B40-9311-CF8255B5516B}"/>
    <cellStyle name="40% - Accent2 2 20" xfId="2322" xr:uid="{DE437AAF-971E-4A4C-B5FA-343857163138}"/>
    <cellStyle name="40% - Accent2 2 3" xfId="1397" xr:uid="{B560D913-FAC6-4DAA-9376-AA2E05402434}"/>
    <cellStyle name="40% - Accent2 2 4" xfId="680" xr:uid="{F8860E69-31DF-422F-9214-BA0ACE0F7A7B}"/>
    <cellStyle name="40% - Accent2 2 5" xfId="2136" xr:uid="{E6E3EA86-8293-4138-BDA9-3DFCC44470E7}"/>
    <cellStyle name="40% - Accent2 2 6" xfId="2331" xr:uid="{14C758F8-7992-48FE-BF77-274C87390760}"/>
    <cellStyle name="40% - Accent2 2 7" xfId="2333" xr:uid="{B0985166-073D-4F94-B93D-6C44F660C39D}"/>
    <cellStyle name="40% - Accent2 2 8" xfId="2336" xr:uid="{4C079F8D-41DC-465B-8F91-FECA12CB761B}"/>
    <cellStyle name="40% - Accent2 2 8 2" xfId="7569" xr:uid="{93F5968A-957E-4C37-986D-090B103E6227}"/>
    <cellStyle name="40% - Accent2 2 9" xfId="2340" xr:uid="{87543CEC-5B96-45B6-A334-0D2313FCD3D0}"/>
    <cellStyle name="40% - Accent2 3" xfId="134" xr:uid="{2A80EC5A-9356-4098-B2AD-8DBA1EE6AA10}"/>
    <cellStyle name="40% - Accent2 3 2" xfId="156" xr:uid="{35657F7D-CE06-4B35-816C-595CDB28FA26}"/>
    <cellStyle name="40% - Accent2 4" xfId="1607" xr:uid="{5CA04647-8FC9-48A6-9745-C6FF13AE477F}"/>
    <cellStyle name="40% - Accent2 4 2" xfId="335" xr:uid="{034757C5-0269-457D-B4FD-01C48FF97CA5}"/>
    <cellStyle name="40% - Accent2 4 2 2" xfId="7232" xr:uid="{58951DC7-1541-472B-95A9-2B2070D6150C}"/>
    <cellStyle name="40% - Accent2 4 2 2 2" xfId="9719" xr:uid="{E1D70586-A4B3-4C2E-B648-247EAD328CC2}"/>
    <cellStyle name="40% - Accent2 4 2 3" xfId="9723" xr:uid="{8F6AD3FC-3EE6-4E73-B9FD-67499989C795}"/>
    <cellStyle name="40% - Accent2 4 2 4" xfId="9735" xr:uid="{99A982A8-D1C6-4FC5-8522-C0992BD02BE5}"/>
    <cellStyle name="40% - Accent2 4 2 5" xfId="9740" xr:uid="{C069D679-ADDE-4A87-8A8C-9C613835A1C2}"/>
    <cellStyle name="40% - Accent2 4 2 6" xfId="8264" xr:uid="{E2C74BAD-0ABC-44F1-82EA-99476EBEA41C}"/>
    <cellStyle name="40% - Accent2 4 3" xfId="7410" xr:uid="{2ACA660D-BE24-4198-8C12-D78FFD4C6B07}"/>
    <cellStyle name="40% - Accent2 4 3 2" xfId="10481" xr:uid="{88FE3612-9D5A-4864-89A1-D5582CEFAE72}"/>
    <cellStyle name="40% - Accent2 4 3 3" xfId="10482" xr:uid="{969A7BAA-2867-4B01-B60D-E5002515243F}"/>
    <cellStyle name="40% - Accent2 4 3 4" xfId="8269" xr:uid="{3D4506B3-30A5-47A2-BD90-46DDE0F5B729}"/>
    <cellStyle name="40% - Accent2 4 4" xfId="8278" xr:uid="{DDAAC2DA-FB76-4FE7-BBA4-3EED1F855FB1}"/>
    <cellStyle name="40% - Accent2 4 5" xfId="8472" xr:uid="{8ECFA963-74EA-45F5-9BB7-AFC30A13C523}"/>
    <cellStyle name="40% - Accent2 4 6" xfId="8829" xr:uid="{46415AA6-63BF-4301-9FD0-ECB882AC9BFA}"/>
    <cellStyle name="40% - Accent2 4 7" xfId="10483" xr:uid="{E0FBDF32-695F-4B44-AB7D-5B2C751F8CD0}"/>
    <cellStyle name="40% - Accent2 4 8" xfId="9277" xr:uid="{34E2E0F1-06EB-4A71-B974-10329526A50E}"/>
    <cellStyle name="40% - Accent2 5" xfId="1609" xr:uid="{679C3F1D-9774-410A-875B-20BFA5F46F21}"/>
    <cellStyle name="40% - Accent2 5 2" xfId="1069" xr:uid="{5D626B83-4D08-4273-818C-E38CFE3AAE85}"/>
    <cellStyle name="40% - Accent2 5 2 2" xfId="7327" xr:uid="{3874AB67-3B14-4CB2-A870-1619C6D5E0B3}"/>
    <cellStyle name="40% - Accent2 5 2 2 2" xfId="9253" xr:uid="{339DFAA5-49FE-49FB-A290-299C415743DE}"/>
    <cellStyle name="40% - Accent2 5 2 3" xfId="9256" xr:uid="{9F643182-06EC-435B-B787-C93E5CE17529}"/>
    <cellStyle name="40% - Accent2 5 2 4" xfId="9259" xr:uid="{D44F8FB9-BAB3-49C6-A762-D14F4D5DA69B}"/>
    <cellStyle name="40% - Accent2 5 2 5" xfId="8523" xr:uid="{A0F653DD-BDC4-4081-9011-D0F9CACA8B9A}"/>
    <cellStyle name="40% - Accent2 5 2 6" xfId="8868" xr:uid="{39B32ADD-895E-4FA9-B662-F8BB09A21609}"/>
    <cellStyle name="40% - Accent2 5 3" xfId="7411" xr:uid="{91B317F2-C9C9-41D7-8652-E2FDC30A67B8}"/>
    <cellStyle name="40% - Accent2 6" xfId="1017" xr:uid="{23DF63AC-FFBC-4563-A3B0-B45FF75917C3}"/>
    <cellStyle name="40% - Accent2 6 2" xfId="967" xr:uid="{76A69303-8E4C-47DA-BD89-8EEF847ADBE4}"/>
    <cellStyle name="40% - Accent2 6 2 2" xfId="7317" xr:uid="{A7C33BA4-AEC8-42E2-8509-FCF94657BED4}"/>
    <cellStyle name="40% - Accent2 6 2 2 2" xfId="10484" xr:uid="{A8C346C2-E7FD-4C02-952B-F6455AE2E782}"/>
    <cellStyle name="40% - Accent2 6 2 3" xfId="10489" xr:uid="{591EB746-51CB-45F4-B821-497772051CD4}"/>
    <cellStyle name="40% - Accent2 6 2 4" xfId="10493" xr:uid="{54B37C02-520B-400F-BD2D-35AF61FDA753}"/>
    <cellStyle name="40% - Accent2 6 2 5" xfId="9000" xr:uid="{39B9ACEC-9361-4C0E-B458-DCEEC0AEDA61}"/>
    <cellStyle name="40% - Accent2 6 2 6" xfId="8797" xr:uid="{D17FF710-0423-4DAE-B4F4-23A77C916DB7}"/>
    <cellStyle name="40% - Accent2 6 3" xfId="7323" xr:uid="{0783FD9A-6376-4DCD-8DEE-5B2315113F38}"/>
    <cellStyle name="40% - Accent2 7" xfId="470" xr:uid="{B52DB824-003F-43E9-B5F5-57BA90B80CB4}"/>
    <cellStyle name="40% - Accent2 7 2" xfId="836" xr:uid="{52C3F8E5-100F-4FE5-A787-1669AFAE233E}"/>
    <cellStyle name="40% - Accent2 7 2 2" xfId="7297" xr:uid="{CF2E1072-7578-469D-B813-CCE96DFFC073}"/>
    <cellStyle name="40% - Accent2 7 2 2 2" xfId="8427" xr:uid="{8B1DA3BE-4F36-4CE3-9A88-19A480ADC7A3}"/>
    <cellStyle name="40% - Accent2 7 2 3" xfId="8731" xr:uid="{8CED20D6-94DB-4B6C-AF14-571258B02C84}"/>
    <cellStyle name="40% - Accent2 7 2 4" xfId="8735" xr:uid="{5B945322-EDBE-4783-B84F-A6F2EB40B365}"/>
    <cellStyle name="40% - Accent2 7 2 5" xfId="8739" xr:uid="{35267463-7B79-4483-BCFF-0D64BCE71481}"/>
    <cellStyle name="40% - Accent2 7 2 6" xfId="8418" xr:uid="{277073CB-8D7A-4479-898D-F5A0D99F5943}"/>
    <cellStyle name="40% - Accent2 7 3" xfId="7251" xr:uid="{EE426BD5-ECD0-410F-8119-1BF631AA613D}"/>
    <cellStyle name="40% - Accent2 8" xfId="1119" xr:uid="{AF85F581-3832-42BE-AB13-A948BCADBB5E}"/>
    <cellStyle name="40% - Accent2 8 2" xfId="1130" xr:uid="{01CD0FF7-05AF-4362-80A5-3CD037A74DAE}"/>
    <cellStyle name="40% - Accent2 8 2 2" xfId="7336" xr:uid="{F9053529-B9B5-4CFD-B007-1BDA4FA80395}"/>
    <cellStyle name="40% - Accent2 8 2 2 2" xfId="10259" xr:uid="{8F38411B-65D6-4ED8-8520-E4A23CD0F78B}"/>
    <cellStyle name="40% - Accent2 8 2 3" xfId="10263" xr:uid="{BA88FA79-1A3C-410D-92DA-1861610B2422}"/>
    <cellStyle name="40% - Accent2 8 2 4" xfId="10267" xr:uid="{690B118E-9549-446A-A855-E4F414CD7E43}"/>
    <cellStyle name="40% - Accent2 8 2 5" xfId="9818" xr:uid="{6DEA4399-0BB7-49B9-8703-880604BB0685}"/>
    <cellStyle name="40% - Accent2 8 2 6" xfId="8921" xr:uid="{0ACBFEB4-4B5F-4A2E-A1D9-6322296405EC}"/>
    <cellStyle name="40% - Accent2 8 3" xfId="7334" xr:uid="{5BEB2C01-4BFC-4069-9FA8-F06457829322}"/>
    <cellStyle name="40% - Accent2 9 2" xfId="135" xr:uid="{CE381D5B-9899-4022-930C-38116679A986}"/>
    <cellStyle name="40% - Accent2 9 2 2" xfId="7216" xr:uid="{B9E3EA3E-C469-4902-B186-F33AB6F5A41F}"/>
    <cellStyle name="40% - Accent2 9 2 2 2" xfId="8207" xr:uid="{04897AFC-CEB2-4850-BF2E-FFE302E5FB3D}"/>
    <cellStyle name="40% - Accent2 9 2 3" xfId="8253" xr:uid="{23436C17-7244-4EC1-BE76-2F9B32286349}"/>
    <cellStyle name="40% - Accent2 9 2 4" xfId="8769" xr:uid="{86DD7B9A-E15F-420E-8F1B-FD481D76EF7C}"/>
    <cellStyle name="40% - Accent2 9 2 5" xfId="8774" xr:uid="{AA0865C8-BF35-4651-B1FB-5A47DC797C8B}"/>
    <cellStyle name="40% - Accent2 9 2 6" xfId="8195" xr:uid="{3362C3B6-A07F-4C48-8396-8ACD39DCA036}"/>
    <cellStyle name="40% - Accent3 10 2" xfId="2343" xr:uid="{5CD54B12-7FFB-481A-BD57-092D6EE700E8}"/>
    <cellStyle name="40% - Accent3 10 2 2" xfId="7572" xr:uid="{8566B398-5F02-4A5F-8AFC-20E2816CADF2}"/>
    <cellStyle name="40% - Accent3 10 2 2 2" xfId="10499" xr:uid="{79B7B3CC-8D09-43AB-80C9-A10AAFD2307E}"/>
    <cellStyle name="40% - Accent3 10 2 3" xfId="10503" xr:uid="{DD9B6011-D701-47CD-81DE-E6814AF164A1}"/>
    <cellStyle name="40% - Accent3 10 2 4" xfId="10506" xr:uid="{4D0167DD-D4F9-430F-BEED-2B5CBB0B7D06}"/>
    <cellStyle name="40% - Accent3 10 2 5" xfId="9523" xr:uid="{24BD2404-2BE5-40F9-AD4C-1BBF821F0639}"/>
    <cellStyle name="40% - Accent3 10 2 6" xfId="10496" xr:uid="{9CF60BA3-0677-4D34-9247-A765A9667EB5}"/>
    <cellStyle name="40% - Accent3 11 2" xfId="361" xr:uid="{53DA211E-1FFD-430E-8D9F-2B8E62B09C9B}"/>
    <cellStyle name="40% - Accent3 11 2 2" xfId="7235" xr:uid="{5FFE5AA5-8B60-4A03-A46F-D313CBCDD6F8}"/>
    <cellStyle name="40% - Accent3 11 2 2 2" xfId="10509" xr:uid="{428F1085-C13F-47F7-9E11-59FF442EF125}"/>
    <cellStyle name="40% - Accent3 11 2 3" xfId="10511" xr:uid="{D2B2E5C3-A36E-4107-A287-F0CCD0082DDD}"/>
    <cellStyle name="40% - Accent3 11 2 4" xfId="8572" xr:uid="{1EEADFD2-ADA7-4988-A53A-2F77FF0D97C2}"/>
    <cellStyle name="40% - Accent3 11 2 5" xfId="9222" xr:uid="{A80770D4-D85D-4804-8B3E-939F61A2EC76}"/>
    <cellStyle name="40% - Accent3 11 2 6" xfId="8291" xr:uid="{C42A648B-6D33-456C-9E45-E20783E3B9D4}"/>
    <cellStyle name="40% - Accent3 12 2" xfId="1593" xr:uid="{64C786B4-3D9A-42E1-A1DE-103ABF5550C4}"/>
    <cellStyle name="40% - Accent3 12 2 2" xfId="7408" xr:uid="{6ACE7633-0203-4458-A33E-57F529CA5017}"/>
    <cellStyle name="40% - Accent3 12 2 2 2" xfId="10513" xr:uid="{0488BB06-C155-4724-91CF-2C83CBA56B17}"/>
    <cellStyle name="40% - Accent3 12 2 3" xfId="10518" xr:uid="{2AC60833-0473-42AB-893A-D4B7DFB9D3BF}"/>
    <cellStyle name="40% - Accent3 12 2 4" xfId="10523" xr:uid="{472B611B-049B-4A7C-9A39-D60B22302128}"/>
    <cellStyle name="40% - Accent3 12 2 5" xfId="10526" xr:uid="{96881789-6F6F-4B55-B3E2-26EC69DE2657}"/>
    <cellStyle name="40% - Accent3 12 2 6" xfId="9267" xr:uid="{F533F0EA-D666-44D6-BAA2-D7205C1B3241}"/>
    <cellStyle name="40% - Accent3 13 2" xfId="1106" xr:uid="{9CE886E8-23EE-4147-A36A-E789ADEE222F}"/>
    <cellStyle name="40% - Accent3 13 2 2" xfId="7331" xr:uid="{631FC431-096B-4ACF-BA5C-FC517EDA723E}"/>
    <cellStyle name="40% - Accent3 13 2 2 2" xfId="10530" xr:uid="{E27D4189-227A-45B4-8C67-B78DA57BEB28}"/>
    <cellStyle name="40% - Accent3 13 2 3" xfId="10536" xr:uid="{111A0652-A157-41FF-B598-B5154BA22FD4}"/>
    <cellStyle name="40% - Accent3 13 2 4" xfId="10540" xr:uid="{3410337F-6C36-4E5B-B2F1-77EDB18923AF}"/>
    <cellStyle name="40% - Accent3 13 2 5" xfId="10548" xr:uid="{212CFC20-F376-4993-BA80-B563C1AD26D4}"/>
    <cellStyle name="40% - Accent3 13 2 6" xfId="8903" xr:uid="{D35685AD-CDD4-462C-99FB-3659490B25B8}"/>
    <cellStyle name="40% - Accent3 14 2" xfId="77" xr:uid="{2159FC99-F980-40F5-9F14-CB99E9760864}"/>
    <cellStyle name="40% - Accent3 14 2 2" xfId="7210" xr:uid="{148F7ABE-35BC-49F2-9FDA-4C613EE1BC7F}"/>
    <cellStyle name="40% - Accent3 14 2 2 2" xfId="10549" xr:uid="{2D2592F5-AAF1-4556-BF8C-3FD0C85E2CC5}"/>
    <cellStyle name="40% - Accent3 14 2 3" xfId="10550" xr:uid="{6F31B907-B7F3-4122-ACDB-40721E9BEA6B}"/>
    <cellStyle name="40% - Accent3 14 2 4" xfId="10551" xr:uid="{88FE4A08-F529-4EBE-AC2B-F2FB74E37138}"/>
    <cellStyle name="40% - Accent3 14 2 5" xfId="10553" xr:uid="{AF5B1C5A-6728-4B23-9DEE-9F1E9516C06C}"/>
    <cellStyle name="40% - Accent3 14 2 6" xfId="8069" xr:uid="{ACDA5D52-7BC7-45AF-86C4-A504E30C3BAE}"/>
    <cellStyle name="40% - Accent3 15 2" xfId="47" xr:uid="{9231A2F5-9409-4BF6-989A-8DBFF491F558}"/>
    <cellStyle name="40% - Accent3 15 2 2" xfId="7204" xr:uid="{3C6CBBE0-E39B-4C0A-8E5F-40AD92CF52CE}"/>
    <cellStyle name="40% - Accent3 15 2 2 2" xfId="10555" xr:uid="{A25FC43D-D422-4BDD-9E33-9206F9EDD553}"/>
    <cellStyle name="40% - Accent3 15 2 3" xfId="10557" xr:uid="{5A75BB55-FFBB-4B05-85DD-97878AAE71DD}"/>
    <cellStyle name="40% - Accent3 15 2 4" xfId="10558" xr:uid="{A4822209-39B4-4D97-8AFA-FBE010969740}"/>
    <cellStyle name="40% - Accent3 15 2 5" xfId="10559" xr:uid="{758C7F92-195A-4F35-A7C3-ECA612B3189C}"/>
    <cellStyle name="40% - Accent3 15 2 6" xfId="8039" xr:uid="{EE5035F9-5F7E-4161-A9F2-4F4E307EFCBE}"/>
    <cellStyle name="40% - Accent3 16 2" xfId="2344" xr:uid="{9D84471E-A3F3-4B2E-BBF1-7E33BF3F55AF}"/>
    <cellStyle name="40% - Accent3 16 2 2" xfId="7573" xr:uid="{93C52ACD-2E64-4C55-A989-3BFF07EFE1A6}"/>
    <cellStyle name="40% - Accent3 16 2 2 2" xfId="10561" xr:uid="{0B4E50BC-DD0F-4C70-B600-F8442FC051B2}"/>
    <cellStyle name="40% - Accent3 16 2 3" xfId="10563" xr:uid="{8DE85F89-A306-4C80-87C3-68CCB86E84E6}"/>
    <cellStyle name="40% - Accent3 16 2 4" xfId="10565" xr:uid="{E58ADA12-8DA0-488A-96E0-1E313B36EA84}"/>
    <cellStyle name="40% - Accent3 16 2 5" xfId="8553" xr:uid="{7649B716-D015-486A-A4C6-D688ED01AEA3}"/>
    <cellStyle name="40% - Accent3 16 2 6" xfId="10560" xr:uid="{31308536-907E-421B-A610-9DAA1952BAEC}"/>
    <cellStyle name="40% - Accent3 17 2" xfId="400" xr:uid="{BE2B7BFB-1A6E-4F4E-84E4-1E4C11A6F885}"/>
    <cellStyle name="40% - Accent3 17 2 2" xfId="7241" xr:uid="{B0B6B165-8B42-4432-B45F-E7293221A5F2}"/>
    <cellStyle name="40% - Accent3 17 2 2 2" xfId="9412" xr:uid="{8B6E5FFA-D666-466A-A0EE-BDC893C141BB}"/>
    <cellStyle name="40% - Accent3 17 2 3" xfId="8601" xr:uid="{B08FADDD-F451-416B-82D1-1A72357B475C}"/>
    <cellStyle name="40% - Accent3 17 2 4" xfId="10569" xr:uid="{FA9C53A3-FCA0-48F4-89A6-BA43D11896FA}"/>
    <cellStyle name="40% - Accent3 17 2 5" xfId="10570" xr:uid="{AC327A15-F40D-42B9-85B5-FB7470A42788}"/>
    <cellStyle name="40% - Accent3 17 2 6" xfId="10568" xr:uid="{83C9B583-56D9-4022-B17C-11032F9B638D}"/>
    <cellStyle name="40% - Accent3 2" xfId="1253" xr:uid="{0EB811FB-8389-4920-8A34-A4338ED5604A}"/>
    <cellStyle name="40% - Accent3 2 10" xfId="2350" xr:uid="{D7E88B06-9325-4C2F-AAC9-5D3A5796545A}"/>
    <cellStyle name="40% - Accent3 2 11" xfId="1804" xr:uid="{6AD7BA44-4180-4428-83F7-A799DC8E366D}"/>
    <cellStyle name="40% - Accent3 2 12" xfId="2354" xr:uid="{09DBE23F-3AC6-4A7D-800B-412CAF55F06C}"/>
    <cellStyle name="40% - Accent3 2 13" xfId="408" xr:uid="{85EEDCAA-B949-44FD-9669-263ECC5FA821}"/>
    <cellStyle name="40% - Accent3 2 14" xfId="2103" xr:uid="{11BE37F3-D018-4641-A148-F1E40E71747E}"/>
    <cellStyle name="40% - Accent3 2 15" xfId="2357" xr:uid="{0C3749A4-3531-49E9-9ECC-92FE91DE2FAD}"/>
    <cellStyle name="40% - Accent3 2 16" xfId="2361" xr:uid="{A05CD67C-62D2-49E3-8DA0-03F9B68246FA}"/>
    <cellStyle name="40% - Accent3 2 17" xfId="2144" xr:uid="{98CD005C-96AD-4DB8-9058-97DD1974A947}"/>
    <cellStyle name="40% - Accent3 2 17 2" xfId="7513" xr:uid="{0610568E-0017-4390-98EE-0A5CA7A9C606}"/>
    <cellStyle name="40% - Accent3 2 17 2 2" xfId="10008" xr:uid="{0EB442C5-7BED-4912-BB59-6F4949084F67}"/>
    <cellStyle name="40% - Accent3 2 17 3" xfId="10019" xr:uid="{45C44F8E-F3BF-43E8-8265-FC6FA94275BC}"/>
    <cellStyle name="40% - Accent3 2 17 4" xfId="10023" xr:uid="{28E4390B-F87E-442D-BAE8-30BAF0B41CA5}"/>
    <cellStyle name="40% - Accent3 2 17 5" xfId="8533" xr:uid="{FB4CF4E1-7D6F-4FF7-B481-A34D39974790}"/>
    <cellStyle name="40% - Accent3 2 17 6" xfId="10005" xr:uid="{2756DB66-52DE-4C73-B788-E929B8FB0577}"/>
    <cellStyle name="40% - Accent3 2 18" xfId="1561" xr:uid="{D06609F2-BEA5-497E-BC71-8C782C6DCF31}"/>
    <cellStyle name="40% - Accent3 2 19" xfId="355" xr:uid="{E900FFE9-0F18-44AA-B194-804CE99E580E}"/>
    <cellStyle name="40% - Accent3 2 2" xfId="510" xr:uid="{67632B65-6268-453D-A14C-BE3009D6F7AC}"/>
    <cellStyle name="40% - Accent3 2 2 2" xfId="2363" xr:uid="{4AAA4EA5-FDDA-455D-828E-40F5231EF166}"/>
    <cellStyle name="40% - Accent3 2 2 3" xfId="2364" xr:uid="{367867BB-E971-4E17-AEFC-9AC906458856}"/>
    <cellStyle name="40% - Accent3 2 2 4" xfId="7255" xr:uid="{A10D78AA-2EC4-460C-B9BB-7B2DFA51E49A}"/>
    <cellStyle name="40% - Accent3 2 20" xfId="2358" xr:uid="{777F6325-92EA-4071-8537-B524E6DED33B}"/>
    <cellStyle name="40% - Accent3 2 3" xfId="2365" xr:uid="{4AF014E1-3C54-4C27-917A-85671A69D7E3}"/>
    <cellStyle name="40% - Accent3 2 4" xfId="1109" xr:uid="{A29429B5-BB55-479A-BE65-DE08B772A397}"/>
    <cellStyle name="40% - Accent3 2 5" xfId="2157" xr:uid="{F986E471-3ED6-46D3-8D49-1B73B3F955CF}"/>
    <cellStyle name="40% - Accent3 2 6" xfId="2366" xr:uid="{0A15726C-1684-4C1B-8B30-47934C2B20BA}"/>
    <cellStyle name="40% - Accent3 2 7" xfId="711" xr:uid="{520DF376-DFDB-4097-B851-432B5105445C}"/>
    <cellStyle name="40% - Accent3 2 8" xfId="2367" xr:uid="{FBEEF88C-DC0B-4CA4-83C7-E82A8A1EEF0E}"/>
    <cellStyle name="40% - Accent3 2 8 2" xfId="7575" xr:uid="{E2E970D6-8FC6-40C0-8E29-9DD07A480FAB}"/>
    <cellStyle name="40% - Accent3 2 9" xfId="2369" xr:uid="{E7E990AF-56A0-4E65-9DBB-12C3E9F9EDA4}"/>
    <cellStyle name="40% - Accent3 3" xfId="410" xr:uid="{F60A84A0-E86A-44CE-8CD9-399A73FB5002}"/>
    <cellStyle name="40% - Accent3 3 2" xfId="1468" xr:uid="{A7043A4D-B205-4A9A-ADBC-A10CC951719C}"/>
    <cellStyle name="40% - Accent3 4" xfId="1259" xr:uid="{559E4319-A2EE-40A3-9F0D-04163F3E7D75}"/>
    <cellStyle name="40% - Accent3 4 2" xfId="1866" xr:uid="{647A7CD4-288A-4637-8022-9859EF5943A1}"/>
    <cellStyle name="40% - Accent3 4 2 2" xfId="7443" xr:uid="{F8A6F1BE-2358-4D56-B160-86B7C5D71B36}"/>
    <cellStyle name="40% - Accent3 4 2 2 2" xfId="10585" xr:uid="{1E0CC45D-ECB4-4115-90F0-D10E5157824D}"/>
    <cellStyle name="40% - Accent3 4 2 3" xfId="10586" xr:uid="{ED5DB8D1-B1FF-4724-AC4A-AC54F5D93CE2}"/>
    <cellStyle name="40% - Accent3 4 2 4" xfId="10587" xr:uid="{777DEBE0-1BAB-4CA2-A293-BE448E39E769}"/>
    <cellStyle name="40% - Accent3 4 2 5" xfId="9310" xr:uid="{E0B66697-AE0D-4B76-84D8-ECF0F7AE1EE1}"/>
    <cellStyle name="40% - Accent3 4 2 6" xfId="9517" xr:uid="{DB681897-458E-437E-BFE5-D65D35D7B30A}"/>
    <cellStyle name="40% - Accent3 4 3" xfId="7356" xr:uid="{325F6B13-EBBF-4B1C-B4AF-2076DC316D26}"/>
    <cellStyle name="40% - Accent3 4 3 2" xfId="10372" xr:uid="{C95A201E-5E5F-495C-A01E-76D5788A1BFB}"/>
    <cellStyle name="40% - Accent3 4 3 3" xfId="10374" xr:uid="{93706BD7-FD84-46D6-9453-837F27ED03CC}"/>
    <cellStyle name="40% - Accent3 4 3 4" xfId="9629" xr:uid="{9ED3CE27-C98B-4FB7-BCF7-731E3675287A}"/>
    <cellStyle name="40% - Accent3 4 4" xfId="8042" xr:uid="{88F7CB2F-75BF-4F46-A99C-FCEEE3DA4EAB}"/>
    <cellStyle name="40% - Accent3 4 5" xfId="9635" xr:uid="{178E64A6-5868-4775-9A5C-E22D458CC1F6}"/>
    <cellStyle name="40% - Accent3 4 6" xfId="10588" xr:uid="{EB890F00-1AB6-49C2-8B2B-9F9EEA6E5BC5}"/>
    <cellStyle name="40% - Accent3 4 7" xfId="10589" xr:uid="{BD26994D-7FA8-4AF2-BF3B-E222E3D888D8}"/>
    <cellStyle name="40% - Accent3 4 8" xfId="9002" xr:uid="{5CC0A697-C7A7-4BE7-90A1-716CD39B814A}"/>
    <cellStyle name="40% - Accent3 5" xfId="1265" xr:uid="{4A556BCD-706F-424A-8368-225D80B5B3A6}"/>
    <cellStyle name="40% - Accent3 5 2" xfId="1868" xr:uid="{883E0C00-7E12-4ED9-8384-A6609C823FCC}"/>
    <cellStyle name="40% - Accent3 5 2 2" xfId="7445" xr:uid="{2C38FD0E-4346-4450-B236-FEDEC90761CC}"/>
    <cellStyle name="40% - Accent3 5 2 2 2" xfId="9224" xr:uid="{AC6BB548-E3A3-48A0-8A69-86489E3FD11C}"/>
    <cellStyle name="40% - Accent3 5 2 3" xfId="9229" xr:uid="{6197E837-C2A5-47BC-AA4B-06E3A5327CEB}"/>
    <cellStyle name="40% - Accent3 5 2 4" xfId="9233" xr:uid="{984401A3-3AFC-49CD-9C55-3BF0188E61E1}"/>
    <cellStyle name="40% - Accent3 5 2 5" xfId="9065" xr:uid="{5944BDDE-60AD-4429-A6A9-6B95215C966F}"/>
    <cellStyle name="40% - Accent3 5 2 6" xfId="9942" xr:uid="{E83C6058-C8FC-4029-ACC0-739969CDF708}"/>
    <cellStyle name="40% - Accent3 5 3" xfId="7358" xr:uid="{B34445D5-D4C7-433F-BEAD-1BA2916DDBBC}"/>
    <cellStyle name="40% - Accent3 6" xfId="2373" xr:uid="{E849D3B0-C10C-4A9D-BA9E-E269062E8BE9}"/>
    <cellStyle name="40% - Accent3 6 2" xfId="2379" xr:uid="{8A9DE4AD-7690-4B4C-B261-A85293502489}"/>
    <cellStyle name="40% - Accent3 6 2 2" xfId="7578" xr:uid="{2AB06B5F-A904-495F-883C-AED521E9F6BB}"/>
    <cellStyle name="40% - Accent3 6 2 2 2" xfId="10596" xr:uid="{7730B21A-BB8A-4EF2-A6D5-C161855A6614}"/>
    <cellStyle name="40% - Accent3 6 2 3" xfId="9084" xr:uid="{4B76AF14-3922-4F2E-97F5-29C25C731E8D}"/>
    <cellStyle name="40% - Accent3 6 2 4" xfId="10600" xr:uid="{6B6EE126-6577-491D-9D16-7EC1C4B1EB91}"/>
    <cellStyle name="40% - Accent3 6 2 5" xfId="9035" xr:uid="{69DBA8B9-DD32-4EB2-B931-0A89BB31AC1C}"/>
    <cellStyle name="40% - Accent3 6 2 6" xfId="10591" xr:uid="{8DF145C1-2358-491A-9B77-99C77DBC6ACC}"/>
    <cellStyle name="40% - Accent3 6 3" xfId="7576" xr:uid="{FB23ABA5-73CA-474C-B8DA-7519530731E9}"/>
    <cellStyle name="40% - Accent3 7" xfId="1238" xr:uid="{5C75B325-3FFB-4B22-AE51-AF258B84D733}"/>
    <cellStyle name="40% - Accent3 7 2" xfId="2385" xr:uid="{73BFF483-E268-449F-9E3A-534F0A5B800E}"/>
    <cellStyle name="40% - Accent3 7 2 2" xfId="7580" xr:uid="{80F0CE24-3E55-4E7A-AE21-2AD23FF3C12F}"/>
    <cellStyle name="40% - Accent3 7 2 2 2" xfId="10192" xr:uid="{7FFBEA91-E924-4D3F-AADC-23E134FEA7B8}"/>
    <cellStyle name="40% - Accent3 7 2 3" xfId="10194" xr:uid="{7133BD03-E5F4-4334-85B9-41922EEB6567}"/>
    <cellStyle name="40% - Accent3 7 2 4" xfId="10213" xr:uid="{34D08276-6FA7-47EA-B145-D7AE88A1F799}"/>
    <cellStyle name="40% - Accent3 7 2 5" xfId="10233" xr:uid="{5B580862-9446-4994-9EC3-02936E36E534}"/>
    <cellStyle name="40% - Accent3 7 2 6" xfId="10602" xr:uid="{2A31A625-6A08-402E-87E1-063DA68BDDBB}"/>
    <cellStyle name="40% - Accent3 7 3" xfId="7351" xr:uid="{9B245EDC-33BC-40C5-8945-B1B4F476AE59}"/>
    <cellStyle name="40% - Accent3 8" xfId="1880" xr:uid="{B8F21FF2-6E49-4A42-972E-8CF05A6BD823}"/>
    <cellStyle name="40% - Accent3 8 2" xfId="2393" xr:uid="{BCFE6FBE-3822-4EFE-B342-42DC987E0046}"/>
    <cellStyle name="40% - Accent3 8 2 2" xfId="7583" xr:uid="{9245E339-A463-4BE8-968D-6338006DCD76}"/>
    <cellStyle name="40% - Accent3 8 2 2 2" xfId="10608" xr:uid="{4075C1FE-D411-4C31-A3E6-85A690BE8D76}"/>
    <cellStyle name="40% - Accent3 8 2 3" xfId="10611" xr:uid="{43A80D7A-2CCF-4517-B6F5-0FBDC479C3A8}"/>
    <cellStyle name="40% - Accent3 8 2 4" xfId="8467" xr:uid="{044E95DC-023C-4C99-A7BB-D11B03EF2C6A}"/>
    <cellStyle name="40% - Accent3 8 2 5" xfId="10612" xr:uid="{5ABC1C14-8E2E-47E1-BB6F-B9E55A10B509}"/>
    <cellStyle name="40% - Accent3 8 2 6" xfId="9558" xr:uid="{EE48437D-936A-416E-AA1B-FB5735E55440}"/>
    <cellStyle name="40% - Accent3 8 3" xfId="7449" xr:uid="{F99B38C1-D33B-4596-A366-756BF0E692CE}"/>
    <cellStyle name="40% - Accent3 9 2" xfId="1299" xr:uid="{E95BC789-B00E-4C89-BA38-453101873643}"/>
    <cellStyle name="40% - Accent3 9 2 2" xfId="7365" xr:uid="{65A1EFED-0471-4C52-AF03-0BA4639363F6}"/>
    <cellStyle name="40% - Accent3 9 2 2 2" xfId="10613" xr:uid="{2478711A-AD32-47ED-8A03-AE3D1F1C6B03}"/>
    <cellStyle name="40% - Accent3 9 2 3" xfId="10614" xr:uid="{FEC076F0-03AF-43BF-9F16-971DCA0ADB65}"/>
    <cellStyle name="40% - Accent3 9 2 4" xfId="10615" xr:uid="{AC8C04F5-1575-41A3-AB3C-82A93CDBE039}"/>
    <cellStyle name="40% - Accent3 9 2 5" xfId="10620" xr:uid="{66C28419-1B8C-4948-B95B-80A7DED75354}"/>
    <cellStyle name="40% - Accent3 9 2 6" xfId="9025" xr:uid="{24E3D220-23EB-4ADB-B124-F3BD6325D972}"/>
    <cellStyle name="40% - Accent4 10 2" xfId="2394" xr:uid="{5044EC31-1204-42FB-A939-15B5B397A007}"/>
    <cellStyle name="40% - Accent4 10 2 2" xfId="7584" xr:uid="{212AC1D7-60B3-433F-B267-45EC03C02A49}"/>
    <cellStyle name="40% - Accent4 10 2 2 2" xfId="10623" xr:uid="{02C0D423-2C30-42C5-8D18-4194D9B2D19B}"/>
    <cellStyle name="40% - Accent4 10 2 3" xfId="10624" xr:uid="{1F071CF2-1739-4BBC-B4D8-CD4161F96340}"/>
    <cellStyle name="40% - Accent4 10 2 4" xfId="10625" xr:uid="{98F7CCDE-1521-43A4-B4B8-7D9F9278DADC}"/>
    <cellStyle name="40% - Accent4 10 2 5" xfId="10177" xr:uid="{50971CDD-4A7B-47CA-B342-CC0E5C2C497D}"/>
    <cellStyle name="40% - Accent4 10 2 6" xfId="10622" xr:uid="{1D1B7388-2FBF-4E2A-81F4-57B0957E9920}"/>
    <cellStyle name="40% - Accent4 11 2" xfId="710" xr:uid="{27E40522-C583-436B-B740-7C35D493DDE3}"/>
    <cellStyle name="40% - Accent4 11 2 2" xfId="7281" xr:uid="{A5D9AB31-A378-4052-99FA-1EB186EB9D9B}"/>
    <cellStyle name="40% - Accent4 11 2 2 2" xfId="10628" xr:uid="{ED2C5248-2F83-4E76-9E88-466DED9C37D4}"/>
    <cellStyle name="40% - Accent4 11 2 3" xfId="10629" xr:uid="{BB0F4A5B-3405-4C6F-85FE-0B1BFF8E64AF}"/>
    <cellStyle name="40% - Accent4 11 2 4" xfId="10630" xr:uid="{32884161-3527-4C8A-85BA-6D1041D61B17}"/>
    <cellStyle name="40% - Accent4 11 2 5" xfId="10184" xr:uid="{CC5AE0F3-B37E-4F47-97A4-16A4325DC544}"/>
    <cellStyle name="40% - Accent4 11 2 6" xfId="10627" xr:uid="{35369F7C-BC6A-4D54-85A5-1ED0013043CD}"/>
    <cellStyle name="40% - Accent4 12 2" xfId="244" xr:uid="{F98B7FD7-A700-471C-92B1-E081E9F9B038}"/>
    <cellStyle name="40% - Accent4 12 2 2" xfId="7227" xr:uid="{A8D5B168-C85A-44FA-BACF-8FD2B7F4F307}"/>
    <cellStyle name="40% - Accent4 12 2 2 2" xfId="8686" xr:uid="{91A4BF7A-7EF1-4252-9C99-F073CF524C38}"/>
    <cellStyle name="40% - Accent4 12 2 3" xfId="8580" xr:uid="{9A64317B-2425-44C5-B0AA-DCF7EB7F3218}"/>
    <cellStyle name="40% - Accent4 12 2 4" xfId="10632" xr:uid="{D05D1931-818F-4352-AB1D-5C57FA0BE87E}"/>
    <cellStyle name="40% - Accent4 12 2 5" xfId="10634" xr:uid="{04B33E81-0C7E-47CA-A01D-879F5791CDF6}"/>
    <cellStyle name="40% - Accent4 12 2 6" xfId="8174" xr:uid="{7ED5F2DB-1D1B-46E8-B00D-19E95A50B884}"/>
    <cellStyle name="40% - Accent4 13 2" xfId="2395" xr:uid="{98578966-5FBA-41ED-BBA5-C347DFDB2D10}"/>
    <cellStyle name="40% - Accent4 13 2 2" xfId="7585" xr:uid="{0CC59071-1377-4765-ABF7-9398DDDF063A}"/>
    <cellStyle name="40% - Accent4 13 2 2 2" xfId="10635" xr:uid="{12A823A0-600F-41D8-B681-3376383B0C43}"/>
    <cellStyle name="40% - Accent4 13 2 3" xfId="8326" xr:uid="{65E595CB-0B22-4913-8D2A-BC9712E04C68}"/>
    <cellStyle name="40% - Accent4 13 2 4" xfId="9879" xr:uid="{AB9A8908-872A-409D-A574-5E9CCAE7A845}"/>
    <cellStyle name="40% - Accent4 13 2 5" xfId="10636" xr:uid="{5DEEE3EC-8620-4C50-90E9-01738F83EEDE}"/>
    <cellStyle name="40% - Accent4 13 2 6" xfId="9705" xr:uid="{75D43CE1-9BC1-4C4C-8728-1A47E17439F7}"/>
    <cellStyle name="40% - Accent4 14 2" xfId="2397" xr:uid="{FCF4EA3F-0DD2-4350-A1DA-6A1A6AB1E729}"/>
    <cellStyle name="40% - Accent4 14 2 2" xfId="7586" xr:uid="{4BC3DB38-14D2-4BEC-823C-FBC6BC25B6D9}"/>
    <cellStyle name="40% - Accent4 14 2 2 2" xfId="10640" xr:uid="{A06D8B1E-F00F-4E84-B755-6D87C83FFE0E}"/>
    <cellStyle name="40% - Accent4 14 2 3" xfId="10642" xr:uid="{C82746B3-698A-4772-B46C-13FFDC17E46C}"/>
    <cellStyle name="40% - Accent4 14 2 4" xfId="10643" xr:uid="{8B95D460-1E93-464F-B665-868DCC66AE7A}"/>
    <cellStyle name="40% - Accent4 14 2 5" xfId="10644" xr:uid="{CE7927EB-B73B-469B-832D-39B989091B55}"/>
    <cellStyle name="40% - Accent4 14 2 6" xfId="10638" xr:uid="{F63183EA-E3F0-4557-A69F-135809AC817E}"/>
    <cellStyle name="40% - Accent4 15 2" xfId="1574" xr:uid="{3C355760-3E7F-4386-B639-6226198F0350}"/>
    <cellStyle name="40% - Accent4 15 2 2" xfId="7404" xr:uid="{4D7C6369-9B90-4C0C-897D-8A028479CC70}"/>
    <cellStyle name="40% - Accent4 15 2 2 2" xfId="8878" xr:uid="{F53FE13C-944C-4FDE-9657-863F77B64B44}"/>
    <cellStyle name="40% - Accent4 15 2 3" xfId="8890" xr:uid="{DE45D743-E2C6-47AF-9F6B-1134C8B58DD8}"/>
    <cellStyle name="40% - Accent4 15 2 4" xfId="8297" xr:uid="{43506F96-1CC1-482A-8F26-3E1FDED17590}"/>
    <cellStyle name="40% - Accent4 15 2 5" xfId="8900" xr:uid="{38418D4D-C51C-4498-895D-73584B6FF143}"/>
    <cellStyle name="40% - Accent4 15 2 6" xfId="9247" xr:uid="{125134A1-C3F0-4F1B-8068-EFDA251EEF4D}"/>
    <cellStyle name="40% - Accent4 16 2" xfId="2033" xr:uid="{2C3CE82F-D346-4FCD-BC3B-DF54A1B92217}"/>
    <cellStyle name="40% - Accent4 16 2 2" xfId="7481" xr:uid="{F5579E44-D9B8-472C-A6D2-47A8642D45F3}"/>
    <cellStyle name="40% - Accent4 16 2 2 2" xfId="10651" xr:uid="{D8DB82F0-E5CB-403F-B60F-02965314D6D0}"/>
    <cellStyle name="40% - Accent4 16 2 3" xfId="10653" xr:uid="{697B9C1B-ABAD-4D72-96F6-37901556D5C0}"/>
    <cellStyle name="40% - Accent4 16 2 4" xfId="10654" xr:uid="{DEEB827A-2999-4C9A-8D75-4C01B4CAED06}"/>
    <cellStyle name="40% - Accent4 16 2 5" xfId="10655" xr:uid="{38BB624A-6CE2-427D-B186-EB6A1030242B}"/>
    <cellStyle name="40% - Accent4 16 2 6" xfId="10648" xr:uid="{B1ED9DBD-E94F-480E-ADF8-10B742204D97}"/>
    <cellStyle name="40% - Accent4 17 2" xfId="2401" xr:uid="{5137BD0D-2357-45EF-B214-489B1A09C233}"/>
    <cellStyle name="40% - Accent4 17 2 2" xfId="7588" xr:uid="{2B01EA9D-758D-4C61-A66D-CC345DAB57F6}"/>
    <cellStyle name="40% - Accent4 17 2 2 2" xfId="10659" xr:uid="{5B4BAB08-CCE3-47A2-A906-BCB3A2D128BE}"/>
    <cellStyle name="40% - Accent4 17 2 3" xfId="10662" xr:uid="{1F852E1F-4E29-4D1D-9703-AC8E73995898}"/>
    <cellStyle name="40% - Accent4 17 2 4" xfId="10663" xr:uid="{975DFA8D-4FDC-453F-B990-750DA794836B}"/>
    <cellStyle name="40% - Accent4 17 2 5" xfId="8180" xr:uid="{3A7ACC4C-0045-4FC6-8A97-3CA05E8F02A1}"/>
    <cellStyle name="40% - Accent4 17 2 6" xfId="10657" xr:uid="{62E7E174-BCC8-4169-ABD4-5646D9369488}"/>
    <cellStyle name="40% - Accent4 2" xfId="1951" xr:uid="{7F6DBB2B-353D-4633-9C33-70A0D9FA5005}"/>
    <cellStyle name="40% - Accent4 2 10" xfId="449" xr:uid="{341C9E6B-A5DE-4B03-9261-FD1ED3E0E922}"/>
    <cellStyle name="40% - Accent4 2 11" xfId="2107" xr:uid="{047B4881-7458-4E84-93FB-8755723D883F}"/>
    <cellStyle name="40% - Accent4 2 12" xfId="2404" xr:uid="{9659C253-8C8E-48AA-8C0D-01CC9B77E7BA}"/>
    <cellStyle name="40% - Accent4 2 13" xfId="2405" xr:uid="{76B9D47A-21A8-488A-A5F9-B3104E0B5517}"/>
    <cellStyle name="40% - Accent4 2 14" xfId="891" xr:uid="{B26BCFCA-80DA-4766-A2FD-5D0D4773D444}"/>
    <cellStyle name="40% - Accent4 2 15" xfId="896" xr:uid="{B14F8DE0-A97C-4E71-98F4-EB4CA9EE68E6}"/>
    <cellStyle name="40% - Accent4 2 16" xfId="900" xr:uid="{7AE06BA4-0CA3-4D1D-9D1D-604F848B95DD}"/>
    <cellStyle name="40% - Accent4 2 17" xfId="902" xr:uid="{DB3501FA-422D-4CD6-B572-4373C27F9FAF}"/>
    <cellStyle name="40% - Accent4 2 17 2" xfId="7309" xr:uid="{713E9836-D543-4494-B32A-6530CA6FBC36}"/>
    <cellStyle name="40% - Accent4 2 17 2 2" xfId="10669" xr:uid="{8F143DFA-CD68-40F6-BBE6-465549A7E215}"/>
    <cellStyle name="40% - Accent4 2 17 3" xfId="10674" xr:uid="{18843CDD-F97F-43D7-A753-AFD5CE7C690C}"/>
    <cellStyle name="40% - Accent4 2 17 4" xfId="9827" xr:uid="{0F083B1D-A4D1-445D-965A-6D456312D24A}"/>
    <cellStyle name="40% - Accent4 2 17 5" xfId="9831" xr:uid="{5E3F2C50-54DC-49CD-9AB4-AF8883CB319B}"/>
    <cellStyle name="40% - Accent4 2 17 6" xfId="8763" xr:uid="{F3A6844A-D59A-44D2-B18E-CA08BE35100F}"/>
    <cellStyle name="40% - Accent4 2 18" xfId="906" xr:uid="{016E90EF-D299-4E1A-8906-DAFB53EC49B7}"/>
    <cellStyle name="40% - Accent4 2 19" xfId="912" xr:uid="{07A1D112-6422-45DE-92E1-010D3FBDB363}"/>
    <cellStyle name="40% - Accent4 2 2" xfId="540" xr:uid="{3202B3CE-EB85-4BA2-A6B1-8D81908FCEB9}"/>
    <cellStyle name="40% - Accent4 2 2 2" xfId="817" xr:uid="{AB669302-67F7-42C4-A64C-C051E1A9F3B7}"/>
    <cellStyle name="40% - Accent4 2 2 3" xfId="1482" xr:uid="{BE805496-6D65-4752-AA3A-6AC5BD0CCB3E}"/>
    <cellStyle name="40% - Accent4 2 2 4" xfId="7259" xr:uid="{C6175493-C298-4F17-989B-2C35D91851C1}"/>
    <cellStyle name="40% - Accent4 2 20" xfId="897" xr:uid="{7B181643-FC24-48E1-8827-FF21D5696151}"/>
    <cellStyle name="40% - Accent4 2 3" xfId="1809" xr:uid="{9C269E64-149F-4717-B085-C2DC7FE2AB7E}"/>
    <cellStyle name="40% - Accent4 2 4" xfId="2407" xr:uid="{FA6CBBA1-F6E7-4EAF-BF80-7F9EDF4D4085}"/>
    <cellStyle name="40% - Accent4 2 5" xfId="2412" xr:uid="{B8D201DB-D01F-407F-B817-C3EDC8C6B597}"/>
    <cellStyle name="40% - Accent4 2 6" xfId="2416" xr:uid="{B32F996C-28D6-4D2B-BDF2-4508B1659DEC}"/>
    <cellStyle name="40% - Accent4 2 7" xfId="2421" xr:uid="{1549AF37-8602-4AEE-82C3-16B575CF21CA}"/>
    <cellStyle name="40% - Accent4 2 8" xfId="1400" xr:uid="{CE97CBC1-8318-41AA-BFB9-3C030CD5FC8F}"/>
    <cellStyle name="40% - Accent4 2 8 2" xfId="7379" xr:uid="{3B8A1370-3671-44D3-B58A-6890E39BBC5B}"/>
    <cellStyle name="40% - Accent4 2 9" xfId="1973" xr:uid="{8FEAA02E-2BF2-4D91-BDEF-0217B912A2F1}"/>
    <cellStyle name="40% - Accent4 3" xfId="2427" xr:uid="{53BE8A99-2641-4164-83A8-9A0C7B8B3AD2}"/>
    <cellStyle name="40% - Accent4 3 2" xfId="1956" xr:uid="{5B65D2D9-1725-465A-BCFA-BBB0A6AF8FF7}"/>
    <cellStyle name="40% - Accent4 4" xfId="546" xr:uid="{6480A20A-312E-46FA-961E-3F9856AEC5EF}"/>
    <cellStyle name="40% - Accent4 4 2" xfId="827" xr:uid="{EDD2928F-0EB0-45C8-82FB-4E4721D2FFD4}"/>
    <cellStyle name="40% - Accent4 4 2 2" xfId="7295" xr:uid="{66E07284-0420-437D-A08A-83022CD59E0E}"/>
    <cellStyle name="40% - Accent4 4 2 2 2" xfId="9190" xr:uid="{9AB28695-780F-4D39-AF1E-5B4F87F72F15}"/>
    <cellStyle name="40% - Accent4 4 2 3" xfId="9201" xr:uid="{B6198167-34F5-46C8-B63D-BC653D216F94}"/>
    <cellStyle name="40% - Accent4 4 2 4" xfId="8612" xr:uid="{267297EB-2E77-48AE-961A-9D9CA9B2CD38}"/>
    <cellStyle name="40% - Accent4 4 2 5" xfId="9212" xr:uid="{CEFD3723-B0BA-427D-9CFC-4C7449E5EE65}"/>
    <cellStyle name="40% - Accent4 4 2 6" xfId="8718" xr:uid="{2E33CF20-0BA5-4A8A-B4CE-27D4005CFDD9}"/>
    <cellStyle name="40% - Accent4 4 3" xfId="7260" xr:uid="{87C58A2B-CA69-4012-BDDC-14C77F7A2922}"/>
    <cellStyle name="40% - Accent4 4 3 2" xfId="9488" xr:uid="{16EFC7A1-0E63-42A2-A9E0-4F7F4FF044C9}"/>
    <cellStyle name="40% - Accent4 4 3 3" xfId="9494" xr:uid="{BEDA6AA4-2521-4766-8399-EA5BBC1152F4}"/>
    <cellStyle name="40% - Accent4 4 3 4" xfId="9151" xr:uid="{5FE4E886-6F16-41C5-924D-FC189EDF4146}"/>
    <cellStyle name="40% - Accent4 4 4" xfId="9161" xr:uid="{5C60C400-814B-40BD-BFA7-498D3E21BD0A}"/>
    <cellStyle name="40% - Accent4 4 5" xfId="9170" xr:uid="{14E96DB4-3338-482C-9955-27B45257B6DE}"/>
    <cellStyle name="40% - Accent4 4 6" xfId="10681" xr:uid="{1FD4F0D7-A9DE-40AD-ADF2-A24F35D4A8F3}"/>
    <cellStyle name="40% - Accent4 4 7" xfId="10683" xr:uid="{924CBA17-A591-48A7-8B4F-5FD50355F97A}"/>
    <cellStyle name="40% - Accent4 4 8" xfId="8508" xr:uid="{03CCC6DD-9D75-4133-A6BB-62E0C4E2EF82}"/>
    <cellStyle name="40% - Accent4 5" xfId="2433" xr:uid="{B40D90D9-68F2-45CB-AB30-2549FBC6E889}"/>
    <cellStyle name="40% - Accent4 5 2" xfId="209" xr:uid="{85A1D0A0-51C4-4EFC-B46F-298AC4C8713C}"/>
    <cellStyle name="40% - Accent4 5 2 2" xfId="7223" xr:uid="{2FA34E49-004B-49B1-8E14-43CDFB31B2B4}"/>
    <cellStyle name="40% - Accent4 5 2 2 2" xfId="9134" xr:uid="{6A074C8E-E9A1-428B-83EE-D7E15D7A72DF}"/>
    <cellStyle name="40% - Accent4 5 2 3" xfId="9999" xr:uid="{E79E3C94-F6B7-458E-8FD8-C2021DE245B2}"/>
    <cellStyle name="40% - Accent4 5 2 4" xfId="9183" xr:uid="{5BC34DC4-4785-45E2-B258-D293BD8E592E}"/>
    <cellStyle name="40% - Accent4 5 2 5" xfId="10002" xr:uid="{9E084FFD-70BC-4215-89FD-08CD5C4B190B}"/>
    <cellStyle name="40% - Accent4 5 2 6" xfId="8144" xr:uid="{137115E7-122C-4B3B-B803-D8E3F6174D09}"/>
    <cellStyle name="40% - Accent4 5 3" xfId="7589" xr:uid="{6C7D82B4-EF62-485D-BAD5-F332A6A9293E}"/>
    <cellStyle name="40% - Accent4 6" xfId="2439" xr:uid="{D44E5AAF-84E9-4793-BA71-EEFAFCFCE73B}"/>
    <cellStyle name="40% - Accent4 6 2" xfId="840" xr:uid="{23C18F3C-F30C-4B3F-8128-CF7E89C280C2}"/>
    <cellStyle name="40% - Accent4 6 2 2" xfId="7298" xr:uid="{6C7E0028-1564-426B-8736-90A99FA81E9E}"/>
    <cellStyle name="40% - Accent4 6 2 2 2" xfId="10175" xr:uid="{87A789A4-ED92-465B-AB4E-3849AC1469EC}"/>
    <cellStyle name="40% - Accent4 6 2 3" xfId="10014" xr:uid="{71149F3A-BCC5-4C1C-8018-FD380780722C}"/>
    <cellStyle name="40% - Accent4 6 2 4" xfId="10016" xr:uid="{0796E314-E452-4142-8C04-C3763335E780}"/>
    <cellStyle name="40% - Accent4 6 2 5" xfId="10021" xr:uid="{FD14BC2D-6CB1-4185-BA15-DF0602572CF7}"/>
    <cellStyle name="40% - Accent4 6 2 6" xfId="8726" xr:uid="{AB03FC15-B3E9-46DD-BADD-554D9C2BAC65}"/>
    <cellStyle name="40% - Accent4 6 3" xfId="7591" xr:uid="{75CA0144-B07E-41A0-9B07-47A373F9A374}"/>
    <cellStyle name="40% - Accent4 7" xfId="2445" xr:uid="{043299AF-4DC5-4BB3-BBAD-EDF3CFDB30D7}"/>
    <cellStyle name="40% - Accent4 7 2" xfId="2185" xr:uid="{A019F988-6568-47FA-A02B-496F50D1216A}"/>
    <cellStyle name="40% - Accent4 7 2 2" xfId="7534" xr:uid="{822F4B15-6652-4A0A-A688-9815A2226967}"/>
    <cellStyle name="40% - Accent4 7 2 2 2" xfId="8304" xr:uid="{99BC782A-1782-47E6-989D-65D4DD82D6C0}"/>
    <cellStyle name="40% - Accent4 7 2 3" xfId="8651" xr:uid="{F695E2AA-73A9-4883-9820-2E6DAB3CEB39}"/>
    <cellStyle name="40% - Accent4 7 2 4" xfId="8021" xr:uid="{A8DDB83A-20A7-4F94-B5ED-51D6BDD60292}"/>
    <cellStyle name="40% - Accent4 7 2 5" xfId="8653" xr:uid="{EEA1E2F5-B538-44A0-89AF-96C0410A8A70}"/>
    <cellStyle name="40% - Accent4 7 2 6" xfId="10211" xr:uid="{D0A001F7-06FC-49C4-B3FE-52637A7A425D}"/>
    <cellStyle name="40% - Accent4 7 3" xfId="7592" xr:uid="{B966D7C4-303C-4EBA-BFBB-016312E7A733}"/>
    <cellStyle name="40% - Accent4 8" xfId="1885" xr:uid="{51CEBCA5-AF88-4D2C-87E4-49D60B14CE9D}"/>
    <cellStyle name="40% - Accent4 8 2" xfId="2203" xr:uid="{2EF70997-B840-4BD3-BA9E-AFC516C1EF7B}"/>
    <cellStyle name="40% - Accent4 8 2 2" xfId="7540" xr:uid="{A52C77E9-2D8A-46F2-B6FB-3B02AF49811C}"/>
    <cellStyle name="40% - Accent4 8 2 2 2" xfId="10693" xr:uid="{A84E1C0A-B48C-43AD-AF78-76CDAF7C0681}"/>
    <cellStyle name="40% - Accent4 8 2 3" xfId="10030" xr:uid="{B1E78185-1F02-423A-993E-7192085C8748}"/>
    <cellStyle name="40% - Accent4 8 2 4" xfId="10034" xr:uid="{E64F4F5E-E249-4D52-8945-7A27C1082F98}"/>
    <cellStyle name="40% - Accent4 8 2 5" xfId="10037" xr:uid="{5BD2439F-EE60-4B1C-AEB8-1736314E441F}"/>
    <cellStyle name="40% - Accent4 8 2 6" xfId="9572" xr:uid="{3483B0FD-E9BD-4FE2-A528-AF08A37C125D}"/>
    <cellStyle name="40% - Accent4 8 3" xfId="7451" xr:uid="{64C8C9FF-CA30-47A4-BEF1-52FFC20BF676}"/>
    <cellStyle name="40% - Accent4 9 2" xfId="1694" xr:uid="{4B739B6A-138D-44F0-8159-695E5BEEAB31}"/>
    <cellStyle name="40% - Accent4 9 2 2" xfId="7416" xr:uid="{C866C187-E8AD-4322-B359-D2AD2BD83779}"/>
    <cellStyle name="40% - Accent4 9 2 2 2" xfId="10696" xr:uid="{B0FE069B-B741-49E3-B7D1-F78EB8DD36F3}"/>
    <cellStyle name="40% - Accent4 9 2 3" xfId="10047" xr:uid="{C355A3D4-DC5F-44CF-997B-C0DE3EEE3941}"/>
    <cellStyle name="40% - Accent4 9 2 4" xfId="10053" xr:uid="{E98FA511-ADA6-4ABA-A483-E4F0B6DE0A01}"/>
    <cellStyle name="40% - Accent4 9 2 5" xfId="10059" xr:uid="{503E1475-C05E-4A5B-A13E-D8C1D1592D27}"/>
    <cellStyle name="40% - Accent4 9 2 6" xfId="9351" xr:uid="{ADC481E3-9468-4B49-87FC-F4408488B981}"/>
    <cellStyle name="40% - Accent5 10 2" xfId="2446" xr:uid="{A4A0F71C-20FB-479D-B7A4-E4D9DA7449D4}"/>
    <cellStyle name="40% - Accent5 10 2 2" xfId="7593" xr:uid="{EE6F9E4F-569A-4E0B-83E2-784C170A0BC5}"/>
    <cellStyle name="40% - Accent5 10 2 2 2" xfId="10697" xr:uid="{A08B1F26-0F8C-4520-8ACE-4320AD019FFA}"/>
    <cellStyle name="40% - Accent5 10 2 3" xfId="10699" xr:uid="{7A63A24A-95AB-4889-8494-8EA8322B9A4D}"/>
    <cellStyle name="40% - Accent5 10 2 4" xfId="10700" xr:uid="{2CD53058-FA9B-4A72-A518-7D156345D615}"/>
    <cellStyle name="40% - Accent5 10 2 5" xfId="8635" xr:uid="{7BB86CB1-B4B3-4929-BF1D-0A5507224C36}"/>
    <cellStyle name="40% - Accent5 10 2 6" xfId="10314" xr:uid="{CF47E53A-558B-4463-B256-1B5EB13C6C7C}"/>
    <cellStyle name="40% - Accent5 11 2" xfId="2447" xr:uid="{5FE47784-03F4-439C-8FBB-6C0E510208D6}"/>
    <cellStyle name="40% - Accent5 11 2 2" xfId="7594" xr:uid="{6391DC5E-4D5C-497E-B20D-2DBD24280836}"/>
    <cellStyle name="40% - Accent5 11 2 2 2" xfId="10703" xr:uid="{6A76C4ED-8CDA-4F80-8657-171C770B05D9}"/>
    <cellStyle name="40% - Accent5 11 2 3" xfId="10704" xr:uid="{AF923A7E-77A6-422A-B17B-69F8308E04CC}"/>
    <cellStyle name="40% - Accent5 11 2 4" xfId="10705" xr:uid="{59772A0D-87EB-40C4-A6B1-1F86FB4A7D51}"/>
    <cellStyle name="40% - Accent5 11 2 5" xfId="10706" xr:uid="{C068FB21-2AE2-47C2-95FC-0697E4E8FD3C}"/>
    <cellStyle name="40% - Accent5 11 2 6" xfId="10702" xr:uid="{CA6B439A-7DC3-43AF-A0B9-563C73A27D1E}"/>
    <cellStyle name="40% - Accent5 12 2" xfId="2451" xr:uid="{46203945-0C1F-472A-B06B-59AEAA55F603}"/>
    <cellStyle name="40% - Accent5 12 2 2" xfId="7595" xr:uid="{512D9686-E785-4589-BC09-5D864F7E16A5}"/>
    <cellStyle name="40% - Accent5 12 2 2 2" xfId="10707" xr:uid="{A77AAA6A-261A-4940-A031-D6089FA5FDC5}"/>
    <cellStyle name="40% - Accent5 12 2 3" xfId="10709" xr:uid="{61183383-1FCA-4F17-89FD-A64F31F3724E}"/>
    <cellStyle name="40% - Accent5 12 2 4" xfId="10713" xr:uid="{349CE9C0-92EF-46EC-85C5-687E11BF7E94}"/>
    <cellStyle name="40% - Accent5 12 2 5" xfId="10716" xr:uid="{BDFBB3A1-4ED1-4981-9B54-9BC34676698C}"/>
    <cellStyle name="40% - Accent5 12 2 6" xfId="10252" xr:uid="{327F3096-28A8-4F78-8747-326B53F66CB8}"/>
    <cellStyle name="40% - Accent5 13 2" xfId="2452" xr:uid="{FC52152C-C600-485D-A0D8-89486F519C35}"/>
    <cellStyle name="40% - Accent5 13 2 2" xfId="7596" xr:uid="{5E182368-F4E3-4F23-8314-10148B1E4206}"/>
    <cellStyle name="40% - Accent5 13 2 2 2" xfId="10722" xr:uid="{DD471380-B26E-4E6B-BE2B-AA3C3E3ACD92}"/>
    <cellStyle name="40% - Accent5 13 2 3" xfId="10723" xr:uid="{B682FF43-C262-455E-B5E7-09683D7728DB}"/>
    <cellStyle name="40% - Accent5 13 2 4" xfId="10725" xr:uid="{06FD3447-AD88-4ECE-AD09-85EBD01F79C9}"/>
    <cellStyle name="40% - Accent5 13 2 5" xfId="10726" xr:uid="{40DDCF18-9DEA-47EF-BBC7-91AD822737B9}"/>
    <cellStyle name="40% - Accent5 13 2 6" xfId="10720" xr:uid="{01C42FD1-4F91-4CFE-95CE-D338AB749E12}"/>
    <cellStyle name="40% - Accent5 14 2" xfId="110" xr:uid="{D73FA8C3-96B5-4D93-A17F-CCE4FAAB9D9B}"/>
    <cellStyle name="40% - Accent5 14 2 2" xfId="7214" xr:uid="{E0BDDE13-371A-4F97-9C35-A144F0D94F6E}"/>
    <cellStyle name="40% - Accent5 14 2 2 2" xfId="10727" xr:uid="{639A5C7E-029D-42E0-8E5B-633134522CA3}"/>
    <cellStyle name="40% - Accent5 14 2 3" xfId="8588" xr:uid="{BFC2C52F-617C-4190-BFD0-128C8A3E0FDB}"/>
    <cellStyle name="40% - Accent5 14 2 4" xfId="10728" xr:uid="{D302E6E3-F09F-45D0-9B2B-239F042EB5EA}"/>
    <cellStyle name="40% - Accent5 14 2 5" xfId="10731" xr:uid="{F1920E99-9F2A-4652-8AB4-966F1E9F553A}"/>
    <cellStyle name="40% - Accent5 14 2 6" xfId="8098" xr:uid="{6951C107-3D17-4C4C-803A-212AD647AC05}"/>
    <cellStyle name="40% - Accent5 15 2" xfId="2453" xr:uid="{8312DF28-B369-4BD6-AE28-E47D16726B1B}"/>
    <cellStyle name="40% - Accent5 15 2 2" xfId="7597" xr:uid="{9D96626E-1C5A-4FDF-8AC2-0F2E35F25467}"/>
    <cellStyle name="40% - Accent5 15 2 2 2" xfId="9399" xr:uid="{942119D8-38E4-4C61-8E95-5E360F46768F}"/>
    <cellStyle name="40% - Accent5 15 2 3" xfId="9463" xr:uid="{82C51796-0E34-49E3-8EB8-F915C78DCAEA}"/>
    <cellStyle name="40% - Accent5 15 2 4" xfId="9467" xr:uid="{D5EFCD31-59EB-4EFC-B2E1-C3DE0C168228}"/>
    <cellStyle name="40% - Accent5 15 2 5" xfId="9473" xr:uid="{51CCE4F4-8963-4BCD-930F-5E090B4F4B54}"/>
    <cellStyle name="40% - Accent5 15 2 6" xfId="10732" xr:uid="{ED6A4499-5484-4C65-AFDC-A54EA019EFA1}"/>
    <cellStyle name="40% - Accent5 16 2" xfId="2454" xr:uid="{93AB0DDB-EFDA-415A-AAC2-44E08334E9AB}"/>
    <cellStyle name="40% - Accent5 16 2 2" xfId="7598" xr:uid="{FE834B1C-B65B-45B5-9296-BAAD6CC5A70E}"/>
    <cellStyle name="40% - Accent5 16 2 2 2" xfId="10735" xr:uid="{FDC8EE5E-CDA1-4778-9EF4-10C382BE7456}"/>
    <cellStyle name="40% - Accent5 16 2 3" xfId="10736" xr:uid="{10BCC0A6-7583-450D-9440-2430B3933A64}"/>
    <cellStyle name="40% - Accent5 16 2 4" xfId="10737" xr:uid="{C27AF11B-DABE-4236-AC94-CBF38467DA33}"/>
    <cellStyle name="40% - Accent5 16 2 5" xfId="8136" xr:uid="{1670BD7A-F460-44F2-BA75-A681E03F2764}"/>
    <cellStyle name="40% - Accent5 16 2 6" xfId="10734" xr:uid="{1C3E0384-B6D0-4436-B651-16D3808672B9}"/>
    <cellStyle name="40% - Accent5 17 2" xfId="2458" xr:uid="{1A79A939-F39B-4978-A479-02BE7170F039}"/>
    <cellStyle name="40% - Accent5 17 2 2" xfId="7599" xr:uid="{6B5AFB3F-A0D9-4840-8F6E-EB96380EA74F}"/>
    <cellStyle name="40% - Accent5 17 2 2 2" xfId="10742" xr:uid="{9F8FA91E-0A11-453B-B824-5DCADA7D016C}"/>
    <cellStyle name="40% - Accent5 17 2 3" xfId="10744" xr:uid="{B7AFAEEE-217F-4948-B20E-EA9315A67BF4}"/>
    <cellStyle name="40% - Accent5 17 2 4" xfId="8558" xr:uid="{0FBF389D-A805-483A-9C9E-C6AD1D427FD9}"/>
    <cellStyle name="40% - Accent5 17 2 5" xfId="10745" xr:uid="{0060AB27-EA54-4F1F-9699-3A6C80C5E926}"/>
    <cellStyle name="40% - Accent5 17 2 6" xfId="10739" xr:uid="{B0649D3D-E3E1-47FC-9778-D2A2569BEE8F}"/>
    <cellStyle name="40% - Accent5 2" xfId="2460" xr:uid="{DFF459AD-1537-41C4-A695-C356F7B26F5E}"/>
    <cellStyle name="40% - Accent5 2 10" xfId="2463" xr:uid="{A639D453-EACE-4EBB-9B93-C714741AD655}"/>
    <cellStyle name="40% - Accent5 2 11" xfId="1429" xr:uid="{2575BB91-7361-4EFE-94A6-F9D716A6BF03}"/>
    <cellStyle name="40% - Accent5 2 12" xfId="2465" xr:uid="{BE0FD728-1C3D-4D5B-A2B3-53616788F0ED}"/>
    <cellStyle name="40% - Accent5 2 13" xfId="2468" xr:uid="{B17C1099-77BF-410B-B618-0F98D8331879}"/>
    <cellStyle name="40% - Accent5 2 14" xfId="2469" xr:uid="{91E8207D-E182-465B-BDB9-CC45AA93BF54}"/>
    <cellStyle name="40% - Accent5 2 15" xfId="703" xr:uid="{CB3C3B35-D4C7-420B-9AC6-966957CA6825}"/>
    <cellStyle name="40% - Accent5 2 16" xfId="2470" xr:uid="{EC51DAB8-949E-482C-B009-DD772A228847}"/>
    <cellStyle name="40% - Accent5 2 17" xfId="2471" xr:uid="{11DD7F64-38C1-4D3E-8A57-C0B879DA2BB2}"/>
    <cellStyle name="40% - Accent5 2 17 2" xfId="7600" xr:uid="{DD5C6AB2-B376-439D-A22D-0ACF567BBE75}"/>
    <cellStyle name="40% - Accent5 2 17 2 2" xfId="10472" xr:uid="{6C661470-6F59-4087-91D8-FAB9F722CA00}"/>
    <cellStyle name="40% - Accent5 2 17 3" xfId="9710" xr:uid="{8F44309C-DEA9-43EB-9702-14059E02AD54}"/>
    <cellStyle name="40% - Accent5 2 17 4" xfId="10474" xr:uid="{05A53718-B04E-4A2D-B51A-6C43F3C8DC00}"/>
    <cellStyle name="40% - Accent5 2 17 5" xfId="10477" xr:uid="{C2EF95C9-23F1-4B07-BC3B-2A7DD60B1F99}"/>
    <cellStyle name="40% - Accent5 2 17 6" xfId="10756" xr:uid="{EA9833FD-E88B-427F-B89B-79D0D63F71F7}"/>
    <cellStyle name="40% - Accent5 2 18" xfId="2472" xr:uid="{F4938F49-3A4E-4508-B11C-49F35E2AA3B3}"/>
    <cellStyle name="40% - Accent5 2 19" xfId="2474" xr:uid="{56ED421C-9712-430F-8DF8-8651EF32CCFA}"/>
    <cellStyle name="40% - Accent5 2 2" xfId="2477" xr:uid="{C7309985-592C-477B-9ED1-7FEA547FA835}"/>
    <cellStyle name="40% - Accent5 2 2 2" xfId="2480" xr:uid="{2108BFEE-A076-4BB4-8773-1B9AF7E557C4}"/>
    <cellStyle name="40% - Accent5 2 2 3" xfId="990" xr:uid="{5EFBD31B-AB37-4364-904B-162D9E6358B8}"/>
    <cellStyle name="40% - Accent5 2 2 4" xfId="7601" xr:uid="{22681C9F-9487-4821-8C7B-83AF18BE6366}"/>
    <cellStyle name="40% - Accent5 2 20" xfId="702" xr:uid="{085D178D-9544-453B-9C38-8C36877DCFCA}"/>
    <cellStyle name="40% - Accent5 2 3" xfId="2482" xr:uid="{E4497331-6892-42E3-ACBC-51D8C9E1BA7B}"/>
    <cellStyle name="40% - Accent5 2 4" xfId="2484" xr:uid="{8CF0ADE9-D718-4209-AF93-7E42BA6737A7}"/>
    <cellStyle name="40% - Accent5 2 5" xfId="2486" xr:uid="{0260B259-DA18-49DB-BE1B-8B2238E46156}"/>
    <cellStyle name="40% - Accent5 2 6" xfId="2488" xr:uid="{C843CBB9-3219-4300-985B-1640015E4A64}"/>
    <cellStyle name="40% - Accent5 2 7" xfId="2490" xr:uid="{4506A17D-D642-4D9D-A954-17B0A3722D9A}"/>
    <cellStyle name="40% - Accent5 2 8" xfId="2492" xr:uid="{B497C86D-F163-4065-828C-355F06B56B89}"/>
    <cellStyle name="40% - Accent5 2 8 2" xfId="7602" xr:uid="{778BC1F0-6ACF-4432-9E1C-3AEB4F1E9660}"/>
    <cellStyle name="40% - Accent5 2 9" xfId="2494" xr:uid="{93F97F87-DC82-4C0F-9695-D1E92D299727}"/>
    <cellStyle name="40% - Accent5 3" xfId="664" xr:uid="{49FDD729-DCF4-4E13-B77A-B7D89CA3B7CC}"/>
    <cellStyle name="40% - Accent5 3 2" xfId="867" xr:uid="{54E7B309-F707-470F-922E-52FC0F3BA6C5}"/>
    <cellStyle name="40% - Accent5 4" xfId="1963" xr:uid="{25D37178-BBE6-40ED-A882-F169AF620489}"/>
    <cellStyle name="40% - Accent5 4 2" xfId="2498" xr:uid="{1FA7E31B-BF9C-49B0-B81C-BBE715F8DA1E}"/>
    <cellStyle name="40% - Accent5 4 2 2" xfId="7603" xr:uid="{E4967B22-16C6-4B13-BEED-73347CEB2FEC}"/>
    <cellStyle name="40% - Accent5 4 2 2 2" xfId="10768" xr:uid="{BAAC2445-3A1C-4ACA-9145-982DDFEBE839}"/>
    <cellStyle name="40% - Accent5 4 2 3" xfId="10769" xr:uid="{B7B6F14B-F8B7-487E-809A-D809307215A2}"/>
    <cellStyle name="40% - Accent5 4 2 4" xfId="10770" xr:uid="{A600EB07-9232-4162-96A3-F44BBCAB6EA8}"/>
    <cellStyle name="40% - Accent5 4 2 5" xfId="10771" xr:uid="{7ACB83A1-2F77-4955-8437-E2030FFABFCC}"/>
    <cellStyle name="40% - Accent5 4 2 6" xfId="8032" xr:uid="{C42C707B-08D6-485D-BE2B-8A949180436F}"/>
    <cellStyle name="40% - Accent5 4 3" xfId="7469" xr:uid="{BD28AE9D-F610-45A7-BFC7-0EA728BF8F36}"/>
    <cellStyle name="40% - Accent5 4 3 2" xfId="10772" xr:uid="{00754565-A8CF-4F7E-B407-9E5DF81C4F2F}"/>
    <cellStyle name="40% - Accent5 4 3 3" xfId="10773" xr:uid="{FF26E227-8AB3-4D61-AA9F-C4A95F8C6267}"/>
    <cellStyle name="40% - Accent5 4 3 4" xfId="9647" xr:uid="{8D6FE0F4-A3D0-4EBE-A26B-4C374E8F6F7B}"/>
    <cellStyle name="40% - Accent5 4 4" xfId="8912" xr:uid="{6930CD43-419C-4882-BE0D-795D14E8757D}"/>
    <cellStyle name="40% - Accent5 4 5" xfId="9243" xr:uid="{70414DA4-8EFD-498B-B006-848E26627532}"/>
    <cellStyle name="40% - Accent5 4 6" xfId="10774" xr:uid="{2118BB34-009E-4E9A-BC18-61157846A4EB}"/>
    <cellStyle name="40% - Accent5 4 7" xfId="10775" xr:uid="{93822E58-5232-42C5-B205-03F52D7C4E61}"/>
    <cellStyle name="40% - Accent5 4 8" xfId="9432" xr:uid="{35247166-0546-4808-96FA-1AD64432C0F6}"/>
    <cellStyle name="40% - Accent5 5" xfId="2499" xr:uid="{2ACEC9A5-C86B-4197-BA0C-614334186427}"/>
    <cellStyle name="40% - Accent5 5 2" xfId="1553" xr:uid="{A007D7B0-6C6B-4EEF-AD7C-BCDDBBB354B4}"/>
    <cellStyle name="40% - Accent5 5 2 2" xfId="7400" xr:uid="{B87C7C0B-4D7A-40C1-9489-1AD101072571}"/>
    <cellStyle name="40% - Accent5 5 2 2 2" xfId="9239" xr:uid="{9EE15700-7E5D-4172-AD13-AAFB7CCA9B99}"/>
    <cellStyle name="40% - Accent5 5 2 3" xfId="8285" xr:uid="{9782A9BB-954B-40DF-8A25-E87138AC442D}"/>
    <cellStyle name="40% - Accent5 5 2 4" xfId="10778" xr:uid="{938AD296-C20C-4FAE-9A63-2014AFF867AE}"/>
    <cellStyle name="40% - Accent5 5 2 5" xfId="10781" xr:uid="{905AA9CF-0F41-4014-ABE5-59B7F2A1DA6B}"/>
    <cellStyle name="40% - Accent5 5 2 6" xfId="8391" xr:uid="{F70087CA-DB7D-4EDE-8507-FD1AE28B7249}"/>
    <cellStyle name="40% - Accent5 5 3" xfId="7604" xr:uid="{28840441-FE10-4286-AF21-D7DE33223377}"/>
    <cellStyle name="40% - Accent5 6" xfId="2502" xr:uid="{463CF92D-6E68-48D6-89C4-A8DB9A78B50E}"/>
    <cellStyle name="40% - Accent5 6 2" xfId="2504" xr:uid="{7BBC4AE5-A931-48DB-8659-7BB707E4AB0A}"/>
    <cellStyle name="40% - Accent5 6 2 2" xfId="7606" xr:uid="{37FC468E-38ED-4947-B91E-19E1088106F3}"/>
    <cellStyle name="40% - Accent5 6 2 2 2" xfId="10790" xr:uid="{EA7A7F0F-3D45-4890-AC14-B71039323EEE}"/>
    <cellStyle name="40% - Accent5 6 2 3" xfId="10792" xr:uid="{CE8E2BA0-8A4A-4DBD-B799-DE28F095DFD4}"/>
    <cellStyle name="40% - Accent5 6 2 4" xfId="8187" xr:uid="{06DEC2CC-5CA7-422D-BE93-DA6246D02616}"/>
    <cellStyle name="40% - Accent5 6 2 5" xfId="10794" xr:uid="{0638AE1A-F337-49D4-9607-DE2AB2036C7A}"/>
    <cellStyle name="40% - Accent5 6 2 6" xfId="10786" xr:uid="{554C78FE-2998-42DB-90F1-D94065FD1896}"/>
    <cellStyle name="40% - Accent5 6 3" xfId="7605" xr:uid="{F591CFE4-CE19-4502-99F4-98415714E423}"/>
    <cellStyle name="40% - Accent5 7" xfId="2287" xr:uid="{20A3A354-7A5C-43F3-821B-C46AC502CE0D}"/>
    <cellStyle name="40% - Accent5 7 2" xfId="2505" xr:uid="{97F8D7B6-34E7-461D-B6F6-47FE87C914E1}"/>
    <cellStyle name="40% - Accent5 7 2 2" xfId="7607" xr:uid="{6CE75FFE-AD35-4E36-BB25-D25F6F0CB9A7}"/>
    <cellStyle name="40% - Accent5 7 2 2 2" xfId="9104" xr:uid="{8B7671D6-0AC3-4BC8-A94C-22442F70F3E2}"/>
    <cellStyle name="40% - Accent5 7 2 3" xfId="8479" xr:uid="{66A8E330-F426-42A0-B4FF-0F178DA74E12}"/>
    <cellStyle name="40% - Accent5 7 2 4" xfId="10356" xr:uid="{03C4BB64-1E48-4EEF-9314-922A0CFA103C}"/>
    <cellStyle name="40% - Accent5 7 2 5" xfId="10797" xr:uid="{AC61CC6C-A9C7-48A4-8E66-C68BF110BC93}"/>
    <cellStyle name="40% - Accent5 7 2 6" xfId="10795" xr:uid="{4D5A182D-1FBD-4BAF-89FF-B9D2BFE31035}"/>
    <cellStyle name="40% - Accent5 7 3" xfId="7559" xr:uid="{FD0FC0C9-126B-4824-A560-8BE60B19FDDE}"/>
    <cellStyle name="40% - Accent5 8" xfId="1888" xr:uid="{C815531C-3D6B-42C9-ADC3-F758BD3F6F55}"/>
    <cellStyle name="40% - Accent5 8 2" xfId="148" xr:uid="{2300D690-49B2-4D92-8771-34270CF7E990}"/>
    <cellStyle name="40% - Accent5 8 2 2" xfId="7217" xr:uid="{5BD834D8-03AC-47B5-9FE3-C4A748158BEE}"/>
    <cellStyle name="40% - Accent5 8 2 2 2" xfId="9454" xr:uid="{33A63A5B-DEF1-4704-A393-CF2032D1592E}"/>
    <cellStyle name="40% - Accent5 8 2 3" xfId="8988" xr:uid="{DE505D10-322B-410E-BA96-24C0E87838B9}"/>
    <cellStyle name="40% - Accent5 8 2 4" xfId="8991" xr:uid="{FF4B42B4-902F-4307-BC23-2DD81C3D278B}"/>
    <cellStyle name="40% - Accent5 8 2 5" xfId="8805" xr:uid="{A886602D-EB20-42E8-BC45-8105A1CAEFCE}"/>
    <cellStyle name="40% - Accent5 8 2 6" xfId="8111" xr:uid="{F3CFE94B-E647-471C-BA12-3B88209C3F5A}"/>
    <cellStyle name="40% - Accent5 8 3" xfId="7453" xr:uid="{4FE43033-9B85-42BB-9F28-D56D805C2F9B}"/>
    <cellStyle name="40% - Accent5 9 2" xfId="682" xr:uid="{ABDF342E-7270-473D-AF07-C487A8BBA243}"/>
    <cellStyle name="40% - Accent5 9 2 2" xfId="7276" xr:uid="{C55C417D-FBC3-4180-806F-BB2FCB50CAE7}"/>
    <cellStyle name="40% - Accent5 9 2 2 2" xfId="9609" xr:uid="{40E9780A-F8CC-447E-9724-0ABA53DA23F7}"/>
    <cellStyle name="40% - Accent5 9 2 3" xfId="9611" xr:uid="{7CD8D344-6E05-4E67-8C11-BA21084647C9}"/>
    <cellStyle name="40% - Accent5 9 2 4" xfId="10799" xr:uid="{F261FC5C-C250-478D-882C-A2988A2A3B6F}"/>
    <cellStyle name="40% - Accent5 9 2 5" xfId="8424" xr:uid="{84CB1B3D-7EEE-4E6B-9591-649A4251804D}"/>
    <cellStyle name="40% - Accent5 9 2 6" xfId="8599" xr:uid="{167AB075-DAB7-4C46-8CB2-326496EA3E91}"/>
    <cellStyle name="40% - Accent6 10 2" xfId="2506" xr:uid="{76225DA8-DAD8-4B59-A134-108EE72C2F79}"/>
    <cellStyle name="40% - Accent6 10 2 2" xfId="7608" xr:uid="{39A366E9-4F09-4A42-A1AF-235305F97510}"/>
    <cellStyle name="40% - Accent6 10 2 2 2" xfId="10800" xr:uid="{1BB5CA56-B173-4E2E-9F9E-5EF782D192DB}"/>
    <cellStyle name="40% - Accent6 10 2 3" xfId="10803" xr:uid="{039270F7-0A99-4A19-8C79-2A2786C96E16}"/>
    <cellStyle name="40% - Accent6 10 2 4" xfId="10805" xr:uid="{27DEAB1C-409D-4290-9041-A28999CEF830}"/>
    <cellStyle name="40% - Accent6 10 2 5" xfId="8057" xr:uid="{89084DAF-3A39-4A7F-93A0-37985DE357F9}"/>
    <cellStyle name="40% - Accent6 10 2 6" xfId="10135" xr:uid="{AEE33F48-370F-4F99-8808-1D8327A19C42}"/>
    <cellStyle name="40% - Accent6 11 2" xfId="2508" xr:uid="{F9D98445-54A1-4BCC-BC8D-60CF7178924A}"/>
    <cellStyle name="40% - Accent6 11 2 2" xfId="7609" xr:uid="{8D09FD7D-CF50-48B5-AFB6-F0103DAEA982}"/>
    <cellStyle name="40% - Accent6 11 2 2 2" xfId="8505" xr:uid="{231A2178-36F6-4477-B027-81A88F352656}"/>
    <cellStyle name="40% - Accent6 11 2 3" xfId="10808" xr:uid="{20B40986-16E4-4E0A-A3E5-485E4E1B30E5}"/>
    <cellStyle name="40% - Accent6 11 2 4" xfId="10809" xr:uid="{194DE1A5-9242-4E8C-8428-D4F0C9113DA4}"/>
    <cellStyle name="40% - Accent6 11 2 5" xfId="10810" xr:uid="{F853A858-B0C6-4065-9C7D-4D05B1E26BC9}"/>
    <cellStyle name="40% - Accent6 11 2 6" xfId="10806" xr:uid="{D63B904F-88D4-4017-B1AA-A57471EFBFBE}"/>
    <cellStyle name="40% - Accent6 12 2" xfId="796" xr:uid="{D20475E6-BC9F-4714-91D0-2DC2B3770A6B}"/>
    <cellStyle name="40% - Accent6 12 2 2" xfId="7290" xr:uid="{99291084-DACE-4ED0-9E73-C7F233CB3FC8}"/>
    <cellStyle name="40% - Accent6 12 2 2 2" xfId="9869" xr:uid="{9EBC5C93-2A2C-42CB-9193-A661F871CDB2}"/>
    <cellStyle name="40% - Accent6 12 2 3" xfId="9763" xr:uid="{815E067F-D00D-4C19-A59B-FA1C8A245625}"/>
    <cellStyle name="40% - Accent6 12 2 4" xfId="9099" xr:uid="{6A2ACB3E-52E4-493E-A4C9-BCD6DF07D515}"/>
    <cellStyle name="40% - Accent6 12 2 5" xfId="10811" xr:uid="{42C41CB5-4247-46CD-AE5B-8682E3DD1811}"/>
    <cellStyle name="40% - Accent6 12 2 6" xfId="8692" xr:uid="{CBF7BF50-6AA4-4AC9-BF85-0E0BA02EB5B5}"/>
    <cellStyle name="40% - Accent6 13 2" xfId="2509" xr:uid="{9E2F8ABB-1AB3-4498-8069-1663AD4BFFB6}"/>
    <cellStyle name="40% - Accent6 13 2 2" xfId="7610" xr:uid="{10BA69E1-8389-45DF-B44C-AC0D0D85C5F0}"/>
    <cellStyle name="40% - Accent6 13 2 2 2" xfId="10813" xr:uid="{8C9F554E-9C30-402B-B3E9-220DFC9F9763}"/>
    <cellStyle name="40% - Accent6 13 2 3" xfId="10815" xr:uid="{2F13DDD3-6144-4100-A292-871187200A81}"/>
    <cellStyle name="40% - Accent6 13 2 4" xfId="10816" xr:uid="{16531DF8-FD23-4BCB-8FBC-91C0291588B1}"/>
    <cellStyle name="40% - Accent6 13 2 5" xfId="10817" xr:uid="{9805DC91-3447-46B6-B08D-78952B04129E}"/>
    <cellStyle name="40% - Accent6 13 2 6" xfId="10812" xr:uid="{59C5AB63-41C4-4326-BD50-CCC9AFE3FD43}"/>
    <cellStyle name="40% - Accent6 14 2" xfId="2511" xr:uid="{B46800CF-C65D-4962-AD78-341CFB59471C}"/>
    <cellStyle name="40% - Accent6 14 2 2" xfId="7611" xr:uid="{94826E69-A6B0-419A-B7DE-710412AA57C2}"/>
    <cellStyle name="40% - Accent6 14 2 2 2" xfId="10820" xr:uid="{9DF4CD4C-1E8D-4FBF-ADA2-EA7B28AF5565}"/>
    <cellStyle name="40% - Accent6 14 2 3" xfId="10824" xr:uid="{675F685A-111A-42A9-84E6-FEF4EC7582B1}"/>
    <cellStyle name="40% - Accent6 14 2 4" xfId="10826" xr:uid="{C40F8572-2BE7-45C0-9EC8-85EC232317DB}"/>
    <cellStyle name="40% - Accent6 14 2 5" xfId="8316" xr:uid="{A0D19B61-B67F-4706-BD7F-7B22C0C51759}"/>
    <cellStyle name="40% - Accent6 14 2 6" xfId="10818" xr:uid="{021AFEC4-D251-4BCC-A439-6ECCDEE35C4D}"/>
    <cellStyle name="40% - Accent6 15 2" xfId="2512" xr:uid="{63E0E8D1-73A2-46DC-A1AB-91FB0D116D77}"/>
    <cellStyle name="40% - Accent6 15 2 2" xfId="7612" xr:uid="{0583861A-0CAA-4E87-9932-207F348280D8}"/>
    <cellStyle name="40% - Accent6 15 2 2 2" xfId="10827" xr:uid="{FE7EE575-F34E-4765-8629-40C8C29C8AE6}"/>
    <cellStyle name="40% - Accent6 15 2 3" xfId="10829" xr:uid="{2D7F2112-8F50-4D66-9FF8-BD4E18232FAF}"/>
    <cellStyle name="40% - Accent6 15 2 4" xfId="10831" xr:uid="{C3046798-0752-4086-B618-99C9D1E97368}"/>
    <cellStyle name="40% - Accent6 15 2 5" xfId="10832" xr:uid="{EB775255-5250-4467-9C2A-57851C3192BF}"/>
    <cellStyle name="40% - Accent6 15 2 6" xfId="10698" xr:uid="{85E7BC14-F293-4278-8994-9A1CA0A72073}"/>
    <cellStyle name="40% - Accent6 16 2" xfId="640" xr:uid="{543CFAF2-1679-4249-8E2D-8876C4288676}"/>
    <cellStyle name="40% - Accent6 16 2 2" xfId="7271" xr:uid="{AE664E10-7482-4723-9CFF-7D4707330044}"/>
    <cellStyle name="40% - Accent6 16 2 2 2" xfId="10835" xr:uid="{7E6535BD-D837-4D7F-B878-E042B0FC93E4}"/>
    <cellStyle name="40% - Accent6 16 2 3" xfId="10836" xr:uid="{892989B7-231A-4B14-A643-F26C6CB1FCDF}"/>
    <cellStyle name="40% - Accent6 16 2 4" xfId="10837" xr:uid="{043BF7C1-985E-4870-A0E6-DAF8A8773017}"/>
    <cellStyle name="40% - Accent6 16 2 5" xfId="10838" xr:uid="{3BE1776D-57F2-4423-9941-FE2B428651D7}"/>
    <cellStyle name="40% - Accent6 16 2 6" xfId="8571" xr:uid="{727893D9-036B-46E4-927E-960867C14BB3}"/>
    <cellStyle name="40% - Accent6 17 2" xfId="2514" xr:uid="{A4AA81F2-FFD9-4747-BD8E-0F9C2B447698}"/>
    <cellStyle name="40% - Accent6 17 2 2" xfId="7613" xr:uid="{6CAA24A7-BFD3-433D-8CC0-36F04D081E0A}"/>
    <cellStyle name="40% - Accent6 17 2 2 2" xfId="10024" xr:uid="{FF0CA64E-3FAF-4AF9-BBA6-D3BA56AAE042}"/>
    <cellStyle name="40% - Accent6 17 2 3" xfId="10842" xr:uid="{AE2E9060-EE72-4C56-B0A6-9418139B51EC}"/>
    <cellStyle name="40% - Accent6 17 2 4" xfId="10844" xr:uid="{FA439FDB-2515-48F1-B414-9BC7CE3B01BE}"/>
    <cellStyle name="40% - Accent6 17 2 5" xfId="10846" xr:uid="{27C3A327-132A-40F2-A5CB-92D3C5D7FD9C}"/>
    <cellStyle name="40% - Accent6 17 2 6" xfId="10840" xr:uid="{8FD574A3-F995-46EE-B59C-2655A5BCB5A5}"/>
    <cellStyle name="40% - Accent6 2" xfId="1478" xr:uid="{8FDC9C24-B043-4482-B4D4-CC25518ADDA4}"/>
    <cellStyle name="40% - Accent6 2 10" xfId="2516" xr:uid="{06CAD5C8-5153-456D-83C3-3E62FBD310E5}"/>
    <cellStyle name="40% - Accent6 2 11" xfId="2518" xr:uid="{AF32EA85-DA35-4493-9CDA-C9E20BED6B14}"/>
    <cellStyle name="40% - Accent6 2 12" xfId="777" xr:uid="{63D41014-8887-4006-9C51-587F85C045FC}"/>
    <cellStyle name="40% - Accent6 2 13" xfId="783" xr:uid="{4DC6FC23-09E2-4AE1-808A-A610EECDBAE3}"/>
    <cellStyle name="40% - Accent6 2 14" xfId="527" xr:uid="{972044AE-1B97-4A4A-9035-01185819668F}"/>
    <cellStyle name="40% - Accent6 2 15" xfId="1732" xr:uid="{92E5E4F5-30C7-4E12-BE0A-4C14C25AE229}"/>
    <cellStyle name="40% - Accent6 2 16" xfId="1833" xr:uid="{0C58B5E2-D725-4261-977B-028CD79880C8}"/>
    <cellStyle name="40% - Accent6 2 17" xfId="1847" xr:uid="{D74A2D7D-4365-4E53-BBF7-B9CFB0707EC4}"/>
    <cellStyle name="40% - Accent6 2 17 2" xfId="7440" xr:uid="{08F301DD-ECD6-4CAA-9086-7AD7B18BDECF}"/>
    <cellStyle name="40% - Accent6 2 17 2 2" xfId="10847" xr:uid="{0462AD51-9B07-47B8-8433-1D0B6F27A4DA}"/>
    <cellStyle name="40% - Accent6 2 17 3" xfId="10848" xr:uid="{B2539405-18E9-4CF0-9352-879EED139558}"/>
    <cellStyle name="40% - Accent6 2 17 4" xfId="10849" xr:uid="{0C13B3AC-2FC4-41CE-BB7E-C9A6157958B9}"/>
    <cellStyle name="40% - Accent6 2 17 5" xfId="9123" xr:uid="{54A088ED-8548-4A47-9FAE-A80EE6860B99}"/>
    <cellStyle name="40% - Accent6 2 17 6" xfId="8403" xr:uid="{8C7CB7B7-ABC2-4541-9FF3-774CB57723CB}"/>
    <cellStyle name="40% - Accent6 2 18" xfId="1849" xr:uid="{65E759BA-9101-4339-8ED8-8A17E5FA58A1}"/>
    <cellStyle name="40% - Accent6 2 19" xfId="1860" xr:uid="{F20A4651-2DF0-4037-98AE-A38261B5ADD7}"/>
    <cellStyle name="40% - Accent6 2 2" xfId="2519" xr:uid="{B70D2F4E-395F-464E-80F1-F6096988100B}"/>
    <cellStyle name="40% - Accent6 2 2 2" xfId="1651" xr:uid="{9A36BED0-EEBC-49A1-8188-024B0F05C412}"/>
    <cellStyle name="40% - Accent6 2 2 3" xfId="1191" xr:uid="{3F817797-3E3B-41D7-BB61-2BDEF259302E}"/>
    <cellStyle name="40% - Accent6 2 2 4" xfId="7615" xr:uid="{672E843F-476E-4A2D-9A7F-38CDB77421F4}"/>
    <cellStyle name="40% - Accent6 2 20" xfId="1731" xr:uid="{D529B9EB-EB79-492B-88DF-6B2A79F11DFE}"/>
    <cellStyle name="40% - Accent6 2 3" xfId="2522" xr:uid="{2294557B-18D8-43CC-ADFE-8E109FB53494}"/>
    <cellStyle name="40% - Accent6 2 4" xfId="2524" xr:uid="{30D97205-B197-4C3E-A979-19F2F1CD4A98}"/>
    <cellStyle name="40% - Accent6 2 5" xfId="2525" xr:uid="{0D09FCEC-70B8-4961-8A96-1E7486787A0B}"/>
    <cellStyle name="40% - Accent6 2 6" xfId="2526" xr:uid="{982D6F61-34BF-43AC-B2B8-2BCD99806EE4}"/>
    <cellStyle name="40% - Accent6 2 7" xfId="2528" xr:uid="{E3DEC3E6-1B8B-4920-983F-C11369F29EED}"/>
    <cellStyle name="40% - Accent6 2 8" xfId="2529" xr:uid="{48D5B1DD-3C82-481C-9364-28713F80601A}"/>
    <cellStyle name="40% - Accent6 2 8 2" xfId="7617" xr:uid="{C04BF8AF-A5EB-431E-9132-970960193BEB}"/>
    <cellStyle name="40% - Accent6 2 9" xfId="19" xr:uid="{53F2003D-D573-4301-A92B-5EA48B2171C9}"/>
    <cellStyle name="40% - Accent6 3" xfId="558" xr:uid="{A9C9724D-5015-492A-B25C-59E2E79FEE7F}"/>
    <cellStyle name="40% - Accent6 3 2" xfId="192" xr:uid="{09E2B1C1-1917-4037-8E26-B7AC38920FC7}"/>
    <cellStyle name="40% - Accent6 4" xfId="814" xr:uid="{658BFA80-40D9-4F95-870A-FDE581F8D7AB}"/>
    <cellStyle name="40% - Accent6 4 2" xfId="2534" xr:uid="{DB7B5C34-74D7-4522-9121-E480E730E358}"/>
    <cellStyle name="40% - Accent6 4 2 2" xfId="7618" xr:uid="{EA23D9C8-6A78-4A63-BA31-DFFFAF722A64}"/>
    <cellStyle name="40% - Accent6 4 2 2 2" xfId="9974" xr:uid="{22C50AA2-7C46-4763-8AAC-3D082DC488DC}"/>
    <cellStyle name="40% - Accent6 4 2 3" xfId="10851" xr:uid="{024B898F-81F4-41C8-A580-30602FB22BBB}"/>
    <cellStyle name="40% - Accent6 4 2 4" xfId="10853" xr:uid="{FC3508BB-40B0-4274-AFB9-C7C5C39E49D2}"/>
    <cellStyle name="40% - Accent6 4 2 5" xfId="9510" xr:uid="{F2C84A12-5033-446C-B3F3-C9EAE5266629}"/>
    <cellStyle name="40% - Accent6 4 2 6" xfId="9188" xr:uid="{839F62F0-C88E-4C78-B466-214E55255587}"/>
    <cellStyle name="40% - Accent6 4 3" xfId="7292" xr:uid="{C7E44850-4164-4329-A87B-FD295AA881D7}"/>
    <cellStyle name="40% - Accent6 4 3 2" xfId="10855" xr:uid="{FA2D126A-1114-4DDB-BF25-F59EC3451BBF}"/>
    <cellStyle name="40% - Accent6 4 3 3" xfId="10856" xr:uid="{7218F7C1-D96F-441B-BDEB-1A93F5829991}"/>
    <cellStyle name="40% - Accent6 4 3 4" xfId="9198" xr:uid="{FCE3AEF4-CB38-4190-A9A3-766BC92AAEB7}"/>
    <cellStyle name="40% - Accent6 4 4" xfId="8608" xr:uid="{4D4884E8-6C04-4447-B3A4-E1D70679BE0B}"/>
    <cellStyle name="40% - Accent6 4 5" xfId="9205" xr:uid="{696BC4C6-6230-44BD-8DF6-2B887E832F70}"/>
    <cellStyle name="40% - Accent6 4 6" xfId="10375" xr:uid="{DEBF5E2C-DCB4-4FF2-AC62-2E5353D27DB7}"/>
    <cellStyle name="40% - Accent6 4 7" xfId="10858" xr:uid="{D0345963-2183-4AF6-9B3F-608189080C1C}"/>
    <cellStyle name="40% - Accent6 4 8" xfId="8712" xr:uid="{8FAC1B54-67D7-439F-8EA7-B83143E6E703}"/>
    <cellStyle name="40% - Accent6 5" xfId="1480" xr:uid="{45240FC2-3AB1-420F-99BC-1676D7982DBB}"/>
    <cellStyle name="40% - Accent6 5 2" xfId="2536" xr:uid="{F5D11B34-4B44-4386-B650-77FC5854CE5B}"/>
    <cellStyle name="40% - Accent6 5 2 2" xfId="7619" xr:uid="{8B28F3FC-2B03-4C0A-8BE1-E8891B183B50}"/>
    <cellStyle name="40% - Accent6 5 2 2 2" xfId="10133" xr:uid="{A1BE5688-170F-4EF1-84AA-4AB802942B3F}"/>
    <cellStyle name="40% - Accent6 5 2 3" xfId="10861" xr:uid="{4D86511D-6388-4730-BF78-7506C0F8F406}"/>
    <cellStyle name="40% - Accent6 5 2 4" xfId="10863" xr:uid="{8D37410A-E693-44DD-BC87-1964203D4ED0}"/>
    <cellStyle name="40% - Accent6 5 2 5" xfId="8414" xr:uid="{B301D0DB-EBB7-4E1C-9DFD-22CC4E081361}"/>
    <cellStyle name="40% - Accent6 5 2 6" xfId="10859" xr:uid="{088CEF91-3803-4970-8021-26B03C446E5D}"/>
    <cellStyle name="40% - Accent6 5 3" xfId="7390" xr:uid="{4F5E0982-AF9D-4BF5-AF55-13C0CDC43B22}"/>
    <cellStyle name="40% - Accent6 6" xfId="1484" xr:uid="{AF047FD4-136F-478F-9F38-00AE82236EC2}"/>
    <cellStyle name="40% - Accent6 6 2" xfId="2342" xr:uid="{2B248E21-7167-4141-B58E-7146C5246CDF}"/>
    <cellStyle name="40% - Accent6 6 2 2" xfId="7571" xr:uid="{0E766C6C-0700-48A7-AF4A-378DFA64E46F}"/>
    <cellStyle name="40% - Accent6 6 2 2 2" xfId="10498" xr:uid="{4D0BF8F9-1559-4298-B288-76A9565690A4}"/>
    <cellStyle name="40% - Accent6 6 2 3" xfId="10502" xr:uid="{1A38482B-5585-4AD3-9A38-2FC3B4CD6E59}"/>
    <cellStyle name="40% - Accent6 6 2 4" xfId="10505" xr:uid="{9B7C8D89-9A77-4471-9857-2BBCEEF74896}"/>
    <cellStyle name="40% - Accent6 6 2 5" xfId="9522" xr:uid="{92DD2C4D-2FFB-4469-A49D-D06AE4AAC591}"/>
    <cellStyle name="40% - Accent6 6 2 6" xfId="10495" xr:uid="{B07C9234-5EB5-46EC-B335-8DB3F1D0D7B5}"/>
    <cellStyle name="40% - Accent6 6 3" xfId="7391" xr:uid="{0CE8D0E0-64BD-436C-93F7-4786C842EB2F}"/>
    <cellStyle name="40% - Accent6 7" xfId="1488" xr:uid="{C24B1049-AF8C-4CE5-8047-4BF02A36CB8C}"/>
    <cellStyle name="40% - Accent6 7 2" xfId="360" xr:uid="{E2009050-3AFA-4A29-8656-71C151F040A6}"/>
    <cellStyle name="40% - Accent6 7 2 2" xfId="7234" xr:uid="{C35D2C25-85C4-41A6-AFB0-D5E6DF9B8D58}"/>
    <cellStyle name="40% - Accent6 7 2 2 2" xfId="10508" xr:uid="{13769748-0B1D-4712-AD06-60973C8E7B6A}"/>
    <cellStyle name="40% - Accent6 7 2 3" xfId="10510" xr:uid="{0E3DF987-9429-4085-9187-DC87E48428E1}"/>
    <cellStyle name="40% - Accent6 7 2 4" xfId="8570" xr:uid="{E944ADA7-9839-4D1E-9641-023E9A4B3F1A}"/>
    <cellStyle name="40% - Accent6 7 2 5" xfId="9221" xr:uid="{8A74E089-4E90-4B9F-856D-661C8C5C9DEB}"/>
    <cellStyle name="40% - Accent6 7 2 6" xfId="8292" xr:uid="{0B0EFFEE-C499-4769-89B7-B77C09162F65}"/>
    <cellStyle name="40% - Accent6 7 3" xfId="7392" xr:uid="{10509FCA-D1F8-400A-8127-E86EE1A23677}"/>
    <cellStyle name="40% - Accent6 8" xfId="1490" xr:uid="{192983CD-E40D-4214-ACAA-1E93FBA4AA67}"/>
    <cellStyle name="40% - Accent6 8 2" xfId="1592" xr:uid="{3334368E-B6C9-4CFF-8E7D-798D3EA39C89}"/>
    <cellStyle name="40% - Accent6 8 2 2" xfId="7407" xr:uid="{381A4526-4CE8-4439-9AD3-224969B96878}"/>
    <cellStyle name="40% - Accent6 8 2 2 2" xfId="10512" xr:uid="{E77BF005-8F81-4C80-8899-098A51C6B138}"/>
    <cellStyle name="40% - Accent6 8 2 3" xfId="10517" xr:uid="{81D8C9D2-6088-4BCB-9A53-7B8B05CC7C07}"/>
    <cellStyle name="40% - Accent6 8 2 4" xfId="10522" xr:uid="{960E827C-A5DA-47D4-8BF8-AB1971242E48}"/>
    <cellStyle name="40% - Accent6 8 2 5" xfId="10525" xr:uid="{A8452416-7F6B-4C43-9406-1DE91FCB7F33}"/>
    <cellStyle name="40% - Accent6 8 2 6" xfId="9266" xr:uid="{3512B9EF-6284-49C0-B3E1-A80FFA249726}"/>
    <cellStyle name="40% - Accent6 8 3" xfId="7393" xr:uid="{BF8D3725-558F-4D83-BA44-4CB2AB34B066}"/>
    <cellStyle name="40% - Accent6 9 2" xfId="1105" xr:uid="{89A04627-D5FF-4CFD-AB9E-9D60EDABC5EF}"/>
    <cellStyle name="40% - Accent6 9 2 2" xfId="7330" xr:uid="{3AF84B15-A443-4823-9CE5-8B94F7DEEC4A}"/>
    <cellStyle name="40% - Accent6 9 2 2 2" xfId="10529" xr:uid="{B3349BA5-C438-432C-91B9-A35A8127323F}"/>
    <cellStyle name="40% - Accent6 9 2 3" xfId="10535" xr:uid="{18F510A8-AC03-4003-A2D3-76EC821CB695}"/>
    <cellStyle name="40% - Accent6 9 2 4" xfId="10539" xr:uid="{1E32713E-DEE0-4D73-8F04-2B888B3C22EB}"/>
    <cellStyle name="40% - Accent6 9 2 5" xfId="10547" xr:uid="{E0544EF8-B4CA-4D80-934C-7A11CA106841}"/>
    <cellStyle name="40% - Accent6 9 2 6" xfId="8904" xr:uid="{BE85CE7E-B30D-400B-858E-91C9CE47859E}"/>
    <cellStyle name="40% - ส่วนที่ถูกเน้น1" xfId="2537" xr:uid="{F4A16F89-87A1-4792-820F-C7FFB635818D}"/>
    <cellStyle name="40% - ส่วนที่ถูกเน้น1 2" xfId="2541" xr:uid="{1E7AA0DE-616F-4777-A9ED-DABC7430B7E9}"/>
    <cellStyle name="40% - ส่วนที่ถูกเน้น1 2 2" xfId="7621" xr:uid="{E853F8BB-299A-418E-8551-3D0CCDB4894C}"/>
    <cellStyle name="40% - ส่วนที่ถูกเน้น1 2 2 2" xfId="10868" xr:uid="{5FC7BFF9-4632-459F-90C8-6189FE089B68}"/>
    <cellStyle name="40% - ส่วนที่ถูกเน้น1 2 2 3" xfId="10867" xr:uid="{DED6568E-FD30-44E9-B06B-405F7C1AA1CB}"/>
    <cellStyle name="40% - ส่วนที่ถูกเน้น1 3" xfId="2378" xr:uid="{A4DA2DBB-5084-4DDC-A76F-F86DE73584C0}"/>
    <cellStyle name="40% - ส่วนที่ถูกเน้น1 3 2" xfId="7577" xr:uid="{CA0CE545-761F-4AF9-A574-C2DAAF14ACFA}"/>
    <cellStyle name="40% - ส่วนที่ถูกเน้น1 3 2 2" xfId="10869" xr:uid="{893F3E75-E601-4CAB-9C85-84172B1A3370}"/>
    <cellStyle name="40% - ส่วนที่ถูกเน้น1 3 2 3" xfId="10594" xr:uid="{8AAE4BB7-7C68-4C17-B835-72CCDF1AE7C3}"/>
    <cellStyle name="40% - ส่วนที่ถูกเน้น1 4" xfId="2544" xr:uid="{6CD5598A-A3D4-4108-A83E-17D329240226}"/>
    <cellStyle name="40% - ส่วนที่ถูกเน้น1 4 2" xfId="7622" xr:uid="{0FE2A6D9-79AB-4F03-8E60-84EBB49EF701}"/>
    <cellStyle name="40% - ส่วนที่ถูกเน้น1 4 2 2" xfId="10872" xr:uid="{2B612321-62B7-40D8-8162-99920FB25745}"/>
    <cellStyle name="40% - ส่วนที่ถูกเน้น1 4 2 3" xfId="10871" xr:uid="{8C889767-E949-4AC7-BA4D-4F7C9255406D}"/>
    <cellStyle name="40% - ส่วนที่ถูกเน้น1 5" xfId="399" xr:uid="{602179EF-B876-426B-903C-5D0E9510EA48}"/>
    <cellStyle name="40% - ส่วนที่ถูกเน้น1 5 2" xfId="7240" xr:uid="{F12D9F83-AC39-478C-B1E3-35772664419E}"/>
    <cellStyle name="40% - ส่วนที่ถูกเน้น1 5 2 2" xfId="9700" xr:uid="{7D5A5134-5CBA-499E-807D-D3B40F47DDAC}"/>
    <cellStyle name="40% - ส่วนที่ถูกเน้น1 5 2 3" xfId="9411" xr:uid="{A38AA769-8010-4C1D-BD0D-D8C107731325}"/>
    <cellStyle name="40% - ส่วนที่ถูกเน้น1 6" xfId="2172" xr:uid="{23DF1A04-52D7-43C8-A958-DBD0390199C1}"/>
    <cellStyle name="40% - ส่วนที่ถูกเน้น1 6 2" xfId="7526" xr:uid="{233DFB0D-C7A6-4F85-BB8B-8129906BBB3C}"/>
    <cellStyle name="40% - ส่วนที่ถูกเน้น1 7" xfId="7620" xr:uid="{63E045F3-D29F-475C-8B19-382F3412A2D3}"/>
    <cellStyle name="40% - ส่วนที่ถูกเน้น1 7 2" xfId="10012" xr:uid="{0D3578A2-61BB-43C2-A64B-BC06FE990C66}"/>
    <cellStyle name="40% - ส่วนที่ถูกเน้น2" xfId="2545" xr:uid="{76293B84-DF1A-4DD4-9483-4717FEA0ADFF}"/>
    <cellStyle name="40% - ส่วนที่ถูกเน้น2 2" xfId="2548" xr:uid="{BB787296-77A3-4BDE-B3E3-7C2584488643}"/>
    <cellStyle name="40% - ส่วนที่ถูกเน้น2 2 2" xfId="7624" xr:uid="{F6137B7D-38AB-4077-9F96-0DF21EE57C3B}"/>
    <cellStyle name="40% - ส่วนที่ถูกเน้น2 2 2 2" xfId="10876" xr:uid="{B0D17FEB-E07A-43DD-884C-76EBA4360301}"/>
    <cellStyle name="40% - ส่วนที่ถูกเน้น2 2 2 3" xfId="9040" xr:uid="{2D69F5E9-2C6B-4F4B-A7BD-5E24C034B478}"/>
    <cellStyle name="40% - ส่วนที่ถูกเน้น2 3" xfId="2384" xr:uid="{30C34D9B-1949-4A56-A07D-3EF9CE862C23}"/>
    <cellStyle name="40% - ส่วนที่ถูกเน้น2 3 2" xfId="7579" xr:uid="{1290CD7B-19C9-43B7-A8C0-EFD1E30936AB}"/>
    <cellStyle name="40% - ส่วนที่ถูกเน้น2 3 2 2" xfId="10096" xr:uid="{9192564D-8123-415C-BE2C-97C40CAD4542}"/>
    <cellStyle name="40% - ส่วนที่ถูกเน้น2 3 2 3" xfId="10191" xr:uid="{7422D20E-8B98-4F60-9389-98FEC78B0B5B}"/>
    <cellStyle name="40% - ส่วนที่ถูกเน้น2 4" xfId="2024" xr:uid="{ACA0C0B9-400D-4F14-86C8-46510A465AB9}"/>
    <cellStyle name="40% - ส่วนที่ถูกเน้น2 4 2" xfId="7477" xr:uid="{B1C84CE2-9B1B-4C96-A512-9716702155F3}"/>
    <cellStyle name="40% - ส่วนที่ถูกเน้น2 4 2 2" xfId="10878" xr:uid="{1B9CAEAA-4F11-4CB4-8CE5-B2B3159A9D47}"/>
    <cellStyle name="40% - ส่วนที่ถูกเน้น2 4 2 3" xfId="9748" xr:uid="{67EA46B3-7B66-4799-BE3D-7542E2C89EC6}"/>
    <cellStyle name="40% - ส่วนที่ถูกเน้น2 5" xfId="2028" xr:uid="{CDAEBFD7-6618-4FD5-A7ED-9D52D09C26F0}"/>
    <cellStyle name="40% - ส่วนที่ถูกเน้น2 5 2" xfId="7479" xr:uid="{BF0290C1-CB08-45B3-8EFB-8F4D6B4390FB}"/>
    <cellStyle name="40% - ส่วนที่ถูกเน้น2 5 2 2" xfId="10879" xr:uid="{DDA067C0-9117-423F-84A0-3A47430043EB}"/>
    <cellStyle name="40% - ส่วนที่ถูกเน้น2 5 2 3" xfId="10804" xr:uid="{81EF0D3A-1999-426A-8B06-6599DE9B7719}"/>
    <cellStyle name="40% - ส่วนที่ถูกเน้น2 6" xfId="941" xr:uid="{9DF74E40-989F-49BB-872D-A9CE3DD1ACC4}"/>
    <cellStyle name="40% - ส่วนที่ถูกเน้น2 6 2" xfId="7313" xr:uid="{9D88CC28-B6E0-4957-AA63-CA6AEDB71CD5}"/>
    <cellStyle name="40% - ส่วนที่ถูกเน้น2 7" xfId="7623" xr:uid="{683E3B9F-213F-4A50-B111-BEF6C1F7B78A}"/>
    <cellStyle name="40% - ส่วนที่ถูกเน้น2 7 2" xfId="10881" xr:uid="{112D69FD-62EB-45C5-8A3C-25823D644A71}"/>
    <cellStyle name="40% - ส่วนที่ถูกเน้น2 7 3" xfId="9753" xr:uid="{74ECA4BB-4CCE-4D41-AB3E-58F694E17BB9}"/>
    <cellStyle name="40% - ส่วนที่ถูกเน้น3" xfId="2552" xr:uid="{88621F8B-B347-49E9-BE86-16F0595EC42E}"/>
    <cellStyle name="40% - ส่วนที่ถูกเน้น3 2" xfId="1142" xr:uid="{F8B763BD-0EB8-4742-88CC-86AD1E8B8D42}"/>
    <cellStyle name="40% - ส่วนที่ถูกเน้น3 2 2" xfId="7338" xr:uid="{47B6BB85-6047-4934-8FBD-F464569202BC}"/>
    <cellStyle name="40% - ส่วนที่ถูกเน้น3 2 2 2" xfId="10884" xr:uid="{3BF9C142-F4D3-4543-9FFD-B7550ECB96A2}"/>
    <cellStyle name="40% - ส่วนที่ถูกเน้น3 2 2 3" xfId="8930" xr:uid="{837C673C-9627-4106-84B3-F6DCF329068C}"/>
    <cellStyle name="40% - ส่วนที่ถูกเน้น3 3" xfId="2392" xr:uid="{1166F782-E915-4933-BDC9-822280DB5D29}"/>
    <cellStyle name="40% - ส่วนที่ถูกเน้น3 3 2" xfId="7582" xr:uid="{2A95A5FE-2A1A-4858-A980-206995F04381}"/>
    <cellStyle name="40% - ส่วนที่ถูกเน้น3 3 2 2" xfId="10887" xr:uid="{C4FA74D2-A2D9-405D-AF0C-FFDBA2B9BE70}"/>
    <cellStyle name="40% - ส่วนที่ถูกเน้น3 3 2 3" xfId="10885" xr:uid="{3DDDC062-EF47-421F-BA94-CC9BC499263D}"/>
    <cellStyle name="40% - ส่วนที่ถูกเน้น3 4" xfId="2042" xr:uid="{0CA0F32D-8073-4A23-8F2B-F8544D701E4F}"/>
    <cellStyle name="40% - ส่วนที่ถูกเน้น3 4 2" xfId="7483" xr:uid="{3B59BC88-DBDE-436E-9F46-139184A12904}"/>
    <cellStyle name="40% - ส่วนที่ถูกเน้น3 4 2 2" xfId="10892" xr:uid="{50E9C725-2CA0-401C-9658-47F8062D9CBA}"/>
    <cellStyle name="40% - ส่วนที่ถูกเน้น3 4 2 3" xfId="10891" xr:uid="{03F7CD4A-2568-4D27-8B3F-9537B2D5C2F9}"/>
    <cellStyle name="40% - ส่วนที่ถูกเน้น3 5" xfId="2554" xr:uid="{33EDBA70-F96A-42BF-96E5-D5B8FA332DD2}"/>
    <cellStyle name="40% - ส่วนที่ถูกเน้น3 5 2" xfId="7627" xr:uid="{3263A355-2098-4AE3-88BD-DB1CD85539C7}"/>
    <cellStyle name="40% - ส่วนที่ถูกเน้น3 5 2 2" xfId="10895" xr:uid="{567E196D-5A3E-414A-B0C3-B9AE28DAF7AF}"/>
    <cellStyle name="40% - ส่วนที่ถูกเน้น3 5 2 3" xfId="10807" xr:uid="{3CDAF020-92C7-47E0-BB26-227B77EB9980}"/>
    <cellStyle name="40% - ส่วนที่ถูกเน้น3 6" xfId="2558" xr:uid="{FFA73832-8C43-4C10-A10E-85BC7D36FBC6}"/>
    <cellStyle name="40% - ส่วนที่ถูกเน้น3 6 2" xfId="7630" xr:uid="{B36EA700-9986-42CA-B932-554EF5D9E6CC}"/>
    <cellStyle name="40% - ส่วนที่ถูกเน้น3 7" xfId="7625" xr:uid="{6EA5740C-5C1F-4061-B317-8CADA99E228F}"/>
    <cellStyle name="40% - ส่วนที่ถูกเน้น3 7 2" xfId="10897" xr:uid="{AB366F7E-71F7-49C7-BC9B-569E748607C7}"/>
    <cellStyle name="40% - ส่วนที่ถูกเน้น3 7 3" xfId="10896" xr:uid="{E0C1AC99-98E9-4B45-8D90-CB0483D8B891}"/>
    <cellStyle name="40% - ส่วนที่ถูกเน้น4" xfId="2562" xr:uid="{4589D2D0-26CA-4D5E-934B-66229B147431}"/>
    <cellStyle name="40% - ส่วนที่ถูกเน้น4 2" xfId="1289" xr:uid="{7B9174A3-B107-405D-90C5-A48D229F83F6}"/>
    <cellStyle name="40% - ส่วนที่ถูกเน้น4 2 2" xfId="7362" xr:uid="{2AE965FA-B220-4B3E-9E37-B4AD42AF5E4D}"/>
    <cellStyle name="40% - ส่วนที่ถูกเน้น4 2 2 2" xfId="9453" xr:uid="{9C659580-E2EE-4F73-AE9D-CB6111856C99}"/>
    <cellStyle name="40% - ส่วนที่ถูกเน้น4 2 2 3" xfId="10901" xr:uid="{F6844EEC-8A4F-4F9E-ADD7-CE54951E2115}"/>
    <cellStyle name="40% - ส่วนที่ถูกเน้น4 3" xfId="1296" xr:uid="{A1B40F46-932B-43E0-A070-F98690C7ACC2}"/>
    <cellStyle name="40% - ส่วนที่ถูกเน้น4 3 2" xfId="7364" xr:uid="{66639DB4-3436-4913-8E13-EDC85A22AA08}"/>
    <cellStyle name="40% - ส่วนที่ถูกเน้น4 3 2 2" xfId="9669" xr:uid="{8E2DAC2B-886C-473F-B58A-B5EB386C7DC7}"/>
    <cellStyle name="40% - ส่วนที่ถูกเน้น4 3 2 3" xfId="10906" xr:uid="{4C52981C-F466-4A50-BD51-C6C4F4395D40}"/>
    <cellStyle name="40% - ส่วนที่ถูกเน้น4 4" xfId="1303" xr:uid="{161D61D6-C685-40E2-A91F-FD8DBE1C2122}"/>
    <cellStyle name="40% - ส่วนที่ถูกเน้น4 4 2" xfId="7367" xr:uid="{58E23F45-2FBB-4F1C-8D95-B0D89DD3A2D5}"/>
    <cellStyle name="40% - ส่วนที่ถูกเน้น4 4 2 2" xfId="9689" xr:uid="{EED66EAD-8621-4CF4-81E5-13F81DE76A77}"/>
    <cellStyle name="40% - ส่วนที่ถูกเน้น4 4 2 3" xfId="10910" xr:uid="{79FDDEED-7EF6-4151-BBAE-DABEBCCA2D14}"/>
    <cellStyle name="40% - ส่วนที่ถูกเน้น4 5" xfId="1309" xr:uid="{FDF2B7C2-142E-4699-B93C-117C940FCBB3}"/>
    <cellStyle name="40% - ส่วนที่ถูกเน้น4 5 2" xfId="7369" xr:uid="{99592ACE-C9A5-4A29-9146-A574F57BEEEE}"/>
    <cellStyle name="40% - ส่วนที่ถูกเน้น4 5 2 2" xfId="8822" xr:uid="{7A497E1D-A639-421E-ABB3-D371B36FDA3A}"/>
    <cellStyle name="40% - ส่วนที่ถูกเน้น4 5 2 3" xfId="9764" xr:uid="{30C3891E-6E76-4382-9D61-C5D2DF2ABCF3}"/>
    <cellStyle name="40% - ส่วนที่ถูกเน้น4 6" xfId="36" xr:uid="{1088C5BF-2DE7-4FBE-88B4-38DC453C7498}"/>
    <cellStyle name="40% - ส่วนที่ถูกเน้น4 6 2" xfId="7202" xr:uid="{99F0EEE5-5999-4A78-80A6-22B30FCF8247}"/>
    <cellStyle name="40% - ส่วนที่ถูกเน้น4 7" xfId="7632" xr:uid="{B179B8BD-7CCD-4BF9-958E-74D1387B1A04}"/>
    <cellStyle name="40% - ส่วนที่ถูกเน้น4 7 2" xfId="10913" xr:uid="{E411D467-5910-45B7-B507-AC423992609D}"/>
    <cellStyle name="40% - ส่วนที่ถูกเน้น4 7 3" xfId="10912" xr:uid="{00B4762F-25F9-4CE4-B3D2-6D1406E82714}"/>
    <cellStyle name="40% - ส่วนที่ถูกเน้น5" xfId="2563" xr:uid="{033EDCDD-672F-46D9-A22C-3AC7082FBF38}"/>
    <cellStyle name="40% - ส่วนที่ถูกเน้น5 2" xfId="848" xr:uid="{E287A1AD-2B63-4765-8455-31FA5CEF4DB2}"/>
    <cellStyle name="40% - ส่วนที่ถูกเน้น5 2 2" xfId="7301" xr:uid="{FCE70B07-EC4B-4973-A3B2-6DCD18B9E56D}"/>
    <cellStyle name="40% - ส่วนที่ถูกเน้น5 2 2 2" xfId="10915" xr:uid="{F7815A38-F8AF-4A74-8F29-CFA8AE1E5BD5}"/>
    <cellStyle name="40% - ส่วนที่ถูกเน้น5 2 2 3" xfId="10914" xr:uid="{D9B5A1BF-14D1-4F32-83A7-5434B412EC79}"/>
    <cellStyle name="40% - ส่วนที่ถูกเน้น5 3" xfId="850" xr:uid="{F068AE9A-C73E-46CA-8EB4-F5B0385F002C}"/>
    <cellStyle name="40% - ส่วนที่ถูกเน้น5 3 2" xfId="7302" xr:uid="{346F02FC-2A30-46B9-BEF8-1AAB2304341E}"/>
    <cellStyle name="40% - ส่วนที่ถูกเน้น5 3 2 2" xfId="10918" xr:uid="{879A3F6C-39F1-476F-B2EC-69BFB16F22B8}"/>
    <cellStyle name="40% - ส่วนที่ถูกเน้น5 3 2 3" xfId="10917" xr:uid="{15A8405D-07C4-4D6B-93E9-9ED95321D350}"/>
    <cellStyle name="40% - ส่วนที่ถูกเน้น5 4" xfId="852" xr:uid="{ED8AC6D7-CAE3-48BD-8AD8-48CDD8B78131}"/>
    <cellStyle name="40% - ส่วนที่ถูกเน้น5 4 2" xfId="7303" xr:uid="{ECC26651-1A6A-4E73-B07C-A5BD4FD3CD6E}"/>
    <cellStyle name="40% - ส่วนที่ถูกเน้น5 4 2 2" xfId="10921" xr:uid="{316ACF37-3415-477A-8C8C-4AED4F21F187}"/>
    <cellStyle name="40% - ส่วนที่ถูกเน้น5 4 2 3" xfId="10920" xr:uid="{1824A32C-A46D-4402-BE59-C21B5A593AE7}"/>
    <cellStyle name="40% - ส่วนที่ถูกเน้น5 5" xfId="688" xr:uid="{0E4D182B-F2E3-4A74-B4B2-6D8830B0CD16}"/>
    <cellStyle name="40% - ส่วนที่ถูกเน้น5 5 2" xfId="7277" xr:uid="{22AF0AC8-48B5-45A7-8314-12518C7964D6}"/>
    <cellStyle name="40% - ส่วนที่ถูกเน้น5 5 2 2" xfId="10922" xr:uid="{5B477FEC-3669-4B0A-BD44-E41B2EC8C19D}"/>
    <cellStyle name="40% - ส่วนที่ถูกเน้น5 5 2 3" xfId="10814" xr:uid="{68CB5DF7-9568-40F6-A1A3-BD5FB1DA8C2E}"/>
    <cellStyle name="40% - ส่วนที่ถูกเน้น5 6" xfId="858" xr:uid="{CEB98FF8-1768-4413-ACAA-0BA5DE5B7B69}"/>
    <cellStyle name="40% - ส่วนที่ถูกเน้น5 6 2" xfId="7305" xr:uid="{ADBE68E9-CAC6-475C-9FF7-FCE9514EA931}"/>
    <cellStyle name="40% - ส่วนที่ถูกเน้น5 7" xfId="7633" xr:uid="{62FF248E-8A14-4035-A814-DD8CB3BD19A2}"/>
    <cellStyle name="40% - ส่วนที่ถูกเน้น5 7 2" xfId="10923" xr:uid="{23166561-5095-4BF6-BC48-2C82FEBBA078}"/>
    <cellStyle name="40% - ส่วนที่ถูกเน้น5 7 3" xfId="8741" xr:uid="{2597AB24-F129-45AF-9726-CF002BD97952}"/>
    <cellStyle name="40% - ส่วนที่ถูกเน้น6" xfId="2564" xr:uid="{90DD57F1-ABF0-43F4-9FB2-2B695622EB94}"/>
    <cellStyle name="40% - ส่วนที่ถูกเน้น6 2" xfId="1925" xr:uid="{F59DA2B7-7A22-4CE0-936D-A619B6F898EB}"/>
    <cellStyle name="40% - ส่วนที่ถูกเน้น6 2 2" xfId="7458" xr:uid="{1527B6D0-8A25-4CA8-84E1-FB0FB1205CFA}"/>
    <cellStyle name="40% - ส่วนที่ถูกเน้น6 2 2 2" xfId="8092" xr:uid="{5B0A8C12-85F5-418F-BB2A-1CB99ACE38B1}"/>
    <cellStyle name="40% - ส่วนที่ถูกเน้น6 2 2 3" xfId="10924" xr:uid="{AC7FD660-7AB8-4191-B3D0-C15412002F02}"/>
    <cellStyle name="40% - ส่วนที่ถูกเน้น6 3" xfId="723" xr:uid="{547B44F9-B7C0-4C87-AFAC-D776290FA3AF}"/>
    <cellStyle name="40% - ส่วนที่ถูกเน้น6 3 2" xfId="7286" xr:uid="{B7C01006-3640-4FD0-AE60-E7F3536ADD0E}"/>
    <cellStyle name="40% - ส่วนที่ถูกเน้น6 3 2 2" xfId="10925" xr:uid="{9D96616D-9BFF-4235-B86F-2BEFE415D3D8}"/>
    <cellStyle name="40% - ส่วนที่ถูกเน้น6 3 2 3" xfId="8658" xr:uid="{D009E744-2E70-4934-A91E-D56CA6071F64}"/>
    <cellStyle name="40% - ส่วนที่ถูกเน้น6 4" xfId="2048" xr:uid="{98988591-6C5B-4E32-88E1-EBA6FF4E02A9}"/>
    <cellStyle name="40% - ส่วนที่ถูกเน้น6 4 2" xfId="7487" xr:uid="{AAA7B66D-4344-4F91-BBCF-2A8E4893E488}"/>
    <cellStyle name="40% - ส่วนที่ถูกเน้น6 4 2 2" xfId="8615" xr:uid="{4D4A2E78-9DDC-44FC-AC1F-D6280217C62D}"/>
    <cellStyle name="40% - ส่วนที่ถูกเน้น6 4 2 3" xfId="10928" xr:uid="{8A07A0D6-1418-48F5-82A7-B6A8D50DC4A6}"/>
    <cellStyle name="40% - ส่วนที่ถูกเน้น6 5" xfId="2565" xr:uid="{4B2C452B-AC15-4A08-969F-D1C84277A12F}"/>
    <cellStyle name="40% - ส่วนที่ถูกเน้น6 5 2" xfId="7635" xr:uid="{47D3C783-C745-49FB-8D0E-E9ACD320F296}"/>
    <cellStyle name="40% - ส่วนที่ถูกเน้น6 5 2 2" xfId="9483" xr:uid="{D2F8D660-9696-43CC-A300-31855452B817}"/>
    <cellStyle name="40% - ส่วนที่ถูกเน้น6 5 2 3" xfId="10823" xr:uid="{D6BE347F-69A2-4C7D-97BB-B8B3605A1B09}"/>
    <cellStyle name="40% - ส่วนที่ถูกเน้น6 6" xfId="2568" xr:uid="{5C7D1841-2F4D-4A18-8231-4B2DAD3E02A7}"/>
    <cellStyle name="40% - ส่วนที่ถูกเน้น6 6 2" xfId="7636" xr:uid="{760E8811-2DC6-443A-BD42-6ACD1546B902}"/>
    <cellStyle name="40% - ส่วนที่ถูกเน้น6 7" xfId="7634" xr:uid="{6BB9BCD9-90D2-49CE-988B-614E8B1FEEB7}"/>
    <cellStyle name="40% - ส่วนที่ถูกเน้น6 7 2" xfId="10935" xr:uid="{79864A98-B5D5-4218-8264-2971272C59BD}"/>
    <cellStyle name="40% - ส่วนที่ถูกเน้น6 7 3" xfId="10932" xr:uid="{4C492EC9-4668-40D4-8A6C-05FDF00274FA}"/>
    <cellStyle name="594941.25" xfId="2569" xr:uid="{0F960174-5DAC-4F7A-8C8C-15F916021A89}"/>
    <cellStyle name="594941.25 10" xfId="2457" xr:uid="{2C5C6587-0B46-40FF-B295-90696365EF25}"/>
    <cellStyle name="594941.25 10 2" xfId="2570" xr:uid="{E428E38D-7C0A-4407-88B2-DBEDF4F89CFA}"/>
    <cellStyle name="594941.25 10 2 2" xfId="8535" xr:uid="{F84573B1-06A7-4138-A706-253B26F941E0}"/>
    <cellStyle name="594941.25 10 3" xfId="2571" xr:uid="{BCE7B55B-886E-4EBF-BF4E-8577F371657A}"/>
    <cellStyle name="594941.25 10 3 2" xfId="8085" xr:uid="{5A4DCC11-8D79-4BB1-8D00-FFB983728B18}"/>
    <cellStyle name="594941.25 10 4" xfId="2572" xr:uid="{2715E45B-63E5-439F-ADC2-9905B520ABAF}"/>
    <cellStyle name="594941.25 10 5" xfId="195" xr:uid="{93B08A1F-80D3-4C9C-A272-C22E14631745}"/>
    <cellStyle name="594941.25 10 6" xfId="10940" xr:uid="{DE711F36-13BB-4AF1-80A3-9B6E2787FA9C}"/>
    <cellStyle name="594941.25 11" xfId="2574" xr:uid="{B50CE2CE-8F10-4816-B593-23508A838C1E}"/>
    <cellStyle name="594941.25 11 2" xfId="2576" xr:uid="{7892A805-3EB0-4613-9FA4-50C3ADA8CE80}"/>
    <cellStyle name="594941.25 11 2 2" xfId="8462" xr:uid="{4D89281F-7CFF-46FF-AED4-E176899E17C1}"/>
    <cellStyle name="594941.25 11 3" xfId="2578" xr:uid="{DA4944EA-412A-457D-8C9D-277D85ED9539}"/>
    <cellStyle name="594941.25 11 3 2" xfId="9813" xr:uid="{AFFF9223-FAD3-4278-81D9-BB46ED4CB5B4}"/>
    <cellStyle name="594941.25 11 4" xfId="2580" xr:uid="{9887E760-8D65-4FD5-9637-50420EA647A0}"/>
    <cellStyle name="594941.25 11 5" xfId="2582" xr:uid="{79432E26-1CF3-438D-8887-53514DFEF828}"/>
    <cellStyle name="594941.25 11 6" xfId="8666" xr:uid="{F74263AC-01E0-4999-AF84-2ED060D19B35}"/>
    <cellStyle name="594941.25 12" xfId="2584" xr:uid="{21BEBD30-0EB4-436C-8408-D61817FA7F79}"/>
    <cellStyle name="594941.25 12 2" xfId="2585" xr:uid="{EBAE8433-652F-4875-99D7-944B5BE0C30F}"/>
    <cellStyle name="594941.25 12 2 2" xfId="10041" xr:uid="{3CFEE4E6-AAD6-448D-8D78-DE9A01B8E486}"/>
    <cellStyle name="594941.25 12 3" xfId="2479" xr:uid="{1CD55F53-A30F-4046-8883-E721B8A90D5E}"/>
    <cellStyle name="594941.25 12 3 2" xfId="9958" xr:uid="{4559C83E-9409-4CEA-A7A8-1DD0A2151524}"/>
    <cellStyle name="594941.25 12 4" xfId="989" xr:uid="{8FC14235-4A5D-4DE3-A3F3-F7A046243D09}"/>
    <cellStyle name="594941.25 12 5" xfId="994" xr:uid="{21F6D6FE-99CB-46A3-A3BD-1D7667AEA248}"/>
    <cellStyle name="594941.25 12 6" xfId="10944" xr:uid="{D6A2675A-8F48-4F65-8652-478E58A7E329}"/>
    <cellStyle name="594941.25 13" xfId="2589" xr:uid="{2A355C54-632E-4403-B9E6-97C8D3138395}"/>
    <cellStyle name="594941.25 13 2" xfId="2590" xr:uid="{62B03A6F-FF3D-44F5-87D7-A4418557EE22}"/>
    <cellStyle name="594941.25 13 2 2" xfId="10064" xr:uid="{6AA250D0-74FC-4F18-B960-C8936BBB9A59}"/>
    <cellStyle name="594941.25 13 3" xfId="2592" xr:uid="{94F819B5-4BB2-4EC0-AB2C-E0CAC710E3F3}"/>
    <cellStyle name="594941.25 13 3 2" xfId="10094" xr:uid="{4E4B091B-4BFA-4B32-B06C-B9243C332D2A}"/>
    <cellStyle name="594941.25 13 4" xfId="886" xr:uid="{9CDDD94E-3C3D-4012-A0F2-022777CDBE54}"/>
    <cellStyle name="594941.25 13 5" xfId="2594" xr:uid="{CAD92A23-7A9E-4F8D-863A-92D86B9280E0}"/>
    <cellStyle name="594941.25 13 6" xfId="10953" xr:uid="{3B2C560F-B992-4613-BABE-4E646C305265}"/>
    <cellStyle name="594941.25 14" xfId="2602" xr:uid="{2BEC73E8-C469-4ABC-98F5-BE4FD2F84439}"/>
    <cellStyle name="594941.25 14 2" xfId="2603" xr:uid="{11E1B972-450E-4B3D-A87A-80431C4D2140}"/>
    <cellStyle name="594941.25 14 2 2" xfId="10072" xr:uid="{FDDA6B95-BCD0-465C-9FA7-977F92DD193A}"/>
    <cellStyle name="594941.25 14 3" xfId="2604" xr:uid="{339F98A0-6D07-4E1B-91FC-4A3804E64BE5}"/>
    <cellStyle name="594941.25 14 3 2" xfId="10956" xr:uid="{7623D2FF-C165-4DF7-83E5-ED652361E7A6}"/>
    <cellStyle name="594941.25 14 4" xfId="2605" xr:uid="{FCF096FD-EE84-4FD3-9C51-8BD894659B18}"/>
    <cellStyle name="594941.25 14 5" xfId="2606" xr:uid="{8BC1C382-584A-4965-AB22-D95FFB089047}"/>
    <cellStyle name="594941.25 14 6" xfId="10958" xr:uid="{9C8EF096-48D2-4234-9E6E-6913EC31173A}"/>
    <cellStyle name="594941.25 15" xfId="2612" xr:uid="{3D3B9339-D7D1-4C25-A2F2-97BEA797D2E5}"/>
    <cellStyle name="594941.25 15 2" xfId="2614" xr:uid="{8403FB4D-DFCE-4E43-91B2-1BACE52BDDAA}"/>
    <cellStyle name="594941.25 15 2 2" xfId="10084" xr:uid="{75E905F5-4CFA-420B-B7D6-49E00096D26A}"/>
    <cellStyle name="594941.25 15 3" xfId="2615" xr:uid="{B37E670C-B953-40CB-B0B0-AEFF84131CC6}"/>
    <cellStyle name="594941.25 15 3 2" xfId="8790" xr:uid="{A4E5F1C7-813E-4781-B621-1831F246A13C}"/>
    <cellStyle name="594941.25 15 4" xfId="2616" xr:uid="{6C8EA684-2FB5-4457-AAAA-F03F99305EBB}"/>
    <cellStyle name="594941.25 15 5" xfId="2617" xr:uid="{DFDB959F-4DC2-4A9E-B5D4-A171F4225E00}"/>
    <cellStyle name="594941.25 15 6" xfId="10964" xr:uid="{478C7C7B-3D9D-4782-BBAF-2767ECDE7AF7}"/>
    <cellStyle name="594941.25 16" xfId="2622" xr:uid="{4B932085-3FC0-4A81-996A-CEB6F846858D}"/>
    <cellStyle name="594941.25 16 2" xfId="2626" xr:uid="{9F489F7C-C018-4CEA-A9F4-DE04F6D1DA6A}"/>
    <cellStyle name="594941.25 16 2 2" xfId="10966" xr:uid="{68A26010-16C3-4319-8BA5-98F4EA0345D8}"/>
    <cellStyle name="594941.25 16 3" xfId="2630" xr:uid="{4ADB194A-5676-46F3-B494-31F9D5B7334F}"/>
    <cellStyle name="594941.25 16 3 2" xfId="10967" xr:uid="{B8AAF7F5-5737-4E50-9A4C-4386F3AB9391}"/>
    <cellStyle name="594941.25 16 4" xfId="2634" xr:uid="{E21DD448-0150-47AD-B9B2-E7DAB480ECB5}"/>
    <cellStyle name="594941.25 16 5" xfId="2638" xr:uid="{4E29BFC6-1336-4DE8-8508-636DA854208B}"/>
    <cellStyle name="594941.25 16 6" xfId="10972" xr:uid="{1FC4D00A-525B-41E7-8BB8-B7E6F8642F8D}"/>
    <cellStyle name="594941.25 17" xfId="2640" xr:uid="{17A72FC2-0827-4128-969A-E5098BC912FC}"/>
    <cellStyle name="594941.25 17 2" xfId="10724" xr:uid="{A1E45434-99B7-4161-8A15-77E56575160F}"/>
    <cellStyle name="594941.25 18" xfId="2643" xr:uid="{1DB38960-FD72-4466-9D31-58D5924A3EFA}"/>
    <cellStyle name="594941.25 18 2" xfId="8837" xr:uid="{6B97F604-E929-4C9C-B189-F5F362CF9623}"/>
    <cellStyle name="594941.25 19" xfId="2644" xr:uid="{EB998802-1E61-443F-84BB-9755559F78F0}"/>
    <cellStyle name="594941.25 2" xfId="256" xr:uid="{B1738AE2-D442-4E0A-BB00-ABB1477BF135}"/>
    <cellStyle name="594941.25 2 2" xfId="2651" xr:uid="{5F55182D-1E6F-4F67-82B1-0F2664918B5A}"/>
    <cellStyle name="594941.25 2 2 2" xfId="10980" xr:uid="{F38DDFD8-2FC7-4792-BE5A-D4B8953500A4}"/>
    <cellStyle name="594941.25 2 3" xfId="2658" xr:uid="{E2A22240-B0D2-45BA-BB4A-22D7B18ED67B}"/>
    <cellStyle name="594941.25 2 3 2" xfId="10988" xr:uid="{522CF997-9430-4B0E-9993-BEAC9F6EC2EE}"/>
    <cellStyle name="594941.25 2 4" xfId="2663" xr:uid="{07A80D7F-0791-4F55-BDC2-2E6DEF1CB3EA}"/>
    <cellStyle name="594941.25 2 5" xfId="1641" xr:uid="{E19616E6-3587-4F8D-9C94-0E95CF5357B3}"/>
    <cellStyle name="594941.25 2 6" xfId="10996" xr:uid="{67F7A4CA-E1F0-4677-8A6A-317BAE2BDEDB}"/>
    <cellStyle name="594941.25 2 7" xfId="10998" xr:uid="{AA4783A5-E3C8-4248-94CB-D7CD5037F9EC}"/>
    <cellStyle name="594941.25 20" xfId="2611" xr:uid="{E3192BFD-A08B-4259-B66D-5B0F30A410A3}"/>
    <cellStyle name="594941.25 21" xfId="10965" xr:uid="{A86E3F4E-9889-46FC-8714-791E60496944}"/>
    <cellStyle name="594941.25 22" xfId="10973" xr:uid="{523D90FA-9967-4D90-AD99-988B052D4E54}"/>
    <cellStyle name="594941.25 3" xfId="258" xr:uid="{DE095A2C-E599-4A50-90BF-55BB85C2D3C6}"/>
    <cellStyle name="594941.25 3 2" xfId="2410" xr:uid="{039371AE-CD2E-4E6A-B25F-781668A84B7A}"/>
    <cellStyle name="594941.25 3 2 2" xfId="8722" xr:uid="{D671417F-DFF0-4C98-98AC-189F2A39C949}"/>
    <cellStyle name="594941.25 3 3" xfId="2414" xr:uid="{06A1D15E-CABA-4987-80FA-73520AAF7089}"/>
    <cellStyle name="594941.25 3 3 2" xfId="10198" xr:uid="{80D8A658-0A78-4743-A419-96C8B867B36B}"/>
    <cellStyle name="594941.25 3 4" xfId="2419" xr:uid="{9EFBB051-16C7-4A1E-B990-4121EC97B9DD}"/>
    <cellStyle name="594941.25 3 5" xfId="2423" xr:uid="{9D9E3ABD-0DE4-4E52-9ED7-3622FB5177B5}"/>
    <cellStyle name="594941.25 3 6" xfId="9080" xr:uid="{792DF4D7-6D2A-4281-B813-E4A01167ACF1}"/>
    <cellStyle name="594941.25 4" xfId="2664" xr:uid="{641C6B6A-FE65-416E-A102-F74AFB59291D}"/>
    <cellStyle name="594941.25 4 2" xfId="2667" xr:uid="{3093E4E1-6601-4E67-A340-DBF742D9288D}"/>
    <cellStyle name="594941.25 4 2 2" xfId="9544" xr:uid="{B2F2BC65-81D2-4BD4-A762-51CEE0A0C973}"/>
    <cellStyle name="594941.25 4 3" xfId="2670" xr:uid="{26556444-779E-48D8-B931-D66D78AB9D3C}"/>
    <cellStyle name="594941.25 4 3 2" xfId="10203" xr:uid="{927F33C1-7435-4D95-9769-5437B688A992}"/>
    <cellStyle name="594941.25 4 4" xfId="2673" xr:uid="{F4EAD773-CB8B-4895-8AC9-CA8307A9A09E}"/>
    <cellStyle name="594941.25 4 5" xfId="2677" xr:uid="{BFF1DF75-13DE-420D-BE2D-D6847498EE61}"/>
    <cellStyle name="594941.25 4 6" xfId="11001" xr:uid="{D9714B5F-3F9F-4CB8-837A-751A5D623772}"/>
    <cellStyle name="594941.25 5" xfId="2678" xr:uid="{EC99BAC0-7E2E-45D9-A397-79D030C6A8C2}"/>
    <cellStyle name="594941.25 5 2" xfId="2684" xr:uid="{A21AB615-39C0-452B-970B-181A28B97B7B}"/>
    <cellStyle name="594941.25 5 2 2" xfId="9553" xr:uid="{FFC80292-1670-41D1-B7F8-4E40D910994D}"/>
    <cellStyle name="594941.25 5 3" xfId="2692" xr:uid="{D5C0F353-2436-4DFA-94DA-CAFE7F897225}"/>
    <cellStyle name="594941.25 5 3 2" xfId="8288" xr:uid="{E4EE1DBF-E340-4BF2-88BE-D3B18337A868}"/>
    <cellStyle name="594941.25 5 4" xfId="2700" xr:uid="{45B42D75-F949-4079-8E69-16747731A4DA}"/>
    <cellStyle name="594941.25 5 5" xfId="2703" xr:uid="{45474CEC-74AB-4605-8DE3-9567B39DB8F3}"/>
    <cellStyle name="594941.25 5 6" xfId="11003" xr:uid="{BB486022-F459-4730-BD65-555E26EB3392}"/>
    <cellStyle name="594941.25 6" xfId="2705" xr:uid="{ADC3C31D-BCE6-4F11-82C2-741884378ED6}"/>
    <cellStyle name="594941.25 6 2" xfId="2711" xr:uid="{EF9E65EE-E294-459F-B401-61D780789B83}"/>
    <cellStyle name="594941.25 6 2 2" xfId="8124" xr:uid="{F5952253-6EDA-4305-958A-F452F8C9868C}"/>
    <cellStyle name="594941.25 6 3" xfId="2716" xr:uid="{93C383AB-1CAD-4538-B2E0-B478A9BA1A84}"/>
    <cellStyle name="594941.25 6 3 2" xfId="8832" xr:uid="{2D8C4109-5768-4ACD-9D47-24349BFB77F7}"/>
    <cellStyle name="594941.25 6 4" xfId="2720" xr:uid="{3D6FD472-3378-4DA9-9F4A-B0E7798089F4}"/>
    <cellStyle name="594941.25 6 5" xfId="2724" xr:uid="{699093E1-E6AE-4915-B411-5B9FC3179D15}"/>
    <cellStyle name="594941.25 6 6" xfId="11010" xr:uid="{B625486A-D4C7-4FA5-B36A-FD28F655C9DB}"/>
    <cellStyle name="594941.25 7" xfId="2725" xr:uid="{5C8B8F22-FFA1-4F64-8644-DD12AF4357C4}"/>
    <cellStyle name="594941.25 7 2" xfId="735" xr:uid="{F3C671C8-23CB-4CF9-82C7-44FF8448B600}"/>
    <cellStyle name="594941.25 7 2 2" xfId="9564" xr:uid="{DA1D3F13-88C7-44A0-8B2C-2D53044BF207}"/>
    <cellStyle name="594941.25 7 3" xfId="386" xr:uid="{50E5AAD8-1A3A-495A-84E0-98DC07BDA11B}"/>
    <cellStyle name="594941.25 7 3 2" xfId="8025" xr:uid="{AFFFFAB4-585B-4CED-AAC3-316B1C4796BB}"/>
    <cellStyle name="594941.25 7 4" xfId="750" xr:uid="{AAE30EF6-1394-42F2-A469-C07B13312C3D}"/>
    <cellStyle name="594941.25 7 5" xfId="27" xr:uid="{7E553773-367C-47CD-A5CE-5D795771B1BA}"/>
    <cellStyle name="594941.25 7 6" xfId="8655" xr:uid="{FE21F9CF-8186-46F9-A240-F12688821307}"/>
    <cellStyle name="594941.25 8" xfId="2057" xr:uid="{FE226162-2AA4-4D13-B092-55BF63A8BA0B}"/>
    <cellStyle name="594941.25 8 2" xfId="2070" xr:uid="{D439A204-D876-4D50-94B7-F0D9E7F5BDAD}"/>
    <cellStyle name="594941.25 8 2 2" xfId="9578" xr:uid="{4697B648-C6F3-442D-B10B-9F4D3488DEE8}"/>
    <cellStyle name="594941.25 8 3" xfId="2064" xr:uid="{98A9C185-4678-476B-A825-7397A7E574ED}"/>
    <cellStyle name="594941.25 8 3 2" xfId="9364" xr:uid="{DE862466-82AE-4BE5-912D-5C9A16E697D7}"/>
    <cellStyle name="594941.25 8 4" xfId="2067" xr:uid="{C372FF17-2C26-4B18-9741-BE78EF135F94}"/>
    <cellStyle name="594941.25 8 5" xfId="2074" xr:uid="{10ECFCD8-3C15-40DE-8027-EE19C6839CB2}"/>
    <cellStyle name="594941.25 8 6" xfId="9811" xr:uid="{6FA86BDE-9FCF-48C3-8690-4B80C046F49C}"/>
    <cellStyle name="594941.25 9" xfId="2726" xr:uid="{BC034867-113E-4777-A955-EBF36F615BAC}"/>
    <cellStyle name="594941.25 9 2" xfId="2729" xr:uid="{B5052230-2B29-461F-9B51-E443132A9B84}"/>
    <cellStyle name="594941.25 9 2 2" xfId="8160" xr:uid="{D764B746-DC03-48A7-870C-4CEC907D50C1}"/>
    <cellStyle name="594941.25 9 3" xfId="2732" xr:uid="{7ED79B62-7B9D-46F3-9623-0AB17E3C43E0}"/>
    <cellStyle name="594941.25 9 3 2" xfId="9970" xr:uid="{2A6EC4BE-7995-49B1-9651-CB71E3F4394A}"/>
    <cellStyle name="594941.25 9 4" xfId="2735" xr:uid="{80455FBE-828A-4C11-9C1D-245CDCA4B154}"/>
    <cellStyle name="594941.25 9 5" xfId="2738" xr:uid="{65DA30AE-20D4-4280-80B8-770ABCEA8E2F}"/>
    <cellStyle name="594941.25 9 6" xfId="11013" xr:uid="{C71FBAC1-933B-44D5-B4BB-ECB2CA5A272E}"/>
    <cellStyle name="60% - Accent1 10 2" xfId="738" xr:uid="{613051D5-246B-478E-A66F-38E6D7DC5213}"/>
    <cellStyle name="60% - Accent1 10 2 2" xfId="15784" xr:uid="{7DC32271-37F9-4E2E-9228-3A995DACF09E}"/>
    <cellStyle name="60% - Accent1 11 2" xfId="2740" xr:uid="{742476FB-1F78-4F22-8BC8-0CA8F641C3E2}"/>
    <cellStyle name="60% - Accent1 11 2 2" xfId="12934" xr:uid="{B1C2DEE9-74AD-4255-8E94-9224C553A879}"/>
    <cellStyle name="60% - Accent1 12 2" xfId="2746" xr:uid="{3FC98A86-3B8B-4E52-899E-B535DB6F5987}"/>
    <cellStyle name="60% - Accent1 12 2 2" xfId="13132" xr:uid="{423CE746-79F2-43FD-8091-E18FED5364BB}"/>
    <cellStyle name="60% - Accent1 13 2" xfId="619" xr:uid="{A865CF7B-11D9-4437-93A4-C859D8AAB872}"/>
    <cellStyle name="60% - Accent1 13 2 2" xfId="12001" xr:uid="{70B51802-02B5-40ED-8297-C40BE4036F01}"/>
    <cellStyle name="60% - Accent1 14 2" xfId="1903" xr:uid="{483AAADE-ADFC-4228-B8AD-B03CC24B742B}"/>
    <cellStyle name="60% - Accent1 14 2 2" xfId="8638" xr:uid="{67B38DD9-59DA-4CDF-AEBE-9ACB66BEAFF3}"/>
    <cellStyle name="60% - Accent1 15 2" xfId="2748" xr:uid="{D43674F6-BDAD-46E2-96FD-CEFD82EB242D}"/>
    <cellStyle name="60% - Accent1 15 2 2" xfId="13109" xr:uid="{AF7EB14C-0D6B-4303-838E-305C8A6B6B76}"/>
    <cellStyle name="60% - Accent1 16 2" xfId="2750" xr:uid="{99B067AD-C112-4CBF-B093-0B11217ED215}"/>
    <cellStyle name="60% - Accent1 16 2 2" xfId="13107" xr:uid="{154CC18B-13A0-40A2-A9F8-B6E6820BDB77}"/>
    <cellStyle name="60% - Accent1 17 2" xfId="2752" xr:uid="{CB0FB024-8635-4407-A980-4FC4FDF90F0E}"/>
    <cellStyle name="60% - Accent1 17 2 2" xfId="12591" xr:uid="{27440F25-7687-4DD2-B93A-9E69245D468D}"/>
    <cellStyle name="60% - Accent1 2" xfId="2755" xr:uid="{6563A1D9-4A81-493A-978E-B7EF31ADE2DB}"/>
    <cellStyle name="60% - Accent1 2 10" xfId="2757" xr:uid="{1EB10954-CA3C-448A-9441-03B05C42F77F}"/>
    <cellStyle name="60% - Accent1 2 11" xfId="86" xr:uid="{5CE36B42-583E-4BC6-8141-4A32430D5284}"/>
    <cellStyle name="60% - Accent1 2 12" xfId="1470" xr:uid="{E7C700A0-D5F5-463F-A875-6EB28053C6EB}"/>
    <cellStyle name="60% - Accent1 2 13" xfId="2759" xr:uid="{27F23AE7-5449-4DFB-BF5E-CC1492B37706}"/>
    <cellStyle name="60% - Accent1 2 14" xfId="2762" xr:uid="{9ECECF4F-35A3-4949-BB44-E511AA3BF164}"/>
    <cellStyle name="60% - Accent1 2 15" xfId="2765" xr:uid="{EB580B52-2798-4B65-A5F1-B540054299BF}"/>
    <cellStyle name="60% - Accent1 2 16" xfId="2766" xr:uid="{A71D00AB-A8AC-4CDE-A8C0-CE971ABAF5D1}"/>
    <cellStyle name="60% - Accent1 2 17" xfId="241" xr:uid="{4CE1CA79-CBC7-48B0-AA9C-1F8EBA348DF1}"/>
    <cellStyle name="60% - Accent1 2 17 2" xfId="16070" xr:uid="{66FB5E44-ED89-4949-B972-50D098C42885}"/>
    <cellStyle name="60% - Accent1 2 18" xfId="2768" xr:uid="{08A30021-FC9F-47A4-BA88-42226C3813E1}"/>
    <cellStyle name="60% - Accent1 2 19" xfId="2771" xr:uid="{2761FE6F-1615-4923-A2DA-68DAAA647106}"/>
    <cellStyle name="60% - Accent1 2 2" xfId="1472" xr:uid="{58CA2A71-37C9-4B48-A0D3-04832CD234DD}"/>
    <cellStyle name="60% - Accent1 2 2 2" xfId="2083" xr:uid="{A57DFC7A-037A-4505-AF57-56C659C2D560}"/>
    <cellStyle name="60% - Accent1 2 2 3" xfId="1654" xr:uid="{87930D9D-C882-4569-9606-27719112227F}"/>
    <cellStyle name="60% - Accent1 2 20" xfId="2764" xr:uid="{5C25032E-F7E0-492F-91A8-6ADB988D31B6}"/>
    <cellStyle name="60% - Accent1 2 3" xfId="1476" xr:uid="{7C3D21B8-959B-4E2B-84F4-8074EA334602}"/>
    <cellStyle name="60% - Accent1 2 4" xfId="556" xr:uid="{F9CC9797-9A95-4D20-8A06-95D27E28A393}"/>
    <cellStyle name="60% - Accent1 2 5" xfId="823" xr:uid="{1A7B98D8-B478-492C-A8F8-DD7E6854F30A}"/>
    <cellStyle name="60% - Accent1 2 6" xfId="2774" xr:uid="{8EFF4440-DC4E-4177-B75B-566D89599BD1}"/>
    <cellStyle name="60% - Accent1 2 7" xfId="2680" xr:uid="{46E239FA-8812-49A1-8653-C61CC904F4D1}"/>
    <cellStyle name="60% - Accent1 2 8" xfId="2688" xr:uid="{E489609F-5B1B-445B-98A9-C803E3993252}"/>
    <cellStyle name="60% - Accent1 2 9" xfId="2696" xr:uid="{AA373262-BC67-4C2A-94F3-70F7A3118E3D}"/>
    <cellStyle name="60% - Accent1 3" xfId="2776" xr:uid="{EFDF0395-30D2-4F69-BB79-DC09670D28EF}"/>
    <cellStyle name="60% - Accent1 3 2" xfId="956" xr:uid="{DF1DCCBB-CFF1-448E-870E-98FA83E488DF}"/>
    <cellStyle name="60% - Accent1 4" xfId="1498" xr:uid="{AC321ADD-DF81-4767-8D73-6C796A6354DD}"/>
    <cellStyle name="60% - Accent1 4 2" xfId="1505" xr:uid="{A5B4B545-84AF-499C-9588-8BAC7104EAEA}"/>
    <cellStyle name="60% - Accent1 4 2 2" xfId="14686" xr:uid="{57D34CF3-C1B9-4B7B-8520-501538526158}"/>
    <cellStyle name="60% - Accent1 4 3" xfId="10152" xr:uid="{EF8AD8CC-39E2-4557-BAE9-D8607F6E6C90}"/>
    <cellStyle name="60% - Accent1 4 3 2" xfId="9640" xr:uid="{2CBF221B-E229-419C-B46D-9084A29F6F86}"/>
    <cellStyle name="60% - Accent1 4 4" xfId="14689" xr:uid="{133FE9BE-C529-43AC-8910-57A44DB8F9A8}"/>
    <cellStyle name="60% - Accent1 5" xfId="1220" xr:uid="{96509EBE-9A90-48E2-8988-7BDD44E3EA99}"/>
    <cellStyle name="60% - Accent1 5 2" xfId="1223" xr:uid="{FE438F30-C132-4374-873A-4CC6BFA8F618}"/>
    <cellStyle name="60% - Accent1 5 2 2" xfId="15182" xr:uid="{5120EB4C-5AAD-400D-AA2F-4AE6D5AA4608}"/>
    <cellStyle name="60% - Accent1 6" xfId="2779" xr:uid="{81E4CD34-011F-4A1D-8310-DD7EAC472DAE}"/>
    <cellStyle name="60% - Accent1 6 2" xfId="2190" xr:uid="{17DD0D6C-6516-42EC-86C8-01CBFD736155}"/>
    <cellStyle name="60% - Accent1 6 2 2" xfId="9071" xr:uid="{AA49A89B-639E-40A6-96DB-BE13B5A5B954}"/>
    <cellStyle name="60% - Accent1 7" xfId="2780" xr:uid="{8B968C69-4DD0-4C48-BC6F-AB9162DB845B}"/>
    <cellStyle name="60% - Accent1 7 2" xfId="2209" xr:uid="{C49F3127-E5B8-49F4-9F36-911FE5426D99}"/>
    <cellStyle name="60% - Accent1 7 2 2" xfId="12222" xr:uid="{4DE14B85-2EF6-412A-9F4D-FB09B957D6C3}"/>
    <cellStyle name="60% - Accent1 8" xfId="2785" xr:uid="{67E5B294-0273-46B4-BB4C-C00BF041D39C}"/>
    <cellStyle name="60% - Accent1 8 2" xfId="920" xr:uid="{FA7AA0E4-F5A5-40FF-9FB5-CF0E62C23EEE}"/>
    <cellStyle name="60% - Accent1 8 2 2" xfId="11065" xr:uid="{8BDBACE9-0CAB-4B91-A3BA-6753FAF6909B}"/>
    <cellStyle name="60% - Accent1 9 2" xfId="2248" xr:uid="{CF5B5C61-E3A1-4C66-821D-938081190FBF}"/>
    <cellStyle name="60% - Accent1 9 2 2" xfId="10281" xr:uid="{649619C8-BC86-473A-9C98-FD34B25586C9}"/>
    <cellStyle name="60% - Accent2 10 2" xfId="884" xr:uid="{09384027-5951-41D7-8620-CFC3EFD8E874}"/>
    <cellStyle name="60% - Accent2 10 2 2" xfId="15539" xr:uid="{BEA908AF-54BA-45D1-ADAD-ABD79859F58E}"/>
    <cellStyle name="60% - Accent2 11 2" xfId="2788" xr:uid="{9B0E6BEF-FB79-460E-AE03-87ABF3AB65A6}"/>
    <cellStyle name="60% - Accent2 11 2 2" xfId="10671" xr:uid="{554361BA-21F3-433A-A3F8-D00504371AE5}"/>
    <cellStyle name="60% - Accent2 12 2" xfId="2792" xr:uid="{E30265BE-DA92-4F56-B901-C521EE67E8B8}"/>
    <cellStyle name="60% - Accent2 12 2 2" xfId="12907" xr:uid="{83685A9E-2AF2-4941-B507-4D8569B4EDBF}"/>
    <cellStyle name="60% - Accent2 13 2" xfId="1454" xr:uid="{B110769D-40CC-495C-8B44-CEE657EF2BFD}"/>
    <cellStyle name="60% - Accent2 13 2 2" xfId="14736" xr:uid="{BD1E2FE8-F4E4-4A53-AC4D-21CAA3FB4ED9}"/>
    <cellStyle name="60% - Accent2 14 2" xfId="1996" xr:uid="{B8494E5C-A841-4986-88F6-E3CDB7C967AB}"/>
    <cellStyle name="60% - Accent2 14 2 2" xfId="12249" xr:uid="{95059E22-C0EA-4666-AB03-F7EA18881487}"/>
    <cellStyle name="60% - Accent2 15 2" xfId="2795" xr:uid="{3462A521-FE7D-458C-97FF-D36E91F4E032}"/>
    <cellStyle name="60% - Accent2 15 2 2" xfId="12902" xr:uid="{BE3251CD-AB38-4406-A130-BD500E9BCC4B}"/>
    <cellStyle name="60% - Accent2 16 2" xfId="800" xr:uid="{842E2FED-3024-4F28-ABEA-F97E02AE255E}"/>
    <cellStyle name="60% - Accent2 16 2 2" xfId="14559" xr:uid="{555586C6-C3DA-4BAC-92E3-59CD8B833D76}"/>
    <cellStyle name="60% - Accent2 17 2" xfId="2796" xr:uid="{77683D34-D3AE-49DB-ADFE-978F34706877}"/>
    <cellStyle name="60% - Accent2 17 2 2" xfId="12900" xr:uid="{96D5402D-6101-4C43-AFFE-55941E4D311B}"/>
    <cellStyle name="60% - Accent2 2" xfId="2797" xr:uid="{31A367A4-46DC-47A6-9130-6FAD6DE0D9CF}"/>
    <cellStyle name="60% - Accent2 2 10" xfId="2799" xr:uid="{022B4B72-6237-4774-823B-003E2A7836A2}"/>
    <cellStyle name="60% - Accent2 2 11" xfId="2345" xr:uid="{5B0733CE-6AD6-493B-BDD1-32A7C41D1D19}"/>
    <cellStyle name="60% - Accent2 2 12" xfId="2169" xr:uid="{4B56F385-1C8B-46CF-B777-C4A24DAF9DE8}"/>
    <cellStyle name="60% - Accent2 2 13" xfId="2800" xr:uid="{79F6C251-F765-42F6-A450-E3FA44539961}"/>
    <cellStyle name="60% - Accent2 2 14" xfId="2803" xr:uid="{4286CFD7-C182-4141-BA5B-5088E5D6EB86}"/>
    <cellStyle name="60% - Accent2 2 15" xfId="2807" xr:uid="{E7CD5A31-8C7B-424D-8956-C61F2B99BEEB}"/>
    <cellStyle name="60% - Accent2 2 16" xfId="2810" xr:uid="{43F49C40-79B7-4D82-9F24-EFD9ABA83D27}"/>
    <cellStyle name="60% - Accent2 2 17" xfId="2450" xr:uid="{7BD7612D-1F85-4649-8C4F-F59F3272A324}"/>
    <cellStyle name="60% - Accent2 2 17 2" xfId="11247" xr:uid="{182D7769-76AE-4C74-884B-E9B4FD46C072}"/>
    <cellStyle name="60% - Accent2 2 18" xfId="2812" xr:uid="{A8CA535F-23FC-47AB-BEA3-84A8F2FF139A}"/>
    <cellStyle name="60% - Accent2 2 19" xfId="2814" xr:uid="{1BC9D21B-8C58-46B1-A3B4-ABEB8451D45A}"/>
    <cellStyle name="60% - Accent2 2 2" xfId="2816" xr:uid="{E1F500AC-D587-4EBF-A8D6-6BF180B9D8E0}"/>
    <cellStyle name="60% - Accent2 2 2 2" xfId="2818" xr:uid="{E9B10D82-2C49-46DB-BA97-13971229858B}"/>
    <cellStyle name="60% - Accent2 2 2 3" xfId="2819" xr:uid="{142378A3-F55E-467F-8B40-0EE437E89855}"/>
    <cellStyle name="60% - Accent2 2 20" xfId="2806" xr:uid="{5A91B95C-43F7-4945-811F-24FA328B9F8E}"/>
    <cellStyle name="60% - Accent2 2 3" xfId="2821" xr:uid="{077E4A4E-6DC2-40D7-B5B4-7281F9B90DF8}"/>
    <cellStyle name="60% - Accent2 2 4" xfId="2825" xr:uid="{8DEF8F2C-FCEA-427B-A762-15A39C556AE6}"/>
    <cellStyle name="60% - Accent2 2 5" xfId="2496" xr:uid="{BE92A9AC-B1C0-4454-9D8B-0EE3A43DCC0F}"/>
    <cellStyle name="60% - Accent2 2 6" xfId="2826" xr:uid="{D5B82FAF-8CE1-4D82-9DC1-F632B8D383EA}"/>
    <cellStyle name="60% - Accent2 2 7" xfId="2828" xr:uid="{EA3EC96C-B2E1-4C4A-BE82-D42D8DB815EC}"/>
    <cellStyle name="60% - Accent2 2 8" xfId="2830" xr:uid="{7E8F4565-AF02-45E3-81CC-1E37C893914D}"/>
    <cellStyle name="60% - Accent2 2 9" xfId="2831" xr:uid="{D829E083-9980-4022-8138-596333F3054D}"/>
    <cellStyle name="60% - Accent2 3" xfId="2833" xr:uid="{E810FA8F-AE5E-4C8A-8044-2C8645C61187}"/>
    <cellStyle name="60% - Accent2 3 2" xfId="2841" xr:uid="{5233D67C-C69C-48A0-8722-070F09BB9C22}"/>
    <cellStyle name="60% - Accent2 4" xfId="2844" xr:uid="{CDC9D122-6246-4630-9B14-901254858E06}"/>
    <cellStyle name="60% - Accent2 4 2" xfId="2846" xr:uid="{BCCEA33E-1D60-49FF-B413-7CBA4C938180}"/>
    <cellStyle name="60% - Accent2 4 2 2" xfId="13010" xr:uid="{F62FF0EA-DB7C-4682-9041-1AB5B6616EE6}"/>
    <cellStyle name="60% - Accent2 4 3" xfId="11072" xr:uid="{E43549BC-F7E3-43D6-A486-F58FF95D464A}"/>
    <cellStyle name="60% - Accent2 4 3 2" xfId="11074" xr:uid="{8623094C-EC2D-4032-9CA6-02F794337DE5}"/>
    <cellStyle name="60% - Accent2 4 4" xfId="9902" xr:uid="{454E1C6B-57B4-41FA-B841-9496149FF208}"/>
    <cellStyle name="60% - Accent2 5" xfId="506" xr:uid="{813E3780-55B2-495A-8003-FCBC3AC3D6CA}"/>
    <cellStyle name="60% - Accent2 5 2" xfId="1769" xr:uid="{E33ADB44-DB39-4804-B595-AE53B32D78DF}"/>
    <cellStyle name="60% - Accent2 5 2 2" xfId="14544" xr:uid="{089421CB-ADA0-4F23-86DD-48278D3EE6E7}"/>
    <cellStyle name="60% - Accent2 6" xfId="2849" xr:uid="{7FA44442-0A84-4AF6-90CA-2840BE14AA88}"/>
    <cellStyle name="60% - Accent2 6 2" xfId="2851" xr:uid="{B3FD1DD2-7856-4E88-AC37-7F87D66DEF45}"/>
    <cellStyle name="60% - Accent2 6 2 2" xfId="10237" xr:uid="{16B1BE94-25FB-4E99-9DF0-DE7211036B92}"/>
    <cellStyle name="60% - Accent2 7" xfId="2854" xr:uid="{DDC522DC-D860-4700-9962-99EEE0A5039B}"/>
    <cellStyle name="60% - Accent2 7 2" xfId="1391" xr:uid="{0AA2A907-BB3C-4278-8F70-8A2307825C69}"/>
    <cellStyle name="60% - Accent2 7 2 2" xfId="14769" xr:uid="{C9CB6E60-198E-48A9-9E6D-5831023F95FB}"/>
    <cellStyle name="60% - Accent2 8" xfId="2858" xr:uid="{51CD4985-BFB7-487A-9AA3-F7DE05EE6850}"/>
    <cellStyle name="60% - Accent2 8 2" xfId="306" xr:uid="{582C1CB5-ED8F-404F-B610-D278B190797D}"/>
    <cellStyle name="60% - Accent2 8 2 2" xfId="11351" xr:uid="{36413EAC-0CC7-43B4-941A-4035C0769B6C}"/>
    <cellStyle name="60% - Accent2 9 2" xfId="331" xr:uid="{B459F9DB-DAA4-4CC4-99C7-BD82603C035F}"/>
    <cellStyle name="60% - Accent2 9 2 2" xfId="11024" xr:uid="{DD586475-2364-40C8-89B4-D0E08591293D}"/>
    <cellStyle name="60% - Accent3 10 2" xfId="1914" xr:uid="{3AE98109-D94B-4A1B-A3F7-D946332751C5}"/>
    <cellStyle name="60% - Accent3 10 2 2" xfId="14283" xr:uid="{0237B078-8A24-4346-8EEE-A8D5D9E7A7B1}"/>
    <cellStyle name="60% - Accent3 11 2" xfId="2863" xr:uid="{99D87395-A75D-45D9-B095-51D75355EFEE}"/>
    <cellStyle name="60% - Accent3 11 2 2" xfId="9903" xr:uid="{60F48E32-D4CB-4E3D-BA5B-BF49A26DF668}"/>
    <cellStyle name="60% - Accent3 12 2" xfId="2865" xr:uid="{8DCBC494-61EF-4FBA-9F12-576DDEAB181A}"/>
    <cellStyle name="60% - Accent3 12 2 2" xfId="8109" xr:uid="{B088CD43-571F-4BDB-8F1C-D141C53C4C8B}"/>
    <cellStyle name="60% - Accent3 13 2" xfId="948" xr:uid="{3035D7C7-60A8-44C0-9A60-BEA0FD49A980}"/>
    <cellStyle name="60% - Accent3 13 2 2" xfId="15238" xr:uid="{D818FFC4-CA41-4CD0-9A87-C3ECC0857DCA}"/>
    <cellStyle name="60% - Accent3 14 2" xfId="279" xr:uid="{B9409F23-B0BF-4695-A441-5C78FD9AF6F9}"/>
    <cellStyle name="60% - Accent3 14 2 2" xfId="14252" xr:uid="{016C4561-9820-4604-8040-DC47DFD78ACD}"/>
    <cellStyle name="60% - Accent3 15 2" xfId="130" xr:uid="{3B94FD22-8944-4980-9587-27C5A8F0FA58}"/>
    <cellStyle name="60% - Accent3 15 2 2" xfId="15671" xr:uid="{AB1A6559-B730-4275-92AA-5CD58B42E701}"/>
    <cellStyle name="60% - Accent3 16 2" xfId="1063" xr:uid="{559F4A56-1DD1-49B8-95C8-F54DD4251EBA}"/>
    <cellStyle name="60% - Accent3 16 2 2" xfId="10070" xr:uid="{7D60C1DC-D98C-44DC-8EDD-7F705D3115CE}"/>
    <cellStyle name="60% - Accent3 17 2" xfId="2867" xr:uid="{AEEAA973-16BE-4785-8439-0B61D5BBD80A}"/>
    <cellStyle name="60% - Accent3 17 2 2" xfId="13009" xr:uid="{F20348D5-C159-4DBA-AE19-35039A611B1C}"/>
    <cellStyle name="60% - Accent3 2" xfId="177" xr:uid="{F1CA1876-7A2C-426A-B0EB-4A3EAEB48CCF}"/>
    <cellStyle name="60% - Accent3 2 10" xfId="2868" xr:uid="{1158DDF5-FD8D-4C59-8209-5B003AA9760F}"/>
    <cellStyle name="60% - Accent3 2 11" xfId="2034" xr:uid="{35000F1D-E431-4F9D-9DE4-97969F705AC7}"/>
    <cellStyle name="60% - Accent3 2 12" xfId="2869" xr:uid="{D009EE76-FA94-43DF-9836-7EEE605D0F60}"/>
    <cellStyle name="60% - Accent3 2 13" xfId="98" xr:uid="{BA4E1A4D-FC4D-4304-8AFD-B1ACD905D11B}"/>
    <cellStyle name="60% - Accent3 2 14" xfId="115" xr:uid="{D77983AB-B847-4760-B8BF-DD997A36626F}"/>
    <cellStyle name="60% - Accent3 2 15" xfId="1158" xr:uid="{B3DB1C38-8253-47C2-9BDD-251DD35D06D4}"/>
    <cellStyle name="60% - Accent3 2 16" xfId="1165" xr:uid="{0D879E32-15D3-4006-B97B-A3DE0D4B467F}"/>
    <cellStyle name="60% - Accent3 2 17" xfId="791" xr:uid="{FC4E5E26-D366-4DB9-B365-9BB200A78887}"/>
    <cellStyle name="60% - Accent3 2 17 2" xfId="15576" xr:uid="{5669973D-EAEF-4825-9076-B761D7DA58EF}"/>
    <cellStyle name="60% - Accent3 2 18" xfId="653" xr:uid="{5E101C80-27BC-4048-812B-E5B765927188}"/>
    <cellStyle name="60% - Accent3 2 19" xfId="1173" xr:uid="{A96A49F1-08F8-439C-8CEF-F08D681FDB57}"/>
    <cellStyle name="60% - Accent3 2 2" xfId="2872" xr:uid="{EA0CA00D-AD78-4D95-8E58-567AEE6D3F21}"/>
    <cellStyle name="60% - Accent3 2 2 2" xfId="2878" xr:uid="{BBC4A6F1-18CB-4919-AA29-849018CEB166}"/>
    <cellStyle name="60% - Accent3 2 2 3" xfId="2882" xr:uid="{8F5E2EC3-DDA3-4851-95DE-D08FC85BF3DE}"/>
    <cellStyle name="60% - Accent3 2 20" xfId="1157" xr:uid="{C644502E-811F-44F9-A8B1-03798B234A43}"/>
    <cellStyle name="60% - Accent3 2 3" xfId="2885" xr:uid="{AC201200-CC15-4A10-8C68-DD3E8445697C}"/>
    <cellStyle name="60% - Accent3 2 4" xfId="2890" xr:uid="{E8CF8ADC-761F-47D7-9E15-3D7D4E10A01B}"/>
    <cellStyle name="60% - Accent3 2 5" xfId="2532" xr:uid="{1320819A-75D6-401B-AEA2-CAD08A378F36}"/>
    <cellStyle name="60% - Accent3 2 6" xfId="2891" xr:uid="{2EB22220-8544-4746-B733-9BBBF605F58A}"/>
    <cellStyle name="60% - Accent3 2 7" xfId="2892" xr:uid="{A7AF5881-F140-4E37-83F5-004C8500B62E}"/>
    <cellStyle name="60% - Accent3 2 8" xfId="1524" xr:uid="{7290EF68-5E02-4DFA-8B4C-B051DBCFB5F1}"/>
    <cellStyle name="60% - Accent3 2 9" xfId="1527" xr:uid="{22FBEFFE-D7C8-4B4D-934D-CD2F105C0E87}"/>
    <cellStyle name="60% - Accent3 3" xfId="2893" xr:uid="{E1E1E8E3-24BF-4F40-85CC-268D3BC1EE47}"/>
    <cellStyle name="60% - Accent3 3 2" xfId="2895" xr:uid="{0580C2FF-3865-401C-AED5-2BE692DCDF61}"/>
    <cellStyle name="60% - Accent3 4" xfId="2897" xr:uid="{79197A14-E82D-4BEC-93F7-50B0F9DC360F}"/>
    <cellStyle name="60% - Accent3 4 2" xfId="2899" xr:uid="{5F4CB94D-0F8B-48EA-A5D9-7FDFC05A2880}"/>
    <cellStyle name="60% - Accent3 4 2 2" xfId="12890" xr:uid="{770A5924-B5B4-49FC-829A-4EBEBA11AB08}"/>
    <cellStyle name="60% - Accent3 4 3" xfId="11105" xr:uid="{96076179-C338-430E-9DC6-FCE51188C9F6}"/>
    <cellStyle name="60% - Accent3 4 3 2" xfId="11107" xr:uid="{9634E518-0F3E-4964-941B-5FF6B1DFFDC6}"/>
    <cellStyle name="60% - Accent3 4 4" xfId="11410" xr:uid="{CAD2A842-7BA7-4A65-8981-9E7ED65A0BBE}"/>
    <cellStyle name="60% - Accent3 5" xfId="2906" xr:uid="{01528158-B49C-4B7E-B1B7-B19F65A3FE09}"/>
    <cellStyle name="60% - Accent3 5 2" xfId="2907" xr:uid="{B9B694FA-9464-4409-A2D9-F6CB70B2BDDC}"/>
    <cellStyle name="60% - Accent3 5 2 2" xfId="12888" xr:uid="{A1C9A759-B3F8-4D5D-B839-06966B63FE04}"/>
    <cellStyle name="60% - Accent3 6" xfId="2908" xr:uid="{D8EEC282-8581-422D-AA9F-74EE32E5DF81}"/>
    <cellStyle name="60% - Accent3 6 2" xfId="2911" xr:uid="{D54F6F2B-6367-4D52-B43A-47E8DE1DB95D}"/>
    <cellStyle name="60% - Accent3 6 2 2" xfId="12887" xr:uid="{84C5C5AF-A29D-4EED-8835-B499EFFE18EC}"/>
    <cellStyle name="60% - Accent3 7" xfId="1050" xr:uid="{A30D09A7-37D0-48CA-83D0-E91453D201D1}"/>
    <cellStyle name="60% - Accent3 7 2" xfId="2912" xr:uid="{F641A5ED-38BB-41E1-9BDB-F05E2DBEBC5E}"/>
    <cellStyle name="60% - Accent3 7 2 2" xfId="14199" xr:uid="{F4134ED2-BDFB-4811-97D3-83C99AAC1A51}"/>
    <cellStyle name="60% - Accent3 8" xfId="2916" xr:uid="{23D0909E-AD92-4239-91EF-B65E6F1CCB84}"/>
    <cellStyle name="60% - Accent3 8 2" xfId="88" xr:uid="{69373C5C-B0AF-4E42-973D-EDA99CF80B46}"/>
    <cellStyle name="60% - Accent3 8 2 2" xfId="16256" xr:uid="{F82C2E5C-AC2D-4B57-950F-8C2018B27D11}"/>
    <cellStyle name="60% - Accent3 9 2" xfId="2918" xr:uid="{99A44914-C4C7-4A6D-8DE9-797FE6810EBB}"/>
    <cellStyle name="60% - Accent3 9 2 2" xfId="8595" xr:uid="{9AF0E0AF-6EFD-4CAE-A3C0-3E494167F106}"/>
    <cellStyle name="60% - Accent4 10 2" xfId="2016" xr:uid="{E51629EE-EBFC-437F-B7EF-313F4D647ACD}"/>
    <cellStyle name="60% - Accent4 10 2 2" xfId="13281" xr:uid="{129833DE-4DCC-4B6E-B16B-08F2CB6C40FD}"/>
    <cellStyle name="60% - Accent4 11 2" xfId="2921" xr:uid="{DE168679-ABD5-420C-9530-CB9FF559FA47}"/>
    <cellStyle name="60% - Accent4 11 2 2" xfId="9571" xr:uid="{946CA91B-BB84-448D-ACD2-DA90E0D8F428}"/>
    <cellStyle name="60% - Accent4 12 2" xfId="2927" xr:uid="{140BD976-011C-4632-B12F-666DCEF7A6EC}"/>
    <cellStyle name="60% - Accent4 12 2 2" xfId="10225" xr:uid="{A7957762-F90B-4019-A20C-17A2DA75030B}"/>
    <cellStyle name="60% - Accent4 13 2" xfId="340" xr:uid="{C76F8CAD-54C6-42F2-AB73-41A35C366D5C}"/>
    <cellStyle name="60% - Accent4 13 2 2" xfId="15895" xr:uid="{7536D13C-0517-4D97-B8D4-5F1C0A9038E9}"/>
    <cellStyle name="60% - Accent4 14 2" xfId="1076" xr:uid="{458D85DF-07D8-4739-A203-C0FF70E0CBD5}"/>
    <cellStyle name="60% - Accent4 14 2 2" xfId="8824" xr:uid="{A67A2146-CEAE-43CF-864C-AEC9F78EF35E}"/>
    <cellStyle name="60% - Accent4 15 2" xfId="972" xr:uid="{FF262A8F-337B-4D52-A04C-8B06E7A5314A}"/>
    <cellStyle name="60% - Accent4 15 2 2" xfId="9447" xr:uid="{F5FC771E-9EB7-4940-99C4-B6ADFAF35A98}"/>
    <cellStyle name="60% - Accent4 16 2" xfId="2935" xr:uid="{69FA5F7F-66E4-454F-BDB4-5C1FD70104DA}"/>
    <cellStyle name="60% - Accent4 16 2 2" xfId="10222" xr:uid="{6CB8D4C3-1FDD-42A4-B988-9B1BB9C9D99B}"/>
    <cellStyle name="60% - Accent4 17 2" xfId="1135" xr:uid="{2F27F6E3-B655-422E-BD1D-46965B1D2A0E}"/>
    <cellStyle name="60% - Accent4 17 2 2" xfId="10533" xr:uid="{312C8578-BDA7-4CEC-8887-AD2467D18C1E}"/>
    <cellStyle name="60% - Accent4 2" xfId="1019" xr:uid="{AB4715E8-5323-42B1-B673-6B824E450401}"/>
    <cellStyle name="60% - Accent4 2 10" xfId="1193" xr:uid="{FC493CE9-46B9-476D-8200-D9880EE457D7}"/>
    <cellStyle name="60% - Accent4 2 11" xfId="2456" xr:uid="{6E08B655-A6E1-4EE8-AAB4-30C5F8A7028F}"/>
    <cellStyle name="60% - Accent4 2 12" xfId="2573" xr:uid="{2933C4B1-A978-4E50-89B0-BE46A9A8C03E}"/>
    <cellStyle name="60% - Accent4 2 13" xfId="2583" xr:uid="{12A935D2-2CB0-4537-AFC8-95531B2D2716}"/>
    <cellStyle name="60% - Accent4 2 14" xfId="2588" xr:uid="{941FE232-89C5-4F2E-B53C-73835047910B}"/>
    <cellStyle name="60% - Accent4 2 15" xfId="2601" xr:uid="{A251B67C-D19F-4B09-8C81-B5F45F10E15F}"/>
    <cellStyle name="60% - Accent4 2 16" xfId="2609" xr:uid="{658435F1-1C4F-4C0D-AC97-2E3BB966A17D}"/>
    <cellStyle name="60% - Accent4 2 17" xfId="2620" xr:uid="{D92FDCAF-3DBB-4D25-A210-B98D8A29071F}"/>
    <cellStyle name="60% - Accent4 2 17 2" xfId="13064" xr:uid="{1984A137-694B-430C-8EAF-EA39A8A71F71}"/>
    <cellStyle name="60% - Accent4 2 18" xfId="2639" xr:uid="{23A8E4E8-68E9-4C3E-B238-C4916B0A4A53}"/>
    <cellStyle name="60% - Accent4 2 19" xfId="2641" xr:uid="{ABD61687-4152-49D0-A55D-E739B699DE64}"/>
    <cellStyle name="60% - Accent4 2 2" xfId="968" xr:uid="{51859DFC-1E1F-41C1-8B66-8A5D7483F6B5}"/>
    <cellStyle name="60% - Accent4 2 2 2" xfId="980" xr:uid="{EA8D50DB-AA25-4A22-8AA2-0DFD651C986D}"/>
    <cellStyle name="60% - Accent4 2 2 3" xfId="1254" xr:uid="{BF4BBCFC-A560-421D-94A7-3537183158FC}"/>
    <cellStyle name="60% - Accent4 2 20" xfId="2600" xr:uid="{8FC9B87F-4C38-46E5-A26E-09D47270E287}"/>
    <cellStyle name="60% - Accent4 2 3" xfId="2936" xr:uid="{1E655314-0D20-49A5-BF05-703C20BFB70C}"/>
    <cellStyle name="60% - Accent4 2 4" xfId="1807" xr:uid="{F90FFA05-A9E8-4906-82B6-64413DFE23B1}"/>
    <cellStyle name="60% - Accent4 2 5" xfId="2754" xr:uid="{D3967968-CC38-42C1-BDBA-210D5688F7EC}"/>
    <cellStyle name="60% - Accent4 2 6" xfId="2775" xr:uid="{5D0E18EF-284C-43FC-B0BC-EB81151F47D0}"/>
    <cellStyle name="60% - Accent4 2 7" xfId="1497" xr:uid="{48E2DD48-CEA1-4797-B61E-1C1525C65C09}"/>
    <cellStyle name="60% - Accent4 2 8" xfId="1219" xr:uid="{9FFA7C41-7120-415D-B127-3F6B46DE15FD}"/>
    <cellStyle name="60% - Accent4 2 9" xfId="2778" xr:uid="{5D43DFB2-BD89-459C-8CDE-4B40476DA34B}"/>
    <cellStyle name="60% - Accent4 3" xfId="2938" xr:uid="{25956866-06DE-4CAF-B58E-0A663B2D6FEA}"/>
    <cellStyle name="60% - Accent4 3 2" xfId="2931" xr:uid="{1FE70135-8D57-40D8-9D2E-5F3DB3AC831A}"/>
    <cellStyle name="60% - Accent4 4" xfId="1121" xr:uid="{673616E0-C56A-4930-B156-E10A31508B82}"/>
    <cellStyle name="60% - Accent4 4 2" xfId="1131" xr:uid="{F9D7328E-04D9-44E6-AB66-E01D3B639F2C}"/>
    <cellStyle name="60% - Accent4 4 2 2" xfId="12993" xr:uid="{32392894-387F-4CBB-ADB2-370B686E68CA}"/>
    <cellStyle name="60% - Accent4 4 3" xfId="11152" xr:uid="{890262CA-9EEF-43D5-AE03-81BBFB84CC0C}"/>
    <cellStyle name="60% - Accent4 4 3 2" xfId="11155" xr:uid="{2ADDF263-9EB4-4FE6-997D-F63065FD18F1}"/>
    <cellStyle name="60% - Accent4 4 4" xfId="15411" xr:uid="{A8B6BBC4-A819-4A78-83F1-425FD0CAF930}"/>
    <cellStyle name="60% - Accent4 5" xfId="2942" xr:uid="{CE381957-EAFB-43FA-B2C6-A8A10654A364}"/>
    <cellStyle name="60% - Accent4 5 2" xfId="2945" xr:uid="{EB38E5A7-FD32-4018-BECA-8AFEB9C1805F}"/>
    <cellStyle name="60% - Accent4 5 2 2" xfId="9734" xr:uid="{075BAAFC-F980-4C39-BA09-F03B35260A2C}"/>
    <cellStyle name="60% - Accent4 6" xfId="2946" xr:uid="{1FF2233E-FFE0-4769-ACDC-30B627DF7DD4}"/>
    <cellStyle name="60% - Accent4 6 2" xfId="414" xr:uid="{68D5101A-0CD8-49BA-B56C-4745200ECA6C}"/>
    <cellStyle name="60% - Accent4 6 2 2" xfId="13566" xr:uid="{A90425C1-FBE9-4C84-9E3F-590754354166}"/>
    <cellStyle name="60% - Accent4 7" xfId="51" xr:uid="{77534460-2179-4724-981B-25C160E45B47}"/>
    <cellStyle name="60% - Accent4 7 2" xfId="1953" xr:uid="{4E20F0A9-274E-4AD5-A87A-BE30FA6A81F7}"/>
    <cellStyle name="60% - Accent4 7 2 2" xfId="14227" xr:uid="{2F533FC6-3B7F-4D03-A655-1E9D5B327B39}"/>
    <cellStyle name="60% - Accent4 8" xfId="2949" xr:uid="{DB4AA37D-CE3C-4C2C-A019-BD05D5B88F3A}"/>
    <cellStyle name="60% - Accent4 8 2" xfId="660" xr:uid="{F96D915A-F8AF-47DE-9479-3A86CEA0B498}"/>
    <cellStyle name="60% - Accent4 8 2 2" xfId="14983" xr:uid="{57620182-0357-4AC2-96CC-A9E07646D588}"/>
    <cellStyle name="60% - Accent4 9 2" xfId="550" xr:uid="{2C5AB27A-E7B8-4BA4-9A51-D05E93548768}"/>
    <cellStyle name="60% - Accent4 9 2 2" xfId="13617" xr:uid="{3450D2F4-BFE8-4A6F-89DA-3239F1EDE70B}"/>
    <cellStyle name="60% - Accent5 10 2" xfId="929" xr:uid="{3B21A1BC-AD35-4323-A69F-06433EB87F0B}"/>
    <cellStyle name="60% - Accent5 10 2 2" xfId="8482" xr:uid="{0DEB950C-FD8D-48A3-9186-F52482A42A9E}"/>
    <cellStyle name="60% - Accent5 11 2" xfId="474" xr:uid="{162D0F08-9F26-4842-AADD-BDC49C669C32}"/>
    <cellStyle name="60% - Accent5 11 2 2" xfId="14169" xr:uid="{BBFB0BE1-7CDD-4AE2-B32C-96456A796A19}"/>
    <cellStyle name="60% - Accent5 12 2" xfId="375" xr:uid="{D12333A5-9C1C-4458-A46A-BAB79BD61A58}"/>
    <cellStyle name="60% - Accent5 12 2 2" xfId="12526" xr:uid="{0A7E13DE-F049-4666-9221-281D2DA5E335}"/>
    <cellStyle name="60% - Accent5 13 2" xfId="1462" xr:uid="{21F35463-3A63-4774-893C-E2FD458768FE}"/>
    <cellStyle name="60% - Accent5 13 2 2" xfId="11482" xr:uid="{E286DCD7-585F-4026-9243-1208CED948D4}"/>
    <cellStyle name="60% - Accent5 14 2" xfId="1932" xr:uid="{38E4AD41-379C-40E6-BF39-DC798F34CB7B}"/>
    <cellStyle name="60% - Accent5 14 2 2" xfId="14274" xr:uid="{ED369E57-191C-4A15-A7D7-F43A0D55E927}"/>
    <cellStyle name="60% - Accent5 15 2" xfId="175" xr:uid="{D8363C0B-BB19-48CD-9FE6-0EA51D813C57}"/>
    <cellStyle name="60% - Accent5 15 2 2" xfId="10661" xr:uid="{0B3620AE-0B72-4937-A689-37867E292675}"/>
    <cellStyle name="60% - Accent5 16 2" xfId="1016" xr:uid="{15EB016E-0FFA-449B-9243-BB040BCE1A3B}"/>
    <cellStyle name="60% - Accent5 16 2 2" xfId="15272" xr:uid="{2A2CC861-35C6-402F-80B0-D762986B99B0}"/>
    <cellStyle name="60% - Accent5 17 2" xfId="2372" xr:uid="{5A11BEC6-6E97-468F-A3B0-071B71806E81}"/>
    <cellStyle name="60% - Accent5 17 2 2" xfId="13446" xr:uid="{FFDC2F15-663D-48EB-BDB8-B78295643036}"/>
    <cellStyle name="60% - Accent5 2" xfId="2648" xr:uid="{F53FCAB7-15BA-4E45-9B9D-32DDEF236A3E}"/>
    <cellStyle name="60% - Accent5 2 10" xfId="2951" xr:uid="{F4EE0911-08BF-4482-A4F9-4A857B97D4A5}"/>
    <cellStyle name="60% - Accent5 2 11" xfId="641" xr:uid="{BADB21DF-9E80-4194-86E1-B054CE2602C6}"/>
    <cellStyle name="60% - Accent5 2 12" xfId="2952" xr:uid="{1C56D375-2F9C-4CC3-B10B-71FF3BD93651}"/>
    <cellStyle name="60% - Accent5 2 13" xfId="2953" xr:uid="{15A8E50D-64CE-49A1-BB44-77441EAC0534}"/>
    <cellStyle name="60% - Accent5 2 14" xfId="2956" xr:uid="{92585E21-DDB9-4C27-AB32-82C710722D43}"/>
    <cellStyle name="60% - Accent5 2 15" xfId="2743" xr:uid="{A1C34834-AACF-4F98-8ADB-BF40BCC158CF}"/>
    <cellStyle name="60% - Accent5 2 16" xfId="2957" xr:uid="{E439775B-E683-42B1-AFBA-4660D36D1161}"/>
    <cellStyle name="60% - Accent5 2 17" xfId="2958" xr:uid="{06CBF3B9-62D5-4E6A-AC3E-F87E659220CC}"/>
    <cellStyle name="60% - Accent5 2 17 2" xfId="9617" xr:uid="{99B4BB8D-FBE1-4D16-A5F4-858835B789D4}"/>
    <cellStyle name="60% - Accent5 2 18" xfId="2959" xr:uid="{44756EEF-22A6-4996-9CEF-93B33DFA908A}"/>
    <cellStyle name="60% - Accent5 2 19" xfId="2960" xr:uid="{156CED5D-9542-4C0F-9C6B-0DA40C6C92CC}"/>
    <cellStyle name="60% - Accent5 2 2" xfId="2961" xr:uid="{0770AA7A-42F6-475A-870A-A96D056BB25C}"/>
    <cellStyle name="60% - Accent5 2 2 2" xfId="2965" xr:uid="{A3501DCA-93D4-4F82-8550-F43C68A5D07B}"/>
    <cellStyle name="60% - Accent5 2 2 3" xfId="2968" xr:uid="{E2D39206-147C-424E-948A-50E3D36C7677}"/>
    <cellStyle name="60% - Accent5 2 20" xfId="2742" xr:uid="{210E0CFD-2FC8-4B00-B2B3-33F05269F8C1}"/>
    <cellStyle name="60% - Accent5 2 3" xfId="2969" xr:uid="{34C6919E-ABAB-4EF6-B223-DD024F04AABD}"/>
    <cellStyle name="60% - Accent5 2 4" xfId="401" xr:uid="{EFF7EF5C-44FB-4746-B8BE-1918D0A70FFE}"/>
    <cellStyle name="60% - Accent5 2 5" xfId="2971" xr:uid="{B8338589-E55C-4D5B-A341-4692AE05D877}"/>
    <cellStyle name="60% - Accent5 2 6" xfId="535" xr:uid="{1EEDF274-7559-484C-809D-AC288EE93482}"/>
    <cellStyle name="60% - Accent5 2 7" xfId="1575" xr:uid="{A6FA1A15-54B6-4EFA-9C40-E2C312832B15}"/>
    <cellStyle name="60% - Accent5 2 8" xfId="2975" xr:uid="{4A379707-2CFB-4DA1-9A76-756C41213E4A}"/>
    <cellStyle name="60% - Accent5 2 9" xfId="2976" xr:uid="{06E8F19F-570B-4A7A-A0EA-F68AFF65CB0C}"/>
    <cellStyle name="60% - Accent5 3" xfId="2655" xr:uid="{17F7C1BD-E816-49EC-83FB-DE861B708F93}"/>
    <cellStyle name="60% - Accent5 3 2" xfId="2978" xr:uid="{1833344E-059F-4620-975F-B0CCA636DE32}"/>
    <cellStyle name="60% - Accent5 4" xfId="2660" xr:uid="{2D9B367D-8D7E-43A4-A65F-D96D34B05A61}"/>
    <cellStyle name="60% - Accent5 4 2" xfId="2983" xr:uid="{4109F4AD-404B-45AC-9523-3082E77159B7}"/>
    <cellStyle name="60% - Accent5 4 2 2" xfId="12995" xr:uid="{0531E0B8-3321-4E15-A0A2-E171B9C19B4C}"/>
    <cellStyle name="60% - Accent5 4 3" xfId="11192" xr:uid="{A87FC3CA-B9F6-4850-AF21-8F3BEAF5A37D}"/>
    <cellStyle name="60% - Accent5 4 3 2" xfId="11197" xr:uid="{A47235FC-5233-454D-8105-497D3097454B}"/>
    <cellStyle name="60% - Accent5 4 4" xfId="13037" xr:uid="{6FA44D8B-94FF-42F5-BF40-9D67DD6CA1FD}"/>
    <cellStyle name="60% - Accent5 5" xfId="1642" xr:uid="{0AC648B9-DCE8-4C33-A284-FFF502D415BA}"/>
    <cellStyle name="60% - Accent5 5 2" xfId="2988" xr:uid="{3EFB7C6A-FDDA-46EA-9E9E-8E146E0A3CF5}"/>
    <cellStyle name="60% - Accent5 5 2 2" xfId="11896" xr:uid="{F51535FB-E95F-463A-B7FF-AC6DB9BD5096}"/>
    <cellStyle name="60% - Accent5 6" xfId="2994" xr:uid="{D22B0C09-2974-483B-839F-331784600707}"/>
    <cellStyle name="60% - Accent5 6 2" xfId="2996" xr:uid="{A228EB34-7FAD-493B-AD48-086DC5CB26CD}"/>
    <cellStyle name="60% - Accent5 6 2 2" xfId="12035" xr:uid="{29B0AA30-EEA2-497F-A0C1-40A35784B48A}"/>
    <cellStyle name="60% - Accent5 7" xfId="1967" xr:uid="{D4D05F75-DA36-49A5-94AB-C7936A0F106F}"/>
    <cellStyle name="60% - Accent5 7 2" xfId="2999" xr:uid="{7A5AE90B-A135-4019-BB93-D79071FCA9DC}"/>
    <cellStyle name="60% - Accent5 7 2 2" xfId="9021" xr:uid="{156CC199-7A70-483F-B167-6BF5063E9DE0}"/>
    <cellStyle name="60% - Accent5 8" xfId="3004" xr:uid="{B2C25229-BE1C-4121-A1DE-4F74DE2151EB}"/>
    <cellStyle name="60% - Accent5 8 2" xfId="403" xr:uid="{1F74097F-870A-4BFB-976C-662BA0EFD364}"/>
    <cellStyle name="60% - Accent5 8 2 2" xfId="13569" xr:uid="{1B68749A-213E-46CD-A6E0-DC77EDF7A5F7}"/>
    <cellStyle name="60% - Accent5 9 2" xfId="2823" xr:uid="{97564FC8-3A52-4D3F-BCAC-4642BB4F660C}"/>
    <cellStyle name="60% - Accent5 9 2 2" xfId="9356" xr:uid="{6DBDBCF2-5101-44F1-8410-CDA71E3964B2}"/>
    <cellStyle name="60% - Accent6 10 2" xfId="2113" xr:uid="{F592378E-6400-4D17-9BF0-45B258F45435}"/>
    <cellStyle name="60% - Accent6 10 2 2" xfId="11106" xr:uid="{B1FC45E2-D519-4126-98A3-C893A590F479}"/>
    <cellStyle name="60% - Accent6 11 2" xfId="1213" xr:uid="{CC9DA308-4842-4E0D-98B8-D11CFC074631}"/>
    <cellStyle name="60% - Accent6 11 2 2" xfId="15184" xr:uid="{30744EC3-AE90-420B-B88B-E40E030ED47A}"/>
    <cellStyle name="60% - Accent6 12 2" xfId="500" xr:uid="{0C34673D-CC7C-4442-949F-67F05A6D98CA}"/>
    <cellStyle name="60% - Accent6 12 2 2" xfId="9246" xr:uid="{1A75B92C-88D5-4A4D-AC65-2FF9083C65E2}"/>
    <cellStyle name="60% - Accent6 13 2" xfId="2905" xr:uid="{4E761F2D-EF90-41B5-A5E2-1663CB668A0B}"/>
    <cellStyle name="60% - Accent6 13 2 2" xfId="13432" xr:uid="{AD152561-363A-420E-999D-36AE6DC4ED7C}"/>
    <cellStyle name="60% - Accent6 14 2" xfId="2941" xr:uid="{743BB018-217B-440A-A386-5C8D19B1DF28}"/>
    <cellStyle name="60% - Accent6 14 2 2" xfId="15469" xr:uid="{BCCAF95A-A9C3-476E-8BB8-672D2CF17C4B}"/>
    <cellStyle name="60% - Accent6 15 2" xfId="1639" xr:uid="{3C5DBE9A-2EFB-4F64-B1C4-D43C39F1E870}"/>
    <cellStyle name="60% - Accent6 15 2 2" xfId="10241" xr:uid="{7B5A8570-9017-47EA-AEF4-B999EAAFCB86}"/>
    <cellStyle name="60% - Accent6 16 2" xfId="2426" xr:uid="{CBDD348D-55CF-4236-A3EC-1A8F718D2AF2}"/>
    <cellStyle name="60% - Accent6 16 2 2" xfId="13401" xr:uid="{6809EF5B-1512-4F45-849D-D6369969CD09}"/>
    <cellStyle name="60% - Accent6 17 2" xfId="2676" xr:uid="{B8723636-29B8-406F-8473-ACC2E9A5D5B0}"/>
    <cellStyle name="60% - Accent6 17 2 2" xfId="13027" xr:uid="{930B90B4-D4C9-43CE-BDD8-BA36B8E44BEE}"/>
    <cellStyle name="60% - Accent6 2" xfId="2406" xr:uid="{2BA3E6EB-D052-4947-9586-CFBE680E4C28}"/>
    <cellStyle name="60% - Accent6 2 10" xfId="3005" xr:uid="{0536C44F-317E-4C73-83A4-49FAEA3056DF}"/>
    <cellStyle name="60% - Accent6 2 11" xfId="3006" xr:uid="{ED8F2849-FD6B-49F4-806A-6141E3CBA9BA}"/>
    <cellStyle name="60% - Accent6 2 12" xfId="620" xr:uid="{50E1FB52-7D72-456E-9FAD-027282C9133B}"/>
    <cellStyle name="60% - Accent6 2 13" xfId="3007" xr:uid="{4DF4C2EB-DF05-4434-B196-047396921D1C}"/>
    <cellStyle name="60% - Accent6 2 14" xfId="3008" xr:uid="{549678E7-40AB-4631-991B-CFD08E41B32A}"/>
    <cellStyle name="60% - Accent6 2 15" xfId="2790" xr:uid="{C59AB56F-C82E-4C3C-854B-7D8B825AA6FF}"/>
    <cellStyle name="60% - Accent6 2 16" xfId="3009" xr:uid="{5617CA72-37C6-4B89-B2F6-C926BC8FD5BC}"/>
    <cellStyle name="60% - Accent6 2 17" xfId="3010" xr:uid="{5BE4342D-CFBB-4231-8945-71300028231D}"/>
    <cellStyle name="60% - Accent6 2 17 2" xfId="8360" xr:uid="{7B80C89B-8BCB-4F59-81E7-ABD822BD766F}"/>
    <cellStyle name="60% - Accent6 2 18" xfId="3011" xr:uid="{1EAA53A2-3130-4FD2-87DD-8E033D55B4E9}"/>
    <cellStyle name="60% - Accent6 2 19" xfId="3012" xr:uid="{09EE061C-D4A7-40E8-88A0-7085F8E068A9}"/>
    <cellStyle name="60% - Accent6 2 2" xfId="3013" xr:uid="{17B1AACD-353A-4D33-BFC1-5C24E4A75694}"/>
    <cellStyle name="60% - Accent6 2 2 2" xfId="2974" xr:uid="{535244CF-C875-4404-BDE7-E83E67B5F76B}"/>
    <cellStyle name="60% - Accent6 2 2 3" xfId="533" xr:uid="{A15B6482-B0E2-40D8-A6F1-1BFBB80AA359}"/>
    <cellStyle name="60% - Accent6 2 20" xfId="2789" xr:uid="{CC51BCFD-5D8C-4036-83B6-E0FB2DD6DCE9}"/>
    <cellStyle name="60% - Accent6 2 3" xfId="3015" xr:uid="{91C341AC-86A1-47E9-A375-82AAFCE5C287}"/>
    <cellStyle name="60% - Accent6 2 4" xfId="3019" xr:uid="{9F2AF367-E18A-472B-85BF-8841144B5039}"/>
    <cellStyle name="60% - Accent6 2 5" xfId="385" xr:uid="{0DC4C223-39CC-433C-83AF-1F138F466E87}"/>
    <cellStyle name="60% - Accent6 2 6" xfId="3020" xr:uid="{71600F46-6988-4DD5-B8BF-616AA400CD01}"/>
    <cellStyle name="60% - Accent6 2 7" xfId="3021" xr:uid="{8EC05727-C3FE-4664-BC81-60BF52ADE74B}"/>
    <cellStyle name="60% - Accent6 2 8" xfId="3022" xr:uid="{B234AEBC-5D03-4DBE-9F3B-191E14D74CF4}"/>
    <cellStyle name="60% - Accent6 2 9" xfId="464" xr:uid="{92EB1EFC-BE84-4F44-B0C5-DF0A562EF655}"/>
    <cellStyle name="60% - Accent6 3" xfId="2411" xr:uid="{9491FFD8-3920-4672-ADA1-DE665034F2AC}"/>
    <cellStyle name="60% - Accent6 3 2" xfId="3023" xr:uid="{04EE19DA-A7DF-42DA-81CD-A7CD1F36F410}"/>
    <cellStyle name="60% - Accent6 4" xfId="2415" xr:uid="{CC17A924-2EF8-4FA1-8582-85A1C3C7FC85}"/>
    <cellStyle name="60% - Accent6 4 2" xfId="3028" xr:uid="{38C32A86-1AD1-4B94-8EBC-A48817D156DE}"/>
    <cellStyle name="60% - Accent6 4 2 2" xfId="12953" xr:uid="{7770A8B3-8947-4FED-B0B9-5A31D7174902}"/>
    <cellStyle name="60% - Accent6 4 3" xfId="11221" xr:uid="{A83422C5-5FBF-41EF-B0C7-BF01FFA2AD55}"/>
    <cellStyle name="60% - Accent6 4 3 2" xfId="11223" xr:uid="{A5D7870D-DF5A-488A-ADA1-9F0289F3CED5}"/>
    <cellStyle name="60% - Accent6 4 4" xfId="12766" xr:uid="{F6AC3EAC-698C-4395-BA74-CD897369FECE}"/>
    <cellStyle name="60% - Accent6 5" xfId="2420" xr:uid="{00338106-70E9-4AED-B55D-F74CC9FA3A49}"/>
    <cellStyle name="60% - Accent6 5 2" xfId="3030" xr:uid="{B2375F91-054D-44DA-81CF-168AE781818D}"/>
    <cellStyle name="60% - Accent6 5 2 2" xfId="12963" xr:uid="{BCBA16E5-2478-4087-A065-2FCEB8956E03}"/>
    <cellStyle name="60% - Accent6 6" xfId="1399" xr:uid="{D509FDB4-40D2-477F-A047-0D11C0296A36}"/>
    <cellStyle name="60% - Accent6 6 2" xfId="1625" xr:uid="{66DC2DB6-CD07-43A3-B7EC-76FC14FDE23C}"/>
    <cellStyle name="60% - Accent6 6 2 2" xfId="12850" xr:uid="{0BC1B184-4F90-4E97-B11F-4E6B67F720F7}"/>
    <cellStyle name="60% - Accent6 7" xfId="1972" xr:uid="{E57E51E7-EDC0-4093-92C9-915688424D8E}"/>
    <cellStyle name="60% - Accent6 7 2" xfId="3032" xr:uid="{92F94CBA-DE04-443B-9B28-DDD43EB2F166}"/>
    <cellStyle name="60% - Accent6 7 2 2" xfId="14165" xr:uid="{52AE4A09-6903-4C8A-86FD-81A3EC948347}"/>
    <cellStyle name="60% - Accent6 8" xfId="3036" xr:uid="{28E3C303-2314-4F39-BE38-78BF2D192B97}"/>
    <cellStyle name="60% - Accent6 8 2" xfId="3037" xr:uid="{D080A770-DB57-433F-8D09-398EEABB8B7B}"/>
    <cellStyle name="60% - Accent6 8 2 2" xfId="12961" xr:uid="{93B0190D-6357-4B77-B08E-9D1002969161}"/>
    <cellStyle name="60% - Accent6 9 2" xfId="2889" xr:uid="{9D2ECDC2-11E6-4B92-8305-040654906E3F}"/>
    <cellStyle name="60% - Accent6 9 2 2" xfId="11064" xr:uid="{4AD7FAEA-9B2C-4DBE-ABBD-3726033DDE79}"/>
    <cellStyle name="60% - ส่วนที่ถูกเน้น1" xfId="2293" xr:uid="{A4E400FE-1BA8-4D0E-81DA-28C4F198F817}"/>
    <cellStyle name="60% - ส่วนที่ถูกเน้น1 2" xfId="3040" xr:uid="{96F17DDD-40CE-4002-BB91-6DE27DECF986}"/>
    <cellStyle name="60% - ส่วนที่ถูกเน้น1 2 2" xfId="11226" xr:uid="{030D45B0-7C13-4624-A2C6-EA50D1F97AB5}"/>
    <cellStyle name="60% - ส่วนที่ถูกเน้น1 2 2 2" xfId="11228" xr:uid="{7CD58DE5-3549-441B-AAE2-F6A187F1B0F3}"/>
    <cellStyle name="60% - ส่วนที่ถูกเน้น1 3" xfId="1461" xr:uid="{935545B3-9B1D-4D00-A767-F9183597B24A}"/>
    <cellStyle name="60% - ส่วนที่ถูกเน้น1 3 2" xfId="11230" xr:uid="{A3DF38F7-7CDC-4642-8315-01787F387476}"/>
    <cellStyle name="60% - ส่วนที่ถูกเน้น1 3 2 2" xfId="11231" xr:uid="{529EFAA4-F8A1-4B03-B57A-E435CB2CB53E}"/>
    <cellStyle name="60% - ส่วนที่ถูกเน้น1 4" xfId="3044" xr:uid="{BF44725F-E522-4073-BAAA-87CE590470DD}"/>
    <cellStyle name="60% - ส่วนที่ถูกเน้น1 4 2" xfId="11232" xr:uid="{E4DCC1FE-B9F6-4D39-B499-4D0E47F83F87}"/>
    <cellStyle name="60% - ส่วนที่ถูกเน้น1 4 2 2" xfId="11234" xr:uid="{3F07A644-534D-4048-8EDA-5EB0495B6DB7}"/>
    <cellStyle name="60% - ส่วนที่ถูกเน้น1 5" xfId="1495" xr:uid="{1084AF8E-55C3-4803-9500-72D852E3A9A7}"/>
    <cellStyle name="60% - ส่วนที่ถูกเน้น1 5 2" xfId="9184" xr:uid="{C02D9AEA-EB12-4EF2-BAF1-0B7A577FEABA}"/>
    <cellStyle name="60% - ส่วนที่ถูกเน้น1 5 2 2" xfId="11239" xr:uid="{1B52A8C2-43A2-4383-8861-F6DB3AC31B1F}"/>
    <cellStyle name="60% - ส่วนที่ถูกเน้น1 6" xfId="3047" xr:uid="{0AB0DDBB-9620-4A4D-8134-3C429C6D30A0}"/>
    <cellStyle name="60% - ส่วนที่ถูกเน้น1 7" xfId="10004" xr:uid="{C7E30FB9-F1D2-4BA6-9AA2-26EB92C0AFDA}"/>
    <cellStyle name="60% - ส่วนที่ถูกเน้น1 7 2" xfId="11240" xr:uid="{F51DC7BA-38DD-4B6A-811E-1ACE0E265505}"/>
    <cellStyle name="60% - ส่วนที่ถูกเน้น2" xfId="632" xr:uid="{5FFCA5DB-56F9-41DC-A7C6-804CE443FC42}"/>
    <cellStyle name="60% - ส่วนที่ถูกเน้น2 2" xfId="1336" xr:uid="{D8D278E1-24C2-4588-A669-985F6201DC75}"/>
    <cellStyle name="60% - ส่วนที่ถูกเน้น2 2 2" xfId="11241" xr:uid="{A36BF3C0-A6F7-4B28-8EEB-0AAFAD8FF17F}"/>
    <cellStyle name="60% - ส่วนที่ถูกเน้น2 2 2 2" xfId="11245" xr:uid="{2D89561E-1834-40E4-9C34-F664FB2EBA83}"/>
    <cellStyle name="60% - ส่วนที่ถูกเน้น2 3" xfId="1931" xr:uid="{D474C2F0-0EA2-4A83-9BB0-792A0B69B366}"/>
    <cellStyle name="60% - ส่วนที่ถูกเน้น2 3 2" xfId="11246" xr:uid="{A44A23FC-76EB-40D5-A420-F87DD0B7B0D9}"/>
    <cellStyle name="60% - ส่วนที่ถูกเน้น2 3 2 2" xfId="9377" xr:uid="{1BF0B394-8ED2-469E-8B1B-CF092918663D}"/>
    <cellStyle name="60% - ส่วนที่ถูกเน้น2 4" xfId="423" xr:uid="{FBAB9739-50DE-48A5-BB8B-F3C990105A13}"/>
    <cellStyle name="60% - ส่วนที่ถูกเน้น2 4 2" xfId="11248" xr:uid="{C2FFC05E-F67A-4F68-8012-2D277C720488}"/>
    <cellStyle name="60% - ส่วนที่ถูกเน้น2 4 2 2" xfId="11249" xr:uid="{824909A4-A9A7-4567-9171-536037B77CCE}"/>
    <cellStyle name="60% - ส่วนที่ถูกเน้น2 5" xfId="1874" xr:uid="{7BD5A142-3342-4A75-B06C-D65816C167D5}"/>
    <cellStyle name="60% - ส่วนที่ถูกเน้น2 5 2" xfId="9541" xr:uid="{959CD6BE-E9B1-4CB1-B118-8C088E4EDC2B}"/>
    <cellStyle name="60% - ส่วนที่ถูกเน้น2 5 2 2" xfId="11253" xr:uid="{30F018E8-20AD-4A90-8671-25B1DF43999A}"/>
    <cellStyle name="60% - ส่วนที่ถูกเน้น2 6" xfId="497" xr:uid="{6CC273A8-7236-4792-A943-998547A9CCD5}"/>
    <cellStyle name="60% - ส่วนที่ถูกเน้น2 7" xfId="9626" xr:uid="{5182F6FE-0957-485C-916F-C4E875B50501}"/>
    <cellStyle name="60% - ส่วนที่ถูกเน้น2 7 2" xfId="9736" xr:uid="{121A32EF-9F3E-4D52-BC06-7487F00C6598}"/>
    <cellStyle name="60% - ส่วนที่ถูกเน้น3" xfId="2295" xr:uid="{F0E43F93-64CD-49DF-815A-700B136F8421}"/>
    <cellStyle name="60% - ส่วนที่ถูกเน้น3 2" xfId="1149" xr:uid="{33F6D5F4-6CBC-4D89-A54C-27BC65E54B20}"/>
    <cellStyle name="60% - ส่วนที่ถูกเน้น3 2 2" xfId="10390" xr:uid="{EA41EAFC-ED91-4B3A-B0D1-589B502B14BA}"/>
    <cellStyle name="60% - ส่วนที่ถูกเน้น3 2 2 2" xfId="10393" xr:uid="{F35D1457-9368-4B79-8C5C-4604149C8104}"/>
    <cellStyle name="60% - ส่วนที่ถูกเน้น3 3" xfId="174" xr:uid="{EF0D97ED-0FCC-4074-BB71-6893726C304B}"/>
    <cellStyle name="60% - ส่วนที่ถูกเน้น3 3 2" xfId="10401" xr:uid="{CF2DC754-EE27-4923-9C8D-15E1AAB0A88D}"/>
    <cellStyle name="60% - ส่วนที่ถูกเน้น3 3 2 2" xfId="10405" xr:uid="{625E7452-9EDA-4B60-BD95-854DF1E86255}"/>
    <cellStyle name="60% - ส่วนที่ถูกเน้น3 4" xfId="1366" xr:uid="{E06AF608-9A9E-4355-9452-3B31B81E1723}"/>
    <cellStyle name="60% - ส่วนที่ถูกเน้น3 4 2" xfId="9371" xr:uid="{DF7413C6-F77E-4DF7-B489-717B73D5C8E2}"/>
    <cellStyle name="60% - ส่วนที่ถูกเน้น3 4 2 2" xfId="10419" xr:uid="{A09E76D4-03C6-4F0F-9468-EFA0182E26FD}"/>
    <cellStyle name="60% - ส่วนที่ถูกเน้น3 5" xfId="1044" xr:uid="{EE3CA55C-3054-4162-9803-3172CE6BCC46}"/>
    <cellStyle name="60% - ส่วนที่ถูกเน้น3 5 2" xfId="9549" xr:uid="{4777C086-494E-4C75-A5EF-ED782EE6DD81}"/>
    <cellStyle name="60% - ส่วนที่ถูกเน้น3 5 2 2" xfId="10429" xr:uid="{567616B3-E44A-400F-A6BF-EB029921F053}"/>
    <cellStyle name="60% - ส่วนที่ถูกเน้น3 6" xfId="623" xr:uid="{11465E7A-3477-425E-B83A-172AC51EE443}"/>
    <cellStyle name="60% - ส่วนที่ถูกเน้น3 7" xfId="11255" xr:uid="{D044A053-337D-4564-A230-6C162D416477}"/>
    <cellStyle name="60% - ส่วนที่ถูกเน้น3 7 2" xfId="9265" xr:uid="{03018173-08D1-41E6-A421-06C078771ADB}"/>
    <cellStyle name="60% - ส่วนที่ถูกเน้น4" xfId="2299" xr:uid="{7B682E1E-11AA-4693-976A-029C6D28224C}"/>
    <cellStyle name="60% - ส่วนที่ถูกเน้น4 2" xfId="1608" xr:uid="{4C2FB271-A56D-4B7F-AA03-0008419DDE27}"/>
    <cellStyle name="60% - ส่วนที่ถูกเน้น4 2 2" xfId="8866" xr:uid="{6C2D2E4F-0873-43DB-9A1C-5335BD505E16}"/>
    <cellStyle name="60% - ส่วนที่ถูกเน้น4 2 2 2" xfId="9254" xr:uid="{0A66AA37-2477-42E3-8C13-06F3064C5E46}"/>
    <cellStyle name="60% - ส่วนที่ถูกเน้น4 3" xfId="1015" xr:uid="{387C3EEA-C630-4FC5-98D6-BB414E467394}"/>
    <cellStyle name="60% - ส่วนที่ถูกเน้น4 3 2" xfId="8795" xr:uid="{F075415A-8679-4B1D-9C26-3BDB904CABE4}"/>
    <cellStyle name="60% - ส่วนที่ถูกเน้น4 3 2 2" xfId="10487" xr:uid="{22D5FDE8-9848-4977-9D2E-96B127902A34}"/>
    <cellStyle name="60% - ส่วนที่ถูกเน้น4 4" xfId="469" xr:uid="{9E77572E-2C85-4056-BA8B-7EFA1C996565}"/>
    <cellStyle name="60% - ส่วนที่ถูกเน้น4 4 2" xfId="8419" xr:uid="{7EC09A76-E633-4D85-831A-AB597166E19A}"/>
    <cellStyle name="60% - ส่วนที่ถูกเน้น4 4 2 2" xfId="8426" xr:uid="{6952F4CE-BF44-4295-82CD-7B6A84BA1846}"/>
    <cellStyle name="60% - ส่วนที่ถูกเน้น4 5" xfId="1117" xr:uid="{A1762A35-F54F-47E2-9004-E6F0BC54D3F8}"/>
    <cellStyle name="60% - ส่วนที่ถูกเน้น4 5 2" xfId="8919" xr:uid="{9CB50B19-C0D6-480E-98AC-1AA50B70890F}"/>
    <cellStyle name="60% - ส่วนที่ถูกเน้น4 5 2 2" xfId="10260" xr:uid="{AD2093E6-ECCA-4BC2-9DB9-764AA8D892ED}"/>
    <cellStyle name="60% - ส่วนที่ถูกเน้น4 6" xfId="1034" xr:uid="{2E90C7F5-D85B-44F4-A21C-7FEA46B29254}"/>
    <cellStyle name="60% - ส่วนที่ถูกเน้น4 7" xfId="11258" xr:uid="{3C0575B5-232A-4F9F-B2B2-15B8107A20F5}"/>
    <cellStyle name="60% - ส่วนที่ถูกเน้น4 7 2" xfId="10492" xr:uid="{A0D58794-5052-430D-A110-68052694B3E0}"/>
    <cellStyle name="60% - ส่วนที่ถูกเน้น5" xfId="3049" xr:uid="{0D0E59A6-F691-4495-9B8C-CC8552C6E461}"/>
    <cellStyle name="60% - ส่วนที่ถูกเน้น5 2" xfId="1264" xr:uid="{5B568F0B-70B8-4232-81AF-D0804FC8693D}"/>
    <cellStyle name="60% - ส่วนที่ถูกเน้น5 2 2" xfId="9943" xr:uid="{FC041DCC-88C0-4A30-9273-91CE3A9D2A3D}"/>
    <cellStyle name="60% - ส่วนที่ถูกเน้น5 2 2 2" xfId="9225" xr:uid="{670F2840-7F17-4EB0-8283-82E513C503FB}"/>
    <cellStyle name="60% - ส่วนที่ถูกเน้น5 3" xfId="2371" xr:uid="{40E0516E-7B7C-4FF5-8D5C-60C53A56B68B}"/>
    <cellStyle name="60% - ส่วนที่ถูกเน้น5 3 2" xfId="10592" xr:uid="{C6693467-9ED9-4E8A-992A-D9DF1949619C}"/>
    <cellStyle name="60% - ส่วนที่ถูกเน้น5 3 2 2" xfId="10595" xr:uid="{A1961F5F-4411-4AE3-9637-6FAAEC0BA1F7}"/>
    <cellStyle name="60% - ส่วนที่ถูกเน้น5 4" xfId="1237" xr:uid="{C50D0EA1-BFF7-4222-9B39-8E30D262C043}"/>
    <cellStyle name="60% - ส่วนที่ถูกเน้น5 4 2" xfId="10603" xr:uid="{A719C907-C975-4B4E-9ADC-D88DB4699CA2}"/>
    <cellStyle name="60% - ส่วนที่ถูกเน้น5 4 2 2" xfId="10193" xr:uid="{49F49E58-F3A4-4941-80E4-57988DEAA5E9}"/>
    <cellStyle name="60% - ส่วนที่ถูกเน้น5 5" xfId="1878" xr:uid="{DA62A902-259F-47ED-A134-7EAA1ECBDFBC}"/>
    <cellStyle name="60% - ส่วนที่ถูกเน้น5 5 2" xfId="9560" xr:uid="{4BB4A310-697A-42A6-BBDE-4DFC1433F110}"/>
    <cellStyle name="60% - ส่วนที่ถูกเน้น5 5 2 2" xfId="10607" xr:uid="{EEB29D40-D54B-4843-B8D9-E72B53C1E625}"/>
    <cellStyle name="60% - ส่วนที่ถูกเน้น5 6" xfId="1634" xr:uid="{3F9F4C71-824B-4F8D-B817-E3DBB45A35DC}"/>
    <cellStyle name="60% - ส่วนที่ถูกเน้น5 7" xfId="11259" xr:uid="{0651B3DF-F00C-4FA6-A1EE-6DF1B9E0568A}"/>
    <cellStyle name="60% - ส่วนที่ถูกเน้น5 7 2" xfId="11261" xr:uid="{DB54B032-F41D-4767-8581-0BD173A03067}"/>
    <cellStyle name="60% - ส่วนที่ถูกเน้น6" xfId="669" xr:uid="{4C654884-53AF-4E9B-AE71-B1265498FA10}"/>
    <cellStyle name="60% - ส่วนที่ถูกเน้น6 2" xfId="2432" xr:uid="{7F0163EF-C991-443F-BA01-368B8998DAFA}"/>
    <cellStyle name="60% - ส่วนที่ถูกเน้น6 2 2" xfId="8142" xr:uid="{E966BBAB-0097-42F6-B84A-9B6942366101}"/>
    <cellStyle name="60% - ส่วนที่ถูกเน้น6 2 2 2" xfId="9133" xr:uid="{11B64EB3-F71B-4933-AD11-E446BD732307}"/>
    <cellStyle name="60% - ส่วนที่ถูกเน้น6 3" xfId="2438" xr:uid="{9639B2D3-A801-460E-A31B-3B11FD7DC5CE}"/>
    <cellStyle name="60% - ส่วนที่ถูกเน้น6 3 2" xfId="8725" xr:uid="{7C782594-6305-473F-903A-8929204BAFA9}"/>
    <cellStyle name="60% - ส่วนที่ถูกเน้น6 3 2 2" xfId="10176" xr:uid="{79852F46-5569-4FA1-81DE-E7979D1F93E6}"/>
    <cellStyle name="60% - ส่วนที่ถูกเน้น6 4" xfId="2444" xr:uid="{FF187551-7C90-4795-B5E2-7543EB065D20}"/>
    <cellStyle name="60% - ส่วนที่ถูกเน้น6 4 2" xfId="10212" xr:uid="{B2120791-4B37-41CF-8C07-CF5E418A3ECA}"/>
    <cellStyle name="60% - ส่วนที่ถูกเน้น6 4 2 2" xfId="8306" xr:uid="{31FA62BE-9D8D-4637-B4D6-D3129ED10952}"/>
    <cellStyle name="60% - ส่วนที่ถูกเน้น6 5" xfId="1884" xr:uid="{DA19C1A5-07FC-4AFC-95A1-EDBA353DA55D}"/>
    <cellStyle name="60% - ส่วนที่ถูกเน้น6 5 2" xfId="9574" xr:uid="{C6A42339-F113-4915-A7B1-F69B9571C1E4}"/>
    <cellStyle name="60% - ส่วนที่ถูกเน้น6 5 2 2" xfId="10691" xr:uid="{536B87FD-7EC7-4656-ADE6-2E2F91A519A3}"/>
    <cellStyle name="60% - ส่วนที่ถูกเน้น6 6" xfId="3053" xr:uid="{FE122CB5-E3BB-4BB9-B7A0-58F0367B6B93}"/>
    <cellStyle name="60% - ส่วนที่ถูกเน้น6 7" xfId="11262" xr:uid="{46F75390-BB8D-4AC1-A6E4-AEAB3F08DE3D}"/>
    <cellStyle name="60% - ส่วนที่ถูกเน้น6 7 2" xfId="10270" xr:uid="{6C78B17B-F18A-4D13-8667-0208FF28840F}"/>
    <cellStyle name="75" xfId="762" xr:uid="{1E127ACA-CFF8-46D6-AB20-16E430F53532}"/>
    <cellStyle name="75 2" xfId="3054" xr:uid="{31F48660-81BB-49F0-AD3A-B7642DF85A36}"/>
    <cellStyle name="75 3" xfId="8365" xr:uid="{9C125C9D-C9DE-49B9-BAE8-56BE22DF2945}"/>
    <cellStyle name="a_QTR94_95_1ฟ๙ศธบ๑ณปฟช (2)" xfId="2642" xr:uid="{7913C1A2-4845-421D-9D81-476447B3EBE6}"/>
    <cellStyle name="a_QTR94_95_1ฟ๙ศธบ๑ณปฟช (2) 10" xfId="3057" xr:uid="{9498227D-945C-4CF9-9BE9-025D89414341}"/>
    <cellStyle name="a_QTR94_95_1ฟ๙ศธบ๑ณปฟช (2) 11" xfId="3060" xr:uid="{20BC1ACD-3E3F-4FB7-A0DD-754B3662E360}"/>
    <cellStyle name="a_QTR94_95_1ฟ๙ศธบ๑ณปฟช (2) 12" xfId="3063" xr:uid="{BD6B0C69-590F-45C7-8932-CD9917F55FA3}"/>
    <cellStyle name="a_QTR94_95_1ฟ๙ศธบ๑ณปฟช (2) 13" xfId="3066" xr:uid="{4C074C91-B5FB-4707-9F26-4FD6B869F4F8}"/>
    <cellStyle name="a_QTR94_95_1ฟ๙ศธบ๑ณปฟช (2) 14" xfId="3070" xr:uid="{E7E0AA49-EB8A-46F3-8045-A6611B04B939}"/>
    <cellStyle name="a_QTR94_95_1ฟ๙ศธบ๑ณปฟช (2) 15" xfId="1026" xr:uid="{AEB80B9C-63E6-4377-A8A5-632562DD3393}"/>
    <cellStyle name="a_QTR94_95_1ฟ๙ศธบ๑ณปฟช (2) 16" xfId="3074" xr:uid="{5A3E08C0-4553-4E6C-819A-BFBD4ACA868E}"/>
    <cellStyle name="a_QTR94_95_1ฟ๙ศธบ๑ณปฟช (2) 2" xfId="1023" xr:uid="{985BFFF1-6658-422D-A63E-3AD90B51B70B}"/>
    <cellStyle name="a_QTR94_95_1ฟ๙ศธบ๑ณปฟช (2) 3" xfId="3072" xr:uid="{6959720C-09DF-44EE-BA9A-89831C677CFA}"/>
    <cellStyle name="a_QTR94_95_1ฟ๙ศธบ๑ณปฟช (2) 4" xfId="1738" xr:uid="{38E8C12D-BD1C-449A-8F18-79686B632237}"/>
    <cellStyle name="a_QTR94_95_1ฟ๙ศธบ๑ณปฟช (2) 5" xfId="3075" xr:uid="{3A0A93C8-8C83-4109-803F-97F70AAD6125}"/>
    <cellStyle name="a_QTR94_95_1ฟ๙ศธบ๑ณปฟช (2) 6" xfId="3077" xr:uid="{F18A3942-CC85-481A-A1A3-4BBDD6C5142E}"/>
    <cellStyle name="a_QTR94_95_1ฟ๙ศธบ๑ณปฟช (2) 7" xfId="3078" xr:uid="{59A784E0-FFE9-4BDB-B931-7C29F3B7EECF}"/>
    <cellStyle name="a_QTR94_95_1ฟ๙ศธบ๑ณปฟช (2) 8" xfId="3079" xr:uid="{610AD8F9-059C-45E7-9E14-7196C35331ED}"/>
    <cellStyle name="a_QTR94_95_1ฟ๙ศธบ๑ณปฟช (2) 9" xfId="3080" xr:uid="{5A48C000-C12C-433B-839B-B1255225A5FE}"/>
    <cellStyle name="a_QTR94_95_1ฟ๙ศธบ๑ณปฟช (2)?_x0015_Comma_QTR94_95_97ศธบ๑??_x001f_Comma_QTR94_95_INCOME CTMP#1 98??_x0015_Comma_QTR94_95_laroux??" xfId="1839" xr:uid="{90A8BCB5-5337-494C-B905-C9E2760D1F54}"/>
    <cellStyle name="a_QTR94_95_1ฟ๙ศธบ๑ณปฟช (2)?_x0015_Comma_QTR94_95_97ศธบ๑??_x001f_Comma_QTR94_95_INCOME CTMP#1 98??_x0015_Comma_QTR94_95_laroux?? 1" xfId="3081" xr:uid="{30EA87FA-DE09-485D-B794-8B34ED7834B4}"/>
    <cellStyle name="a_QTR94_95_1ฟ๙ศธบ๑ณปฟช (2)?_x0015_Comma_QTR94_95_97ศธบ๑??_x001f_Comma_QTR94_95_INCOME CTMP#1 98??_x0015_Comma_QTR94_95_laroux?? 1 2" xfId="29" xr:uid="{65CCF702-7D10-470E-B992-5A54EDB0C3CC}"/>
    <cellStyle name="a_QTR94_95_1ฟ๙ศธบ๑ณปฟช (2)?_x0015_Comma_QTR94_95_97ศธบ๑??_x001f_Comma_QTR94_95_INCOME CTMP#1 98??_x0015_Comma_QTR94_95_laroux?? 2" xfId="3082" xr:uid="{52DDF467-211A-41B0-9E9C-7BE15AEABF49}"/>
    <cellStyle name="AA FRAME" xfId="2637" xr:uid="{385AE946-2910-48F4-9A3D-6334BBF90C39}"/>
    <cellStyle name="AA FRAME 10" xfId="3083" xr:uid="{E83E43FE-A763-4E44-BDAE-69696B41842D}"/>
    <cellStyle name="AA FRAME 10 10" xfId="11277" xr:uid="{5DF407B4-DB31-4950-AD8F-43E62D5E9251}"/>
    <cellStyle name="AA FRAME 10 10 2" xfId="16559" xr:uid="{B1916299-7B1F-47A7-9CF7-F3F2496639CD}"/>
    <cellStyle name="AA FRAME 10 10 3" xfId="17383" xr:uid="{73DBE980-AA8E-4276-ADAD-7EF83949987E}"/>
    <cellStyle name="AA FRAME 10 11" xfId="12885" xr:uid="{30DEA064-FD3E-4555-ADD8-B793F34D5E52}"/>
    <cellStyle name="AA FRAME 10 12" xfId="16684" xr:uid="{5C54D816-628E-46A7-845C-184E2811F58A}"/>
    <cellStyle name="AA FRAME 10 2" xfId="8218" xr:uid="{9BE5BB4B-051C-45BC-864B-BC37C6C357F8}"/>
    <cellStyle name="AA FRAME 10 2 2" xfId="10939" xr:uid="{CE630802-175B-4AAE-A277-131551A2560E}"/>
    <cellStyle name="AA FRAME 10 2 2 2" xfId="11537" xr:uid="{32601BD7-FFB3-47EA-81CA-FFE42C1A4443}"/>
    <cellStyle name="AA FRAME 10 2 2 3" xfId="13440" xr:uid="{DB53C890-9ADA-40E7-B795-7E78D7224696}"/>
    <cellStyle name="AA FRAME 10 2 3" xfId="10942" xr:uid="{9853370C-4574-428C-825C-A470A304D74C}"/>
    <cellStyle name="AA FRAME 10 2 3 2" xfId="17366" xr:uid="{01177659-1DE7-44D6-BB21-1DAB4D0BCF6A}"/>
    <cellStyle name="AA FRAME 10 2 3 3" xfId="9613" xr:uid="{26BB6A4B-39C6-4664-A9CE-431DB1E9D8CD}"/>
    <cellStyle name="AA FRAME 10 2 4" xfId="17968" xr:uid="{ECDA5595-7B26-4653-B5E5-260D4A13B208}"/>
    <cellStyle name="AA FRAME 10 2 5" xfId="11084" xr:uid="{CC2BD105-0020-482F-B33D-3AFF9F78F50A}"/>
    <cellStyle name="AA FRAME 10 3" xfId="8225" xr:uid="{38602EAC-3E2C-4677-9888-8D0498D4DCB1}"/>
    <cellStyle name="AA FRAME 10 3 2" xfId="11278" xr:uid="{197EE82D-94D0-4194-83E3-4C3E6146F7F7}"/>
    <cellStyle name="AA FRAME 10 3 2 2" xfId="11383" xr:uid="{42A5DB67-1C29-49FC-9777-1DC3E64D01E9}"/>
    <cellStyle name="AA FRAME 10 3 2 3" xfId="16531" xr:uid="{6E7C1410-FCC8-4B84-9901-FF2C38494507}"/>
    <cellStyle name="AA FRAME 10 3 3" xfId="11280" xr:uid="{AD45D855-16E7-4502-AF84-ECD9438CFAE7}"/>
    <cellStyle name="AA FRAME 10 3 3 2" xfId="16746" xr:uid="{360852D8-B3D8-488C-8329-3EED041DEFA2}"/>
    <cellStyle name="AA FRAME 10 3 3 3" xfId="16613" xr:uid="{263DCED3-8551-4A28-B28D-FD902CAADC9C}"/>
    <cellStyle name="AA FRAME 10 3 4" xfId="17964" xr:uid="{6435E117-35C9-4910-A886-4964E66E312D}"/>
    <cellStyle name="AA FRAME 10 3 5" xfId="16540" xr:uid="{00B0A0B4-3999-460B-9DFC-B7D272CF9D70}"/>
    <cellStyle name="AA FRAME 10 4" xfId="8246" xr:uid="{3BCEED8E-B90E-4E9F-A927-FA03C889F020}"/>
    <cellStyle name="AA FRAME 10 4 2" xfId="17956" xr:uid="{FBC85BC1-A2C5-4F05-8864-DF2552941448}"/>
    <cellStyle name="AA FRAME 10 4 3" xfId="9164" xr:uid="{2D0E964A-55F6-402D-BF26-C13951154BBD}"/>
    <cellStyle name="AA FRAME 10 5" xfId="8197" xr:uid="{750A606D-119B-43F8-909D-4173FC876A4F}"/>
    <cellStyle name="AA FRAME 10 5 2" xfId="17974" xr:uid="{42345380-30B4-4255-B66A-A0D1203E3CCB}"/>
    <cellStyle name="AA FRAME 10 5 3" xfId="9959" xr:uid="{26F599DA-5C29-41E5-8AB4-3580DBB84DAC}"/>
    <cellStyle name="AA FRAME 10 6" xfId="8247" xr:uid="{FEA9A16B-73D0-4C37-85EE-CF186B28CCCA}"/>
    <cellStyle name="AA FRAME 10 6 2" xfId="17955" xr:uid="{61084FD5-6C83-4E2F-B1F1-098D515F2412}"/>
    <cellStyle name="AA FRAME 10 6 3" xfId="13956" xr:uid="{149D5B69-F967-4123-AEDB-BC7779BA1983}"/>
    <cellStyle name="AA FRAME 10 7" xfId="11281" xr:uid="{63B5307C-766E-4BDC-8CB4-B25E425CEDCD}"/>
    <cellStyle name="AA FRAME 10 7 2" xfId="14167" xr:uid="{90A15C9B-8032-40F3-A6FE-259EA5BC92CC}"/>
    <cellStyle name="AA FRAME 10 7 3" xfId="13819" xr:uid="{3FBB6FC3-7BAB-41E7-8432-5EABADCC7674}"/>
    <cellStyle name="AA FRAME 10 8" xfId="8770" xr:uid="{C3A258F2-A574-4314-8D45-01921598F9C7}"/>
    <cellStyle name="AA FRAME 10 8 2" xfId="17861" xr:uid="{67EC20E6-243B-4B23-B975-FD0B0B1FB264}"/>
    <cellStyle name="AA FRAME 10 8 3" xfId="9171" xr:uid="{73E1F996-D062-4AD5-A9F4-47A981B202E7}"/>
    <cellStyle name="AA FRAME 10 9" xfId="10926" xr:uid="{3953012B-C0E6-4204-A934-7E93CC870035}"/>
    <cellStyle name="AA FRAME 10 9 2" xfId="17358" xr:uid="{1F4B5AF5-944D-4392-B97A-056565AC5724}"/>
    <cellStyle name="AA FRAME 10 9 3" xfId="11101" xr:uid="{5371E4DC-35B1-49B7-872C-9097985A091F}"/>
    <cellStyle name="AA FRAME 11" xfId="2591" xr:uid="{D6550F44-2BF8-46B9-A5FD-871EF27EB21C}"/>
    <cellStyle name="AA FRAME 11 10" xfId="11282" xr:uid="{8B16ACD3-01BF-4A88-B3ED-446264C5DDA2}"/>
    <cellStyle name="AA FRAME 11 10 2" xfId="12807" xr:uid="{3E9D0ACA-E8A1-4BF1-9C8C-949D0F5038E4}"/>
    <cellStyle name="AA FRAME 11 10 3" xfId="15444" xr:uid="{EE373DC6-A504-4E1B-9341-58CDEB974D9E}"/>
    <cellStyle name="AA FRAME 11 11" xfId="11465" xr:uid="{94D2F1F8-57E3-493E-BAF2-6F0C2C4CD1E0}"/>
    <cellStyle name="AA FRAME 11 12" xfId="17961" xr:uid="{2D05DA16-1A9E-437D-AC95-398ECFB4E0DB}"/>
    <cellStyle name="AA FRAME 11 2" xfId="10065" xr:uid="{86E14DFC-AB92-413D-BB30-B8F5ED8A10ED}"/>
    <cellStyle name="AA FRAME 11 2 2" xfId="8363" xr:uid="{7A04DD0F-D19D-4EC4-BFD0-B0B8D88C779E}"/>
    <cellStyle name="AA FRAME 11 2 2 2" xfId="17934" xr:uid="{FA47771E-7095-4E20-A855-42F066C57687}"/>
    <cellStyle name="AA FRAME 11 2 2 3" xfId="8219" xr:uid="{E22DBAFF-2E52-4353-9DC6-91C57A1DFE67}"/>
    <cellStyle name="AA FRAME 11 2 3" xfId="8368" xr:uid="{7656BA2D-5A21-432A-8AC0-5982928CF56B}"/>
    <cellStyle name="AA FRAME 11 2 3 2" xfId="17933" xr:uid="{B7BF5B11-CFE7-46D0-BAC9-55D19A151220}"/>
    <cellStyle name="AA FRAME 11 2 3 3" xfId="16337" xr:uid="{C3C241E3-D374-4C23-99E4-448F3CC0A3B0}"/>
    <cellStyle name="AA FRAME 11 2 4" xfId="17611" xr:uid="{E81E4A3D-F88E-4DF6-B85F-5E2083BFE66F}"/>
    <cellStyle name="AA FRAME 11 2 5" xfId="12353" xr:uid="{8BDEB569-E040-4517-9027-8F43672020C7}"/>
    <cellStyle name="AA FRAME 11 3" xfId="11284" xr:uid="{17A13447-15A2-42C7-996D-B6A60641289F}"/>
    <cellStyle name="AA FRAME 11 3 2" xfId="11285" xr:uid="{9DFAB8CD-BA20-47E0-8E67-ADBBF52F1BAB}"/>
    <cellStyle name="AA FRAME 11 3 2 2" xfId="16446" xr:uid="{6161DAE2-92DA-49E7-AC3E-DE3C26AD12BF}"/>
    <cellStyle name="AA FRAME 11 3 2 3" xfId="17604" xr:uid="{39E64A65-74AB-4BAD-9B6F-A2B54197F26B}"/>
    <cellStyle name="AA FRAME 11 3 3" xfId="11286" xr:uid="{50C51A79-0975-4F1B-BC08-A4640E89E8A2}"/>
    <cellStyle name="AA FRAME 11 3 3 2" xfId="16423" xr:uid="{88B41D28-658F-49C1-9376-3145044C75F9}"/>
    <cellStyle name="AA FRAME 11 3 3 3" xfId="11610" xr:uid="{1A453F94-80E5-44FC-B802-E9667F735DC8}"/>
    <cellStyle name="AA FRAME 11 3 4" xfId="12657" xr:uid="{CB71556A-9EF8-44D1-BC1B-E57D5EA564A1}"/>
    <cellStyle name="AA FRAME 11 3 5" xfId="8977" xr:uid="{6A7290E2-E91B-446E-A953-77F48F1BBC66}"/>
    <cellStyle name="AA FRAME 11 4" xfId="11288" xr:uid="{E8EF9C8C-8A5B-4871-9055-EB8F8F6297E1}"/>
    <cellStyle name="AA FRAME 11 4 2" xfId="8674" xr:uid="{B3D17000-0B77-404E-9D1E-D1C1AE3FC8E3}"/>
    <cellStyle name="AA FRAME 11 4 3" xfId="17915" xr:uid="{561C145D-C89D-4E35-B48D-251FB6B30595}"/>
    <cellStyle name="AA FRAME 11 5" xfId="11289" xr:uid="{F2A48192-0EFF-4982-BD57-32E591F9CC35}"/>
    <cellStyle name="AA FRAME 11 5 2" xfId="14208" xr:uid="{D99BFEB7-C4D2-479B-92E1-650F7F03B868}"/>
    <cellStyle name="AA FRAME 11 5 3" xfId="8342" xr:uid="{3A697407-9B6E-4BB5-975B-E2111D3160C9}"/>
    <cellStyle name="AA FRAME 11 6" xfId="11290" xr:uid="{CE2A89ED-5D12-4406-8A5C-01AADA2DDBC1}"/>
    <cellStyle name="AA FRAME 11 6 2" xfId="9234" xr:uid="{A60DB4A1-8FBE-4DA9-A1A5-B0954CB6D8F3}"/>
    <cellStyle name="AA FRAME 11 6 3" xfId="12787" xr:uid="{2AF5E588-E600-42E8-9C5B-32C1595D1178}"/>
    <cellStyle name="AA FRAME 11 7" xfId="11291" xr:uid="{9A82C158-E33D-47C8-8C11-6B6ECC94FF88}"/>
    <cellStyle name="AA FRAME 11 7 2" xfId="16312" xr:uid="{C769B338-455B-47F0-BC61-A420261B8B43}"/>
    <cellStyle name="AA FRAME 11 7 3" xfId="17765" xr:uid="{1938339F-0024-482E-8CB1-0E490609AEA1}"/>
    <cellStyle name="AA FRAME 11 8" xfId="10819" xr:uid="{CC0B3B78-B9CE-47EA-92D6-298FA124F781}"/>
    <cellStyle name="AA FRAME 11 8 2" xfId="17411" xr:uid="{C12EEFC3-6888-4871-9A44-C7BCC538B0EF}"/>
    <cellStyle name="AA FRAME 11 8 3" xfId="11045" xr:uid="{A8717F2E-B156-454C-8ACB-791EF7AD3AF8}"/>
    <cellStyle name="AA FRAME 11 9" xfId="10821" xr:uid="{95AD4B17-BC53-422F-AE46-A2584D4817D4}"/>
    <cellStyle name="AA FRAME 11 9 2" xfId="17410" xr:uid="{C7E29C14-B19A-473F-BD97-541466DDD439}"/>
    <cellStyle name="AA FRAME 11 9 3" xfId="10361" xr:uid="{1D00903A-0812-4BBB-A76D-5B8012FF7336}"/>
    <cellStyle name="AA FRAME 12" xfId="2593" xr:uid="{4335F5EA-F2C2-4719-BAE6-24776192D526}"/>
    <cellStyle name="AA FRAME 12 10" xfId="8854" xr:uid="{56CD8073-19DE-4056-BEE2-AF1593829FCE}"/>
    <cellStyle name="AA FRAME 12 10 2" xfId="9537" xr:uid="{F34FFF6F-BB9C-4003-AA0E-274BA1238FDF}"/>
    <cellStyle name="AA FRAME 12 10 3" xfId="13111" xr:uid="{E9A6A29A-619F-41AF-98B2-12B6F61C7239}"/>
    <cellStyle name="AA FRAME 12 11" xfId="8444" xr:uid="{EE1A1D6B-F607-4FF0-A8B8-2915BFB59023}"/>
    <cellStyle name="AA FRAME 12 12" xfId="13024" xr:uid="{418FA9F9-DAB2-43FC-9BDF-034E91BE8B22}"/>
    <cellStyle name="AA FRAME 12 2" xfId="10095" xr:uid="{BDCC957F-A4F3-426C-80CE-FB5B33497695}"/>
    <cellStyle name="AA FRAME 12 2 2" xfId="11293" xr:uid="{46E8E017-13EC-403E-88C9-31CE7FFC6CB9}"/>
    <cellStyle name="AA FRAME 12 2 2 2" xfId="16383" xr:uid="{1ADF82E8-A6B9-4340-9763-D5CBBECC01C0}"/>
    <cellStyle name="AA FRAME 12 2 2 3" xfId="17975" xr:uid="{D81C6E47-8D9E-4D8C-8EA1-6F232F410D9E}"/>
    <cellStyle name="AA FRAME 12 2 3" xfId="11294" xr:uid="{4AAFF34B-8B63-4246-9164-415C5EFF1197}"/>
    <cellStyle name="AA FRAME 12 2 3 2" xfId="11548" xr:uid="{593A2ADB-00DE-4204-AABE-0844DF1C0A39}"/>
    <cellStyle name="AA FRAME 12 2 3 3" xfId="17806" xr:uid="{70DDE203-7498-4AEF-959C-E6F86F38E341}"/>
    <cellStyle name="AA FRAME 12 2 4" xfId="16299" xr:uid="{2E84FBDD-CF6F-4702-9222-12FE37628597}"/>
    <cellStyle name="AA FRAME 12 2 5" xfId="12806" xr:uid="{1A2E26B0-04B9-45F7-B0AB-1F72A2BFEB11}"/>
    <cellStyle name="AA FRAME 12 3" xfId="8552" xr:uid="{F3ABA577-AF01-4099-8649-56F575694D5F}"/>
    <cellStyle name="AA FRAME 12 3 2" xfId="11295" xr:uid="{BA780AB5-DB9B-4815-9FE2-4F313DBE05B5}"/>
    <cellStyle name="AA FRAME 12 3 2 2" xfId="14631" xr:uid="{78E6B694-5940-4A7F-AB49-D4F3C596A6A3}"/>
    <cellStyle name="AA FRAME 12 3 2 3" xfId="16751" xr:uid="{4991B498-DDAD-4CF9-816C-E45513DE9EB9}"/>
    <cellStyle name="AA FRAME 12 3 3" xfId="11296" xr:uid="{301EFD9F-EE74-429A-8BDE-9E5BDF2DBCAE}"/>
    <cellStyle name="AA FRAME 12 3 3 2" xfId="16488" xr:uid="{E06DF022-57C7-4B04-9589-713FE9D08AE3}"/>
    <cellStyle name="AA FRAME 12 3 3 3" xfId="16495" xr:uid="{6A672DD7-415C-451F-8514-19B3BD0E827F}"/>
    <cellStyle name="AA FRAME 12 3 4" xfId="17902" xr:uid="{6EE9F594-AB48-4599-9398-FFE4EDCFBD34}"/>
    <cellStyle name="AA FRAME 12 3 5" xfId="17449" xr:uid="{8F498524-F33E-4AF1-A38B-50D177C00DCE}"/>
    <cellStyle name="AA FRAME 12 4" xfId="11297" xr:uid="{2D21A0A8-7E9B-4174-8F3D-DBA0DFFB513B}"/>
    <cellStyle name="AA FRAME 12 4 2" xfId="13703" xr:uid="{C3597738-D6A9-4622-A74F-935E6DE3153D}"/>
    <cellStyle name="AA FRAME 12 4 3" xfId="13657" xr:uid="{B4D2C557-2809-4C4D-9074-3F883CBA15B3}"/>
    <cellStyle name="AA FRAME 12 5" xfId="11299" xr:uid="{C05BE3B6-C6C4-4522-A20A-E0D6DAE94624}"/>
    <cellStyle name="AA FRAME 12 5 2" xfId="9502" xr:uid="{F696CFD1-86B3-4055-8569-B623F06349E8}"/>
    <cellStyle name="AA FRAME 12 5 3" xfId="16407" xr:uid="{9063851C-E86C-479F-AB92-41D7A7D11529}"/>
    <cellStyle name="AA FRAME 12 6" xfId="8877" xr:uid="{B9A2CA50-D797-481E-BA1B-88131F1EF3C3}"/>
    <cellStyle name="AA FRAME 12 6 2" xfId="17844" xr:uid="{CEEE81F3-4A81-4B7A-98C7-BCCC8F5AC3B7}"/>
    <cellStyle name="AA FRAME 12 6 3" xfId="15553" xr:uid="{6AE5B337-D92C-43C1-983C-4CCF0522C615}"/>
    <cellStyle name="AA FRAME 12 7" xfId="8889" xr:uid="{E39572B5-22E7-4E23-AC69-612F766FEB6D}"/>
    <cellStyle name="AA FRAME 12 7 2" xfId="8587" xr:uid="{38D2A3C6-E46D-41FA-8AC0-0C74D51EA693}"/>
    <cellStyle name="AA FRAME 12 7 3" xfId="17394" xr:uid="{495B5037-15EF-4381-AB54-0468FC05C042}"/>
    <cellStyle name="AA FRAME 12 8" xfId="8299" xr:uid="{7AA1263F-39AF-4120-A28E-8AA250E64187}"/>
    <cellStyle name="AA FRAME 12 8 2" xfId="17946" xr:uid="{792EF333-3984-4BC8-9213-EF6D0CCCD0BF}"/>
    <cellStyle name="AA FRAME 12 8 3" xfId="12211" xr:uid="{B76ABCEE-F883-47EE-9EC6-9A49C8FA07CF}"/>
    <cellStyle name="AA FRAME 12 9" xfId="8898" xr:uid="{3CDABAA3-18C0-4219-8B41-4F9A6DA40E61}"/>
    <cellStyle name="AA FRAME 12 9 2" xfId="17843" xr:uid="{85757945-CA6E-48FB-97E6-0B9E6C1D9C95}"/>
    <cellStyle name="AA FRAME 12 9 3" xfId="12458" xr:uid="{BC7356A6-69C7-4CDB-AE73-30CAD5924BE2}"/>
    <cellStyle name="AA FRAME 13" xfId="887" xr:uid="{7DB6934D-87F0-4950-A167-6646334A8008}"/>
    <cellStyle name="AA FRAME 13 10" xfId="9176" xr:uid="{71D646B4-8372-478E-BCB2-E7FF85ABB87F}"/>
    <cellStyle name="AA FRAME 13 10 2" xfId="17614" xr:uid="{1A71384F-4CC9-4270-B5A6-086CEE60E962}"/>
    <cellStyle name="AA FRAME 13 10 3" xfId="16389" xr:uid="{9E38EA65-54CB-4B51-8E53-5A7383D5F4A5}"/>
    <cellStyle name="AA FRAME 13 11" xfId="17364" xr:uid="{F46B269F-F351-4DF3-B2FE-A9FA0673E13C}"/>
    <cellStyle name="AA FRAME 13 12" xfId="12886" xr:uid="{5F54B014-FBC5-43E9-8F3A-4B9A90F1F16F}"/>
    <cellStyle name="AA FRAME 13 2" xfId="11300" xr:uid="{57791897-E601-4B81-B190-3DC641FE9431}"/>
    <cellStyle name="AA FRAME 13 2 2" xfId="11302" xr:uid="{44143250-0E24-4AEA-818D-CE1400D15F13}"/>
    <cellStyle name="AA FRAME 13 2 2 2" xfId="17105" xr:uid="{316D0E0B-EBBB-4D47-B49F-F2D4D2751C06}"/>
    <cellStyle name="AA FRAME 13 2 2 3" xfId="17543" xr:uid="{A7EA321C-260B-48C9-9B10-5CAEA7D614D4}"/>
    <cellStyle name="AA FRAME 13 2 3" xfId="11306" xr:uid="{BE23528C-9791-425F-8CCB-E37D079D5BB3}"/>
    <cellStyle name="AA FRAME 13 2 3 2" xfId="16091" xr:uid="{878F6543-8D3A-413D-BC82-012D2AA94FC1}"/>
    <cellStyle name="AA FRAME 13 2 3 3" xfId="17749" xr:uid="{69004B1A-88E8-40D0-8068-A467E6AA5715}"/>
    <cellStyle name="AA FRAME 13 2 4" xfId="17281" xr:uid="{44A86DB4-11B9-40A0-98ED-6A741EAAD452}"/>
    <cellStyle name="AA FRAME 13 2 5" xfId="12763" xr:uid="{3AB94CE2-97CA-462E-A28D-D94EE86FABD0}"/>
    <cellStyle name="AA FRAME 13 3" xfId="11309" xr:uid="{B8D58D33-5D55-486D-9256-B206CDE37676}"/>
    <cellStyle name="AA FRAME 13 3 2" xfId="11310" xr:uid="{7D2230D7-F6D6-42DE-B36D-A65AB3EF27AF}"/>
    <cellStyle name="AA FRAME 13 3 2 2" xfId="16852" xr:uid="{699E8FE3-75B7-4E22-A17B-C717237A3778}"/>
    <cellStyle name="AA FRAME 13 3 2 3" xfId="11865" xr:uid="{03D046A9-6AFF-4D93-B9DF-FB5B0703A147}"/>
    <cellStyle name="AA FRAME 13 3 3" xfId="11313" xr:uid="{907E84E8-6F50-4C6C-9F13-5116E866A07B}"/>
    <cellStyle name="AA FRAME 13 3 3 2" xfId="17170" xr:uid="{7E5E9B8F-6642-4604-B16B-0BB392F82B85}"/>
    <cellStyle name="AA FRAME 13 3 3 3" xfId="11962" xr:uid="{F57A721D-B089-4EB5-BB2B-86517B160635}"/>
    <cellStyle name="AA FRAME 13 3 4" xfId="17279" xr:uid="{E85DB675-EEED-4019-80D3-5288166D2D33}"/>
    <cellStyle name="AA FRAME 13 3 5" xfId="8086" xr:uid="{26DD24B0-36FA-46D1-8186-B93B1AA97F9D}"/>
    <cellStyle name="AA FRAME 13 4" xfId="10462" xr:uid="{CB9C54AB-4220-43BD-8444-ECF6776F4C39}"/>
    <cellStyle name="AA FRAME 13 4 2" xfId="17473" xr:uid="{A56249BB-961E-42FA-9C39-86B87F77AD10}"/>
    <cellStyle name="AA FRAME 13 4 3" xfId="10893" xr:uid="{DDCC2BD8-4905-41C6-B633-4DA656BC4D35}"/>
    <cellStyle name="AA FRAME 13 5" xfId="10466" xr:uid="{ABC47C6E-F6AA-42B4-B659-1BF6E8EE586E}"/>
    <cellStyle name="AA FRAME 13 5 2" xfId="17523" xr:uid="{9FB4C341-2F9D-48ED-B70C-2013C803F8FD}"/>
    <cellStyle name="AA FRAME 13 5 3" xfId="17737" xr:uid="{ABDF43E6-92D2-491B-A64D-A2919BEACD0A}"/>
    <cellStyle name="AA FRAME 13 6" xfId="10298" xr:uid="{9EDC3B36-E0F1-4DDF-9FF8-87C2D5E5CF83}"/>
    <cellStyle name="AA FRAME 13 6 2" xfId="16436" xr:uid="{044BAFC1-52F7-41A4-8622-B62841683DF1}"/>
    <cellStyle name="AA FRAME 13 6 3" xfId="16742" xr:uid="{E4A76521-BA79-421D-AFF2-B78203338F82}"/>
    <cellStyle name="AA FRAME 13 7" xfId="10470" xr:uid="{CD1BF96F-26D9-4CEE-A43F-1E78E77B097B}"/>
    <cellStyle name="AA FRAME 13 7 2" xfId="9383" xr:uid="{62967455-134F-43B8-9BE0-E6D00C1754E8}"/>
    <cellStyle name="AA FRAME 13 7 3" xfId="15811" xr:uid="{208BFD47-47D8-4A99-B87C-56E318E08538}"/>
    <cellStyle name="AA FRAME 13 8" xfId="11315" xr:uid="{AD630151-C614-4BA3-A416-811091CE9167}"/>
    <cellStyle name="AA FRAME 13 8 2" xfId="17275" xr:uid="{895212A8-BF6A-41A8-8519-A7285A8DF384}"/>
    <cellStyle name="AA FRAME 13 8 3" xfId="16366" xr:uid="{A3ADB56D-DB17-44E3-A4B2-DDA872C2241B}"/>
    <cellStyle name="AA FRAME 13 9" xfId="10933" xr:uid="{4C53DAD7-00EE-41CA-9137-196386B7CE50}"/>
    <cellStyle name="AA FRAME 13 9 2" xfId="17368" xr:uid="{336B47B2-02EB-455D-9127-BEACF43E79CC}"/>
    <cellStyle name="AA FRAME 13 9 3" xfId="16763" xr:uid="{B87F0E40-EB54-48B9-9FE9-00AA4191919D}"/>
    <cellStyle name="AA FRAME 14" xfId="2595" xr:uid="{C027AE88-EFAD-444C-BE48-BE65B53461A8}"/>
    <cellStyle name="AA FRAME 14 10" xfId="11316" xr:uid="{6BFC6DD0-8945-41E4-B16F-07FB377A5CDF}"/>
    <cellStyle name="AA FRAME 14 10 2" xfId="13469" xr:uid="{D96B3ED0-20D7-422E-9CE9-71D4AAB80515}"/>
    <cellStyle name="AA FRAME 14 10 3" xfId="16874" xr:uid="{F2F3A051-5155-4097-8BBB-9452C4769142}"/>
    <cellStyle name="AA FRAME 14 11" xfId="16713" xr:uid="{C03605A0-DBE3-4850-A54D-81BD74D2A986}"/>
    <cellStyle name="AA FRAME 14 12" xfId="17326" xr:uid="{194AD44B-8F6E-4C54-A8D6-721FD2967F87}"/>
    <cellStyle name="AA FRAME 14 2" xfId="10860" xr:uid="{2BB00D36-2F24-4A2B-9AC8-9A71E5EA3B2E}"/>
    <cellStyle name="AA FRAME 14 2 2" xfId="11317" xr:uid="{77F5ED27-62BD-4E18-B944-920491D3E206}"/>
    <cellStyle name="AA FRAME 14 2 2 2" xfId="17274" xr:uid="{9143E582-28E6-4573-8DAC-7E3DED8F4898}"/>
    <cellStyle name="AA FRAME 14 2 2 3" xfId="16348" xr:uid="{3D37FF27-5DDD-42A3-ADDF-ABFAAF298F21}"/>
    <cellStyle name="AA FRAME 14 2 3" xfId="11318" xr:uid="{E0EFB3FB-608C-466D-A42A-091EC28919FB}"/>
    <cellStyle name="AA FRAME 14 2 3 2" xfId="17273" xr:uid="{F125B38B-A3D2-4CD0-A5BA-A45FE7061959}"/>
    <cellStyle name="AA FRAME 14 2 3 3" xfId="16800" xr:uid="{49F089D3-E865-4FCC-880E-16C3B549EBB7}"/>
    <cellStyle name="AA FRAME 14 2 4" xfId="17392" xr:uid="{175C2FAA-6D84-4026-99A3-03239C43D3FD}"/>
    <cellStyle name="AA FRAME 14 2 5" xfId="13020" xr:uid="{63C99063-C9A6-487A-A29E-BA3B16BA5442}"/>
    <cellStyle name="AA FRAME 14 3" xfId="10862" xr:uid="{83E9F961-AFB6-4DBB-AB83-BF31ED52D640}"/>
    <cellStyle name="AA FRAME 14 3 2" xfId="11319" xr:uid="{66EFB00F-5D39-446B-BD48-9611E91BCF51}"/>
    <cellStyle name="AA FRAME 14 3 2 2" xfId="17272" xr:uid="{D0A42DD3-9394-4637-8EF5-144FF6262A0B}"/>
    <cellStyle name="AA FRAME 14 3 2 3" xfId="13021" xr:uid="{67F0E6C4-F421-4A53-A5C2-D9176B87720A}"/>
    <cellStyle name="AA FRAME 14 3 3" xfId="11321" xr:uid="{088C980D-A857-4D06-95F7-264119AC1C2E}"/>
    <cellStyle name="AA FRAME 14 3 3 2" xfId="17270" xr:uid="{5A02B0D6-F917-49A2-8AF0-01C6312EFF03}"/>
    <cellStyle name="AA FRAME 14 3 3 3" xfId="17483" xr:uid="{836498D0-CD96-42E9-96F5-A9FAA620CC67}"/>
    <cellStyle name="AA FRAME 14 3 4" xfId="17391" xr:uid="{805237BF-F830-4F40-B365-A4F010F30EE3}"/>
    <cellStyle name="AA FRAME 14 3 5" xfId="17800" xr:uid="{AEA949AE-62B8-4AF3-B4A3-7E0F8B0ED65F}"/>
    <cellStyle name="AA FRAME 14 4" xfId="8416" xr:uid="{28BF8AC6-A7F6-4D13-A884-D62A8A4810F3}"/>
    <cellStyle name="AA FRAME 14 4 2" xfId="17929" xr:uid="{802C4052-ED3F-462D-A0AE-12AD25D36EC7}"/>
    <cellStyle name="AA FRAME 14 4 3" xfId="11476" xr:uid="{1BE2F333-191F-4358-9653-C61F7478D305}"/>
    <cellStyle name="AA FRAME 14 5" xfId="8422" xr:uid="{4C3BC4D3-01F0-4367-A31A-4BFE4CA8AF37}"/>
    <cellStyle name="AA FRAME 14 5 2" xfId="17926" xr:uid="{0F172503-F2CB-45A4-AA9B-BF1E077B277F}"/>
    <cellStyle name="AA FRAME 14 5 3" xfId="9758" xr:uid="{707A060D-EC3D-49ED-A872-57D4A463D8D3}"/>
    <cellStyle name="AA FRAME 14 6" xfId="8436" xr:uid="{53BD583A-0C59-4359-98ED-44A9EBE515D4}"/>
    <cellStyle name="AA FRAME 14 6 2" xfId="17709" xr:uid="{081B534D-9F20-4E46-A3D2-49C800E84EE1}"/>
    <cellStyle name="AA FRAME 14 6 3" xfId="9936" xr:uid="{1BA0C19A-E339-4898-84CE-342981C884B4}"/>
    <cellStyle name="AA FRAME 14 7" xfId="8447" xr:uid="{F43FB633-6D54-4B73-8AA8-B72048AA1A16}"/>
    <cellStyle name="AA FRAME 14 7 2" xfId="17344" xr:uid="{16ED2DD1-FF25-450B-9880-FF314C078DD2}"/>
    <cellStyle name="AA FRAME 14 7 3" xfId="14739" xr:uid="{3C9FB99A-C6F4-4E42-843A-527BCA824D4F}"/>
    <cellStyle name="AA FRAME 14 8" xfId="11322" xr:uid="{57715CEE-5B35-4583-A00D-38E78E0C6716}"/>
    <cellStyle name="AA FRAME 14 8 2" xfId="17269" xr:uid="{382CC61C-07FA-43F9-9CFC-8098E0C2CBDE}"/>
    <cellStyle name="AA FRAME 14 8 3" xfId="9296" xr:uid="{7ADC0A71-D997-4E97-953F-7B4586439E28}"/>
    <cellStyle name="AA FRAME 14 9" xfId="11323" xr:uid="{17EEFC23-021A-4700-8176-FD3C9E14C7FE}"/>
    <cellStyle name="AA FRAME 14 9 2" xfId="12206" xr:uid="{8326D3A8-2958-4F06-B182-99D88819C344}"/>
    <cellStyle name="AA FRAME 14 9 3" xfId="12977" xr:uid="{7DEFBC50-8C97-42E4-AB20-5FA1822DC649}"/>
    <cellStyle name="AA FRAME 15" xfId="3084" xr:uid="{FF9B65CD-6816-485B-A54F-5CC8ED4CA2ED}"/>
    <cellStyle name="AA FRAME 15 10" xfId="11326" xr:uid="{4FBDD381-94CB-4572-AE27-8EE708431325}"/>
    <cellStyle name="AA FRAME 15 10 2" xfId="17268" xr:uid="{A6FE918E-AFAC-4ADF-BB58-D4020E2727B6}"/>
    <cellStyle name="AA FRAME 15 10 3" xfId="17507" xr:uid="{C267F047-248E-4FF5-B8BF-22C6ADD8AAC2}"/>
    <cellStyle name="AA FRAME 15 11" xfId="17363" xr:uid="{2144FA07-F294-4A76-B791-C78B00CD6984}"/>
    <cellStyle name="AA FRAME 15 12" xfId="16340" xr:uid="{72AB0068-E96A-4E07-8F73-EC3E02DFDBCE}"/>
    <cellStyle name="AA FRAME 15 2" xfId="10317" xr:uid="{2B033A00-7723-4D74-AAD7-CC08A47DB17C}"/>
    <cellStyle name="AA FRAME 15 2 2" xfId="8573" xr:uid="{E82CB3DB-198B-46F2-9634-59E5A6D19970}"/>
    <cellStyle name="AA FRAME 15 2 2 2" xfId="12207" xr:uid="{CBD2956A-DBAB-42E0-91F8-90587B4161A1}"/>
    <cellStyle name="AA FRAME 15 2 2 3" xfId="17555" xr:uid="{FB87B4C8-3DB0-4412-A22C-3F1CF872A24A}"/>
    <cellStyle name="AA FRAME 15 2 3" xfId="11327" xr:uid="{1794AC0E-E985-44D8-A3E5-C77020C2B3CA}"/>
    <cellStyle name="AA FRAME 15 2 3 2" xfId="17267" xr:uid="{FCEAA87C-A844-448C-A71D-B635A42C8025}"/>
    <cellStyle name="AA FRAME 15 2 3 3" xfId="8740" xr:uid="{96A1BF61-0BCF-40A3-837B-0090AC8F6A0B}"/>
    <cellStyle name="AA FRAME 15 2 4" xfId="17569" xr:uid="{911F159F-A2B0-41CB-B549-04C7733EF93A}"/>
    <cellStyle name="AA FRAME 15 2 5" xfId="17924" xr:uid="{E0FFB2E3-0422-48FB-8452-A60CB489CECD}"/>
    <cellStyle name="AA FRAME 15 3" xfId="11328" xr:uid="{47A3F78A-127B-462A-9C55-12431B0A1C8B}"/>
    <cellStyle name="AA FRAME 15 3 2" xfId="11330" xr:uid="{CC303500-E862-4CE0-A023-6F63CBE17C17}"/>
    <cellStyle name="AA FRAME 15 3 2 2" xfId="17158" xr:uid="{8BB1B8CB-3BD4-4E89-B120-7D0C4621CF6D}"/>
    <cellStyle name="AA FRAME 15 3 2 3" xfId="17521" xr:uid="{338ED5FA-9442-4D3A-A4C0-891B42C2EB51}"/>
    <cellStyle name="AA FRAME 15 3 3" xfId="11332" xr:uid="{C67A5588-E262-46F8-83B9-D448AB6D44B8}"/>
    <cellStyle name="AA FRAME 15 3 3 2" xfId="11053" xr:uid="{EDA87845-FF96-4A20-825A-1C0AC062675C}"/>
    <cellStyle name="AA FRAME 15 3 3 3" xfId="16499" xr:uid="{8EC058B6-B6E6-46AB-B833-6DA2DE2E1EA7}"/>
    <cellStyle name="AA FRAME 15 3 4" xfId="17265" xr:uid="{0F3048D1-E56E-4BEE-AF59-8344394B4ADA}"/>
    <cellStyle name="AA FRAME 15 3 5" xfId="17768" xr:uid="{8489C6A9-7999-493B-8F9D-FFE949EB9410}"/>
    <cellStyle name="AA FRAME 15 4" xfId="11333" xr:uid="{DC346B34-4369-4B0A-832D-7D37AD833670}"/>
    <cellStyle name="AA FRAME 15 4 2" xfId="11130" xr:uid="{878250D4-F762-403C-BAD0-269B21F001C4}"/>
    <cellStyle name="AA FRAME 15 4 3" xfId="12651" xr:uid="{B6E021E5-0154-477B-B069-8D1C4F9BD1CD}"/>
    <cellStyle name="AA FRAME 15 5" xfId="11335" xr:uid="{A99AFD80-A9E4-405A-BB0F-710CF1C300FB}"/>
    <cellStyle name="AA FRAME 15 5 2" xfId="17154" xr:uid="{483976A7-4DB9-4E5B-B89D-DC27CDAD0DD9}"/>
    <cellStyle name="AA FRAME 15 5 3" xfId="8562" xr:uid="{0FAB653E-E5E7-40DB-B7F5-C9D3EC854B5B}"/>
    <cellStyle name="AA FRAME 15 6" xfId="11336" xr:uid="{741960F2-CD0D-45A5-AD2D-6912D0CF329D}"/>
    <cellStyle name="AA FRAME 15 6 2" xfId="17186" xr:uid="{89F7F664-6CC2-4254-9D68-1BEF1E828520}"/>
    <cellStyle name="AA FRAME 15 6 3" xfId="9589" xr:uid="{6A814BF6-58BF-46D3-9FC1-C9C24649F8EC}"/>
    <cellStyle name="AA FRAME 15 7" xfId="11338" xr:uid="{03984430-B940-473B-B817-0D6057FFEDEE}"/>
    <cellStyle name="AA FRAME 15 7 2" xfId="17263" xr:uid="{1C3D1BA7-ABA1-4854-901B-C3FB33F20DD2}"/>
    <cellStyle name="AA FRAME 15 7 3" xfId="15481" xr:uid="{6C7CEDD0-99AF-4946-80D1-B92BB6F211CE}"/>
    <cellStyle name="AA FRAME 15 8" xfId="11340" xr:uid="{139B3C2A-B5BE-4438-BA7A-5A9EB4B9BAD1}"/>
    <cellStyle name="AA FRAME 15 8 2" xfId="9882" xr:uid="{458DA0EF-9CC5-4483-8A77-2DA0703A5405}"/>
    <cellStyle name="AA FRAME 15 8 3" xfId="16351" xr:uid="{83BF618A-7858-475A-85F4-4B92E5D89070}"/>
    <cellStyle name="AA FRAME 15 9" xfId="11341" xr:uid="{41F02AC3-DF25-4168-B8AA-76BB890DC924}"/>
    <cellStyle name="AA FRAME 15 9 2" xfId="9569" xr:uid="{8C801A3A-5A9E-4E54-BAA8-AED1A4298C74}"/>
    <cellStyle name="AA FRAME 15 9 3" xfId="17211" xr:uid="{2F9B24DD-F0F8-4798-8466-B2529CA4E07B}"/>
    <cellStyle name="AA FRAME 16" xfId="605" xr:uid="{2007AF64-345D-4356-AF57-0A9254E6BE88}"/>
    <cellStyle name="AA FRAME 16 10" xfId="11342" xr:uid="{BE07DAA6-7CAC-43D6-A379-F6EEC063C8D4}"/>
    <cellStyle name="AA FRAME 16 10 2" xfId="16723" xr:uid="{61C361A8-0E62-491E-8FF1-324B0705CB4D}"/>
    <cellStyle name="AA FRAME 16 10 3" xfId="16695" xr:uid="{0C2F420E-3615-4C9D-97F1-B87B376F477E}"/>
    <cellStyle name="AA FRAME 16 11" xfId="8545" xr:uid="{4E0D4014-1C7E-46B4-8E96-0FC256BBBAEF}"/>
    <cellStyle name="AA FRAME 16 12" xfId="15909" xr:uid="{A6363C96-B1F9-48D9-822B-6D5113891C39}"/>
    <cellStyle name="AA FRAME 16 2" xfId="11343" xr:uid="{566ED521-45F9-4FA4-98E5-FD876BE64DEB}"/>
    <cellStyle name="AA FRAME 16 2 2" xfId="11344" xr:uid="{F61B1A65-92DE-4639-8269-B130A70022CC}"/>
    <cellStyle name="AA FRAME 16 2 2 2" xfId="16701" xr:uid="{5E107FC0-37A6-48E5-AA9E-19BB6C48B119}"/>
    <cellStyle name="AA FRAME 16 2 2 3" xfId="16468" xr:uid="{F2107F50-4778-4363-9438-C1B795B2C0FC}"/>
    <cellStyle name="AA FRAME 16 2 3" xfId="11177" xr:uid="{ADB69E45-A340-47E3-B238-E2F389F77DA1}"/>
    <cellStyle name="AA FRAME 16 2 3 2" xfId="17309" xr:uid="{BE8F8B09-69B8-41D7-A847-1CA940AAA99D}"/>
    <cellStyle name="AA FRAME 16 2 3 3" xfId="16954" xr:uid="{2547F1F8-14F3-4135-A01A-8A0CC9D20A2D}"/>
    <cellStyle name="AA FRAME 16 2 4" xfId="12301" xr:uid="{5C072C3D-D09D-44DE-A807-554442034BDD}"/>
    <cellStyle name="AA FRAME 16 2 5" xfId="17960" xr:uid="{85F06465-A22C-479A-9044-37E7D86E19AB}"/>
    <cellStyle name="AA FRAME 16 3" xfId="11345" xr:uid="{4A2D14AB-C042-4903-812C-24CA57E004C4}"/>
    <cellStyle name="AA FRAME 16 3 2" xfId="11346" xr:uid="{940FDA6F-4B1D-4DE7-B624-D8633551FDFA}"/>
    <cellStyle name="AA FRAME 16 3 2 2" xfId="12873" xr:uid="{FC24AD5A-D36E-49E0-9A1E-60D849C9EFC2}"/>
    <cellStyle name="AA FRAME 16 3 2 3" xfId="17482" xr:uid="{C03BACCB-0E2B-4814-9D0C-52610ACC1B4B}"/>
    <cellStyle name="AA FRAME 16 3 3" xfId="11349" xr:uid="{C0339AF0-CDD1-448A-B3EE-7FEBAC88730C}"/>
    <cellStyle name="AA FRAME 16 3 3 2" xfId="17262" xr:uid="{C9F277E2-E2BF-4D35-8872-E6A09878F8B7}"/>
    <cellStyle name="AA FRAME 16 3 3 3" xfId="8501" xr:uid="{F547C83F-EC9D-4A2C-BB9B-ACABF2248FE1}"/>
    <cellStyle name="AA FRAME 16 3 4" xfId="15802" xr:uid="{F4B7D6F4-3501-4654-A003-9E8CBD3B9447}"/>
    <cellStyle name="AA FRAME 16 3 5" xfId="8695" xr:uid="{8263D644-F702-4E0E-97F4-918DD18B2987}"/>
    <cellStyle name="AA FRAME 16 4" xfId="11350" xr:uid="{008C72CB-EDD6-4CC8-B4DC-DF6EDCEA74B0}"/>
    <cellStyle name="AA FRAME 16 4 2" xfId="17261" xr:uid="{90EEDA2E-9EC0-4B2C-BDDA-CCE36432A23C}"/>
    <cellStyle name="AA FRAME 16 4 3" xfId="17231" xr:uid="{AC795EA7-0FD2-4663-93B8-7CF4D4A92204}"/>
    <cellStyle name="AA FRAME 16 5" xfId="11352" xr:uid="{31A2CB44-0DC5-4EEB-B405-F715D1117DD5}"/>
    <cellStyle name="AA FRAME 16 5 2" xfId="9235" xr:uid="{C597091D-CE77-404B-96F8-3A4986B09F43}"/>
    <cellStyle name="AA FRAME 16 5 3" xfId="9208" xr:uid="{B0494318-6A85-4480-82F1-735CF304842B}"/>
    <cellStyle name="AA FRAME 16 6" xfId="11353" xr:uid="{4A288324-89E6-454C-833B-F09D97DCA03C}"/>
    <cellStyle name="AA FRAME 16 6 2" xfId="17260" xr:uid="{E947DE19-9A51-4693-9B42-20402DCD9234}"/>
    <cellStyle name="AA FRAME 16 6 3" xfId="17773" xr:uid="{4836B0A4-603C-43A7-A478-1F1B56701E6C}"/>
    <cellStyle name="AA FRAME 16 7" xfId="10606" xr:uid="{4018E7B1-C238-47F0-932A-A9740571E5D5}"/>
    <cellStyle name="AA FRAME 16 7 2" xfId="17374" xr:uid="{2FFCE7F9-A48C-4090-8DC9-11182EEC5C62}"/>
    <cellStyle name="AA FRAME 16 7 3" xfId="11507" xr:uid="{3528DDB0-FE0C-4806-8491-232259D3B25E}"/>
    <cellStyle name="AA FRAME 16 8" xfId="10610" xr:uid="{1A21A482-FCFB-46FD-8C84-B7C997FF0A33}"/>
    <cellStyle name="AA FRAME 16 8 2" xfId="16626" xr:uid="{99478FAA-3DCB-41CE-B445-1E8DDDAE9FC9}"/>
    <cellStyle name="AA FRAME 16 8 3" xfId="12679" xr:uid="{5D492348-4BA7-4EA0-93CA-BC9A5ADACE59}"/>
    <cellStyle name="AA FRAME 16 9" xfId="8468" xr:uid="{31CFF7EF-43FF-4D2A-BD8F-A73E5CD16390}"/>
    <cellStyle name="AA FRAME 16 9 2" xfId="17480" xr:uid="{174E2499-84FA-4361-845E-CA2AEB6B0A36}"/>
    <cellStyle name="AA FRAME 16 9 3" xfId="14357" xr:uid="{69E99DAF-73F6-48E0-835F-C41020F690EE}"/>
    <cellStyle name="AA FRAME 17" xfId="7641" xr:uid="{2B8C0F41-2B93-438F-B78B-EA0A43F87587}"/>
    <cellStyle name="AA FRAME 18" xfId="11355" xr:uid="{98A9C2AA-7A93-4BE8-83B0-9B46FF8E65F6}"/>
    <cellStyle name="AA FRAME 19" xfId="11356" xr:uid="{E2DDCF4E-FA78-40F6-A9EC-29FFED9FAB62}"/>
    <cellStyle name="AA FRAME 2" xfId="3086" xr:uid="{B65CBA21-020B-48E6-BE94-BE6E049FD7A3}"/>
    <cellStyle name="AA FRAME 2 2" xfId="7657" xr:uid="{F7951BF9-F716-4F6D-A27A-61E5235DA381}"/>
    <cellStyle name="AA FRAME 2 3" xfId="9829" xr:uid="{A39EE56C-C386-4F29-9D52-A33F27ED838B}"/>
    <cellStyle name="AA FRAME 2 4" xfId="9832" xr:uid="{21E29BC7-15D6-4B60-8B56-37EE8D62EFC4}"/>
    <cellStyle name="AA FRAME 2 5" xfId="11357" xr:uid="{E55376EB-4CF7-4514-9141-08986149AC0C}"/>
    <cellStyle name="AA FRAME 20" xfId="10952" xr:uid="{1DF50266-F394-4D34-953C-2A98E7B54C3E}"/>
    <cellStyle name="AA FRAME 21" xfId="8546" xr:uid="{F8729B01-D165-4303-93B1-4F57D889B68C}"/>
    <cellStyle name="AA FRAME 22" xfId="11354" xr:uid="{D6EEAB20-75A0-40FC-B139-590FC38FA16D}"/>
    <cellStyle name="AA FRAME 3" xfId="3087" xr:uid="{71DEA5F0-1BD3-48B8-8A14-4F57D35FDC00}"/>
    <cellStyle name="AA FRAME 3 10" xfId="9108" xr:uid="{1FA88726-0857-4C27-BDF6-BCC1274DDBAB}"/>
    <cellStyle name="AA FRAME 3 10 2" xfId="17799" xr:uid="{D92F780D-AEEA-4493-936F-6E03C9EF5BEC}"/>
    <cellStyle name="AA FRAME 3 10 3" xfId="16517" xr:uid="{3C9CE20E-C834-45D6-9B44-7D876D14B607}"/>
    <cellStyle name="AA FRAME 3 11" xfId="9493" xr:uid="{2FB8CEDD-87CD-4B0D-BFEA-DED54DD333EF}"/>
    <cellStyle name="AA FRAME 3 12" xfId="11200" xr:uid="{19B137FA-16C7-40D4-A14E-B344E0D74EC9}"/>
    <cellStyle name="AA FRAME 3 2" xfId="11358" xr:uid="{FB6BE099-9071-4500-AC9F-0B9255C5D748}"/>
    <cellStyle name="AA FRAME 3 2 2" xfId="8818" xr:uid="{D968025B-467C-4362-9ECA-D9405F018136}"/>
    <cellStyle name="AA FRAME 3 2 2 2" xfId="17856" xr:uid="{0B088306-4129-4AF2-83DA-57F147F7824F}"/>
    <cellStyle name="AA FRAME 3 2 2 3" xfId="12567" xr:uid="{5CA63977-D5BE-4469-AF83-E0A9C13E2267}"/>
    <cellStyle name="AA FRAME 3 2 3" xfId="8820" xr:uid="{771B9168-2BF0-46E4-854F-48EC967C0A19}"/>
    <cellStyle name="AA FRAME 3 2 3 2" xfId="14674" xr:uid="{E2726C89-FAE0-4C57-B564-85EEDA47008A}"/>
    <cellStyle name="AA FRAME 3 2 3 3" xfId="15570" xr:uid="{37F00E6A-51D9-4CC7-8E83-B409A780F833}"/>
    <cellStyle name="AA FRAME 3 2 4" xfId="17259" xr:uid="{13B9AF6E-B30E-4BDD-B7F6-640A96605D1A}"/>
    <cellStyle name="AA FRAME 3 2 5" xfId="13645" xr:uid="{340C9DC7-E538-49E2-9FB7-1309460903B6}"/>
    <cellStyle name="AA FRAME 3 3" xfId="11359" xr:uid="{93D9BAFA-AA24-4F30-8A49-C6FB27557755}"/>
    <cellStyle name="AA FRAME 3 3 2" xfId="11360" xr:uid="{DB77D0E0-9374-4B17-B6CA-C74313FAF78C}"/>
    <cellStyle name="AA FRAME 3 3 2 2" xfId="17256" xr:uid="{B5CCFBB4-D592-45BE-B192-B2EBB5345152}"/>
    <cellStyle name="AA FRAME 3 3 2 3" xfId="17266" xr:uid="{CDBCDD31-1917-4501-A8C2-8470FD091A18}"/>
    <cellStyle name="AA FRAME 3 3 3" xfId="11361" xr:uid="{3944756F-EBE8-44A4-BF0C-47C9CCCA1BC6}"/>
    <cellStyle name="AA FRAME 3 3 3 2" xfId="17250" xr:uid="{506E8B2D-E56B-4055-B31F-1C67B6D27F6B}"/>
    <cellStyle name="AA FRAME 3 3 3 3" xfId="17898" xr:uid="{EA811821-FA7A-46B8-B09C-F3EFF05FF910}"/>
    <cellStyle name="AA FRAME 3 3 4" xfId="17258" xr:uid="{FF59FA66-A86E-46C9-AC95-6CBB7D0F4DB8}"/>
    <cellStyle name="AA FRAME 3 3 5" xfId="16911" xr:uid="{C34D0B33-4156-450C-B707-DB3160B0B111}"/>
    <cellStyle name="AA FRAME 3 4" xfId="8817" xr:uid="{F8A844CF-0C8F-4A6D-9091-364E3FAD16CB}"/>
    <cellStyle name="AA FRAME 3 4 2" xfId="17566" xr:uid="{0A8F0F9E-1781-48A5-B2C1-C71AB1FBD1C0}"/>
    <cellStyle name="AA FRAME 3 4 3" xfId="11659" xr:uid="{CF43519D-AA2C-495C-B48E-5ADB14CDDC31}"/>
    <cellStyle name="AA FRAME 3 5" xfId="11364" xr:uid="{82313F4E-B70C-46EF-9894-99601C56F512}"/>
    <cellStyle name="AA FRAME 3 5 2" xfId="17255" xr:uid="{A8412C3E-91D5-4417-A97C-0A7FA5D87045}"/>
    <cellStyle name="AA FRAME 3 5 3" xfId="14465" xr:uid="{276E3A6F-D492-485D-9653-808C32ECAC4F}"/>
    <cellStyle name="AA FRAME 3 6" xfId="11365" xr:uid="{EA25A4EF-7F91-453B-B63A-526B33602F83}"/>
    <cellStyle name="AA FRAME 3 6 2" xfId="16750" xr:uid="{0AA9DBBB-8A0F-4689-9515-762AE3B1E3CF}"/>
    <cellStyle name="AA FRAME 3 6 3" xfId="17193" xr:uid="{C16EE4FD-60B9-4658-A47F-01FADA397EBA}"/>
    <cellStyle name="AA FRAME 3 7" xfId="11366" xr:uid="{B957D099-86DF-4528-A7F5-672477B4C73E}"/>
    <cellStyle name="AA FRAME 3 7 2" xfId="17254" xr:uid="{BF2BD5A2-58A5-428D-BC1D-37D53308A995}"/>
    <cellStyle name="AA FRAME 3 7 3" xfId="10172" xr:uid="{18C04B15-64AB-4BD4-B963-F0A16E6E7017}"/>
    <cellStyle name="AA FRAME 3 8" xfId="11367" xr:uid="{5CB2B540-9A19-4AC4-A2DC-295615D27E65}"/>
    <cellStyle name="AA FRAME 3 8 2" xfId="17253" xr:uid="{819EDD79-038B-4A35-8885-E625D53F7165}"/>
    <cellStyle name="AA FRAME 3 8 3" xfId="14514" xr:uid="{D128F6D1-9935-42B5-B03E-B4C049D9B155}"/>
    <cellStyle name="AA FRAME 3 9" xfId="11369" xr:uid="{D90A95AC-C187-4FD4-BEA2-6ED9DAA1F335}"/>
    <cellStyle name="AA FRAME 3 9 2" xfId="17251" xr:uid="{F8FA3504-792B-4FC7-8E9D-C10671BB12E9}"/>
    <cellStyle name="AA FRAME 3 9 3" xfId="16725" xr:uid="{2471789E-598E-49A8-8B8A-51BDB4BBFCDA}"/>
    <cellStyle name="AA FRAME 4" xfId="2964" xr:uid="{BF5283D0-4137-4EF4-AE54-A17F97DA30BE}"/>
    <cellStyle name="AA FRAME 4 10" xfId="11370" xr:uid="{AD73B8D2-FA45-4B73-B6CE-389F23568BED}"/>
    <cellStyle name="AA FRAME 4 10 2" xfId="9947" xr:uid="{4BAB9014-4F2D-4FF1-9169-146A765CC8E5}"/>
    <cellStyle name="AA FRAME 4 10 3" xfId="12906" xr:uid="{6F466DB6-C0B5-4CA5-B417-29E46F3B5D40}"/>
    <cellStyle name="AA FRAME 4 11" xfId="18019" xr:uid="{DBD934C0-9C99-4BC9-BC43-131EE38D9074}"/>
    <cellStyle name="AA FRAME 4 12" xfId="9743" xr:uid="{5EE7AF1F-B0D9-4A0C-98FE-CC20F49112C5}"/>
    <cellStyle name="AA FRAME 4 2" xfId="11372" xr:uid="{BBA90452-DE86-4E07-96CF-3A1D8E69AC47}"/>
    <cellStyle name="AA FRAME 4 2 2" xfId="11373" xr:uid="{A46D214F-C472-4BEE-8FFD-FF95E93458D7}"/>
    <cellStyle name="AA FRAME 4 2 2 2" xfId="16722" xr:uid="{8E173D49-35E9-4741-B278-A1BF01A2FC5F}"/>
    <cellStyle name="AA FRAME 4 2 2 3" xfId="14773" xr:uid="{B81C78B6-A579-4F46-9335-9C74C91A9ACF}"/>
    <cellStyle name="AA FRAME 4 2 3" xfId="11374" xr:uid="{ABCAC700-83B9-4C6D-943E-8692E98440FA}"/>
    <cellStyle name="AA FRAME 4 2 3 2" xfId="17248" xr:uid="{710E0A49-16AB-47C3-BE3E-5FD045002629}"/>
    <cellStyle name="AA FRAME 4 2 3 3" xfId="9372" xr:uid="{0E734A60-A6A0-4A52-AE14-2A253ADB4B18}"/>
    <cellStyle name="AA FRAME 4 2 4" xfId="17249" xr:uid="{04A3C539-9A06-4BDC-9E54-D3671F962731}"/>
    <cellStyle name="AA FRAME 4 2 5" xfId="8227" xr:uid="{938FD665-0CCA-47E6-95F6-DC16EC22C4E0}"/>
    <cellStyle name="AA FRAME 4 3" xfId="11375" xr:uid="{8F02C8BB-22B6-449E-85E8-75DD79F079AB}"/>
    <cellStyle name="AA FRAME 4 3 2" xfId="11376" xr:uid="{B12B48CC-50D7-4F33-84ED-88A80505050A}"/>
    <cellStyle name="AA FRAME 4 3 2 2" xfId="13609" xr:uid="{6F25BE28-D896-4EF7-916B-5FCEE284AFBF}"/>
    <cellStyle name="AA FRAME 4 3 2 3" xfId="9599" xr:uid="{610A1B44-AA8E-42D1-AB70-9AFDB26825DB}"/>
    <cellStyle name="AA FRAME 4 3 3" xfId="11377" xr:uid="{E0DAE1E1-2FFA-4027-84A3-A458D10BE0CC}"/>
    <cellStyle name="AA FRAME 4 3 3 2" xfId="16288" xr:uid="{8A7078A8-9E0B-4AAC-8222-E76E9F466EBC}"/>
    <cellStyle name="AA FRAME 4 3 3 3" xfId="15604" xr:uid="{9AF25068-F5FA-4277-80EC-0DD0C91F7818}"/>
    <cellStyle name="AA FRAME 4 3 4" xfId="14696" xr:uid="{054535D8-BFCC-46A7-B8E8-1E6472135CEF}"/>
    <cellStyle name="AA FRAME 4 3 5" xfId="9328" xr:uid="{D207C4D9-B4A4-4205-AB79-B1448666D71A}"/>
    <cellStyle name="AA FRAME 4 4" xfId="11379" xr:uid="{FA80514B-15D0-410B-96CF-883EFE7D8E8E}"/>
    <cellStyle name="AA FRAME 4 4 2" xfId="11073" xr:uid="{09C4CC1F-3593-4029-90B3-CD2294A9A460}"/>
    <cellStyle name="AA FRAME 4 4 3" xfId="12869" xr:uid="{CCF70ACB-8065-4141-9342-C57BC1770C12}"/>
    <cellStyle name="AA FRAME 4 5" xfId="11380" xr:uid="{8C069E96-246E-436F-A018-7D55C3D31087}"/>
    <cellStyle name="AA FRAME 4 5 2" xfId="11442" xr:uid="{6607CE85-058F-415F-90D3-6A478846589A}"/>
    <cellStyle name="AA FRAME 4 5 3" xfId="16336" xr:uid="{9884B8EB-008E-4613-89F0-22AAA3BB4CF1}"/>
    <cellStyle name="AA FRAME 4 6" xfId="11384" xr:uid="{D81CBB8C-A1D7-4474-BE21-6798B857A1B1}"/>
    <cellStyle name="AA FRAME 4 6 2" xfId="12757" xr:uid="{74AA51F5-5239-474B-8EA0-6DF70004B782}"/>
    <cellStyle name="AA FRAME 4 6 3" xfId="10567" xr:uid="{58F095CA-40E9-45C4-A969-DBF4F17DE2C1}"/>
    <cellStyle name="AA FRAME 4 7" xfId="11385" xr:uid="{255D2FC5-09CF-488A-BCB8-8F3C347A938A}"/>
    <cellStyle name="AA FRAME 4 7 2" xfId="9306" xr:uid="{64A462E2-FD01-43EC-91D7-76AB69FBFBB3}"/>
    <cellStyle name="AA FRAME 4 7 3" xfId="10866" xr:uid="{8D6ACA3F-6F0D-4985-8F8E-74FC065727DD}"/>
    <cellStyle name="AA FRAME 4 8" xfId="11386" xr:uid="{CAA34A92-16BE-43C6-8ABF-3D0EFEFE48C9}"/>
    <cellStyle name="AA FRAME 4 8 2" xfId="17047" xr:uid="{A33D424B-82DF-4252-8529-349BFAD2CE63}"/>
    <cellStyle name="AA FRAME 4 8 3" xfId="9960" xr:uid="{D879610C-DCF5-4A5A-AD1F-07112B1151BE}"/>
    <cellStyle name="AA FRAME 4 9" xfId="11389" xr:uid="{BC615F2A-FE5C-4C9A-9BC5-44EFC3506048}"/>
    <cellStyle name="AA FRAME 4 9 2" xfId="17247" xr:uid="{10A24F3D-B76E-40DB-80BC-34F300A4A347}"/>
    <cellStyle name="AA FRAME 4 9 3" xfId="17951" xr:uid="{8EA0FFE0-FCC2-48BD-BE00-B1EF0540C7FD}"/>
    <cellStyle name="AA FRAME 5" xfId="2967" xr:uid="{01799728-7D5E-4BC8-8211-03D1C02CB0B7}"/>
    <cellStyle name="AA FRAME 5 10" xfId="11391" xr:uid="{9000A8FC-E174-4EC5-B677-BBDB3E5F9F94}"/>
    <cellStyle name="AA FRAME 5 10 2" xfId="17244" xr:uid="{3881743C-5B0C-4112-9C8E-6F4A3EBED133}"/>
    <cellStyle name="AA FRAME 5 10 3" xfId="8336" xr:uid="{ED4DC4BE-5D17-418C-BF07-F3B22BFE009A}"/>
    <cellStyle name="AA FRAME 5 11" xfId="17246" xr:uid="{9BC11F3C-E62A-4F80-AFB8-CD505F17C7CD}"/>
    <cellStyle name="AA FRAME 5 12" xfId="16581" xr:uid="{BD259FC1-9051-45F8-8856-9E3F84DEFFD8}"/>
    <cellStyle name="AA FRAME 5 2" xfId="11393" xr:uid="{DE884CF6-7E6C-4170-8C8F-D9F2B5D366A3}"/>
    <cellStyle name="AA FRAME 5 2 2" xfId="11394" xr:uid="{E0B61629-936D-48FD-A6E6-46632BF402A6}"/>
    <cellStyle name="AA FRAME 5 2 2 2" xfId="17243" xr:uid="{66AABE12-A4FB-4BFF-B1CE-5E3EFD3FF023}"/>
    <cellStyle name="AA FRAME 5 2 2 3" xfId="16570" xr:uid="{769F8A5B-F74C-41D2-8709-954136CE102C}"/>
    <cellStyle name="AA FRAME 5 2 3" xfId="11395" xr:uid="{39706C71-DF92-4B18-AED7-313D10E21981}"/>
    <cellStyle name="AA FRAME 5 2 3 2" xfId="17204" xr:uid="{A96238F4-7644-416C-960B-D0D84D66351E}"/>
    <cellStyle name="AA FRAME 5 2 3 3" xfId="16384" xr:uid="{E8053F94-C80E-419F-B618-91EFE7B9F579}"/>
    <cellStyle name="AA FRAME 5 2 4" xfId="17100" xr:uid="{397A9336-41F0-446F-9AD9-A09273AEE1DF}"/>
    <cellStyle name="AA FRAME 5 2 5" xfId="9127" xr:uid="{5F7577B9-CCF8-46DD-8315-0F57944DFC8D}"/>
    <cellStyle name="AA FRAME 5 3" xfId="8483" xr:uid="{9512E2B4-2723-4636-AA28-97C40BE0AC72}"/>
    <cellStyle name="AA FRAME 5 3 2" xfId="9013" xr:uid="{1DB34B84-C5EC-4A87-8192-261E338BF2CB}"/>
    <cellStyle name="AA FRAME 5 3 2 2" xfId="17822" xr:uid="{A8BA017D-1470-481E-8556-F1297A3F77E1}"/>
    <cellStyle name="AA FRAME 5 3 2 3" xfId="16759" xr:uid="{F9702E1E-24AE-4AA9-8569-713B92C2C402}"/>
    <cellStyle name="AA FRAME 5 3 3" xfId="9016" xr:uid="{09A1E050-B0A7-4C25-AD19-49B08B92892B}"/>
    <cellStyle name="AA FRAME 5 3 3 2" xfId="17821" xr:uid="{45B1D825-9839-419D-9127-5E8F51440F62}"/>
    <cellStyle name="AA FRAME 5 3 3 3" xfId="10206" xr:uid="{BD45B7E3-1432-4A0C-948E-028EC76F30FF}"/>
    <cellStyle name="AA FRAME 5 3 4" xfId="11193" xr:uid="{B5074B0F-8F9D-4D76-B6D7-C6D4F4E6E373}"/>
    <cellStyle name="AA FRAME 5 3 5" xfId="11757" xr:uid="{D0EAF778-E3C8-4ADD-A532-785D88B0771C}"/>
    <cellStyle name="AA FRAME 5 4" xfId="11397" xr:uid="{28E4ADAC-D3FD-46BA-918F-80EEA4E9BFA4}"/>
    <cellStyle name="AA FRAME 5 4 2" xfId="12772" xr:uid="{4D946D69-14DB-4968-B93F-F795340F8B6C}"/>
    <cellStyle name="AA FRAME 5 4 3" xfId="10583" xr:uid="{0DDFAFFD-BEE4-4555-885E-0ADBE1A2A9C2}"/>
    <cellStyle name="AA FRAME 5 5" xfId="11401" xr:uid="{BB00BF66-6665-4057-B7BB-D1C4D425D1EB}"/>
    <cellStyle name="AA FRAME 5 5 2" xfId="9046" xr:uid="{B162BB81-FD6B-44BA-BB64-408C9AB8ADA7}"/>
    <cellStyle name="AA FRAME 5 5 3" xfId="16343" xr:uid="{D8AD9F77-6B81-428D-A84C-9A0866DEA501}"/>
    <cellStyle name="AA FRAME 5 6" xfId="10108" xr:uid="{2D2C07B3-99F0-4BF9-96BE-C442FBBFE9B8}"/>
    <cellStyle name="AA FRAME 5 6 2" xfId="11183" xr:uid="{33E36472-1C55-4ADE-87E6-8F5C1924095B}"/>
    <cellStyle name="AA FRAME 5 6 3" xfId="11390" xr:uid="{69B624B7-5D4C-449E-8B07-EE78A4214B52}"/>
    <cellStyle name="AA FRAME 5 7" xfId="11402" xr:uid="{B2E32645-9FFF-4D8B-8645-FC09A7FBDE8D}"/>
    <cellStyle name="AA FRAME 5 7 2" xfId="17241" xr:uid="{5D3C9C63-F729-4FDA-8366-A491327E08FC}"/>
    <cellStyle name="AA FRAME 5 7 3" xfId="16712" xr:uid="{C5B8FEAF-6846-4E90-B933-F4DC9F9908E4}"/>
    <cellStyle name="AA FRAME 5 8" xfId="11403" xr:uid="{16CCF565-CBB8-45C7-B19E-15494C842F66}"/>
    <cellStyle name="AA FRAME 5 8 2" xfId="17240" xr:uid="{9BC79808-74FE-48C9-AB1C-97778D89963F}"/>
    <cellStyle name="AA FRAME 5 8 3" xfId="17931" xr:uid="{F896394E-F728-4B52-9CD0-E9550433A0B9}"/>
    <cellStyle name="AA FRAME 5 9" xfId="11405" xr:uid="{A8A6C353-E923-4DF0-96A9-E99517F5D441}"/>
    <cellStyle name="AA FRAME 5 9 2" xfId="16858" xr:uid="{8A66C7B7-6B21-4FBF-BB84-5582A21D417B}"/>
    <cellStyle name="AA FRAME 5 9 3" xfId="8206" xr:uid="{64CCC26A-02F3-496C-82A5-4DD97663C052}"/>
    <cellStyle name="AA FRAME 6" xfId="3088" xr:uid="{3988ABE4-C372-4BBD-A4E8-7795FF8C574F}"/>
    <cellStyle name="AA FRAME 6 10" xfId="8648" xr:uid="{41020DEB-0BB9-42FB-AFF3-92FAC91C86DE}"/>
    <cellStyle name="AA FRAME 6 10 2" xfId="17884" xr:uid="{45A85F65-9AC3-4505-94AA-94391FFA3936}"/>
    <cellStyle name="AA FRAME 6 10 3" xfId="17892" xr:uid="{86484771-00C4-4D4F-8A29-BAD8CD18274F}"/>
    <cellStyle name="AA FRAME 6 11" xfId="16093" xr:uid="{BEC5ADF7-18CB-436B-9D59-7EEE09546822}"/>
    <cellStyle name="AA FRAME 6 12" xfId="16522" xr:uid="{3D6DF37D-8E58-4351-A55F-5CAC05A98345}"/>
    <cellStyle name="AA FRAME 6 2" xfId="11406" xr:uid="{A15F469B-249F-46AE-AD19-69CDFBA45E2D}"/>
    <cellStyle name="AA FRAME 6 2 2" xfId="10223" xr:uid="{AA085FC9-64D2-4537-8C3C-ACA7FCC60CCC}"/>
    <cellStyle name="AA FRAME 6 2 2 2" xfId="17580" xr:uid="{7A2D0FA1-F88F-4361-9C4F-C1AE8A508242}"/>
    <cellStyle name="AA FRAME 6 2 2 3" xfId="17166" xr:uid="{4E163B78-7EFB-4198-B003-28B323CD2FAE}"/>
    <cellStyle name="AA FRAME 6 2 3" xfId="10226" xr:uid="{5C65DB38-7682-49D1-8BB2-0D3BD725673B}"/>
    <cellStyle name="AA FRAME 6 2 3 2" xfId="13711" xr:uid="{A2C2E9B1-8393-4ED9-905D-13A8B4A5BCC2}"/>
    <cellStyle name="AA FRAME 6 2 3 3" xfId="17171" xr:uid="{6CFFF129-E5AB-4402-84B0-8C693E863FA8}"/>
    <cellStyle name="AA FRAME 6 2 4" xfId="17238" xr:uid="{07F17C99-2743-446C-BFB1-246A1B64D847}"/>
    <cellStyle name="AA FRAME 6 2 5" xfId="9373" xr:uid="{B61C08CB-F808-4A39-BA88-A402EC5B8680}"/>
    <cellStyle name="AA FRAME 6 3" xfId="11408" xr:uid="{92E4C5D0-45A4-4AE8-BA2C-BBF327228FA9}"/>
    <cellStyle name="AA FRAME 6 3 2" xfId="10238" xr:uid="{80A31859-563B-40F1-BCC7-28D0195B63FC}"/>
    <cellStyle name="AA FRAME 6 3 2 2" xfId="17578" xr:uid="{B3CB275F-C77C-4143-B88C-F808FA57AD31}"/>
    <cellStyle name="AA FRAME 6 3 2 3" xfId="17133" xr:uid="{CAD015B4-B9F1-4D2A-9736-0A2390058E6A}"/>
    <cellStyle name="AA FRAME 6 3 3" xfId="10243" xr:uid="{49D42238-6155-47CF-9107-84FD5B71077D}"/>
    <cellStyle name="AA FRAME 6 3 3 2" xfId="17574" xr:uid="{05889D10-BCEC-4423-A4DE-BEE7887D063F}"/>
    <cellStyle name="AA FRAME 6 3 3 3" xfId="13057" xr:uid="{84A29452-15DD-4180-9D04-809A1EB1D584}"/>
    <cellStyle name="AA FRAME 6 3 4" xfId="10087" xr:uid="{4C217A4E-A52F-4BBA-A5C4-B44EE039D693}"/>
    <cellStyle name="AA FRAME 6 3 5" xfId="8334" xr:uid="{D77C6028-C888-4DE4-AA98-3F14F9AB92DF}"/>
    <cellStyle name="AA FRAME 6 4" xfId="11411" xr:uid="{CC3B6E56-7015-4C55-ACC8-6D432B092777}"/>
    <cellStyle name="AA FRAME 6 4 2" xfId="17236" xr:uid="{E21F0875-ADB3-4B1F-BBA9-9C0A7BB94C80}"/>
    <cellStyle name="AA FRAME 6 4 3" xfId="17533" xr:uid="{8E7AAC66-F01E-4629-9975-27A29E8C2815}"/>
    <cellStyle name="AA FRAME 6 5" xfId="11413" xr:uid="{9995AB8C-CB9E-4DAC-9EB2-5DFDD4DF27D4}"/>
    <cellStyle name="AA FRAME 6 5 2" xfId="16853" xr:uid="{686BC066-54DA-4BB5-A318-46BE6BD1461F}"/>
    <cellStyle name="AA FRAME 6 5 3" xfId="8754" xr:uid="{E8CDDE94-50C0-4F0E-B47B-21BAFE06722D}"/>
    <cellStyle name="AA FRAME 6 6" xfId="11415" xr:uid="{F931682F-9F55-4D12-9F85-3EB27C87212F}"/>
    <cellStyle name="AA FRAME 6 6 2" xfId="11179" xr:uid="{52C9847A-123B-4BDC-8738-2572EC7D3770}"/>
    <cellStyle name="AA FRAME 6 6 3" xfId="9450" xr:uid="{227324B3-A960-4903-969F-4EFDC111F82F}"/>
    <cellStyle name="AA FRAME 6 7" xfId="11416" xr:uid="{F3DCD68B-72E9-4881-92E6-8E9DE858865B}"/>
    <cellStyle name="AA FRAME 6 7 2" xfId="17235" xr:uid="{304ED069-062C-465E-84E4-B1B984289BB3}"/>
    <cellStyle name="AA FRAME 6 7 3" xfId="15914" xr:uid="{57729CE8-539F-4EEF-8A43-FDEBF6F79615}"/>
    <cellStyle name="AA FRAME 6 8" xfId="8498" xr:uid="{A80C5907-D42B-4460-82F8-A0C30BEAAD86}"/>
    <cellStyle name="AA FRAME 6 8 2" xfId="17297" xr:uid="{41A80C8C-20CA-4468-81CF-55119C6180B4}"/>
    <cellStyle name="AA FRAME 6 8 3" xfId="11097" xr:uid="{C9AB1603-C86C-4289-ABC5-FC7856DF86E7}"/>
    <cellStyle name="AA FRAME 6 9" xfId="11419" xr:uid="{D6D23002-B986-4679-B597-6B3AF296BE8C}"/>
    <cellStyle name="AA FRAME 6 9 2" xfId="17234" xr:uid="{5DF65819-A34A-4B2C-A496-25F241B9278C}"/>
    <cellStyle name="AA FRAME 6 9 3" xfId="11388" xr:uid="{AB5865B9-6E92-484A-933A-96064C5CCEFB}"/>
    <cellStyle name="AA FRAME 7" xfId="2464" xr:uid="{5FD3AABE-B5D5-466C-A087-4300C618C94B}"/>
    <cellStyle name="AA FRAME 7 10" xfId="11422" xr:uid="{A53A6C95-9F70-4762-B2CC-2F7137541FE7}"/>
    <cellStyle name="AA FRAME 7 10 2" xfId="17233" xr:uid="{CDE6DE0D-CB71-4DEA-B7E1-53FE8FE8B30D}"/>
    <cellStyle name="AA FRAME 7 10 3" xfId="13955" xr:uid="{78863E68-C850-492E-A1D4-45B5421FAAAB}"/>
    <cellStyle name="AA FRAME 7 11" xfId="17460" xr:uid="{606E667D-175C-4AFC-BFAD-7AFF80FFBA44}"/>
    <cellStyle name="AA FRAME 7 12" xfId="10678" xr:uid="{189A2602-E680-42A9-9612-C89239E26E28}"/>
    <cellStyle name="AA FRAME 7 2" xfId="11423" xr:uid="{4BE5480A-CF7A-4FC0-8D92-1EE7549E3837}"/>
    <cellStyle name="AA FRAME 7 2 2" xfId="11426" xr:uid="{F31A027C-7112-4CD5-82BE-DA97AEBDFCEB}"/>
    <cellStyle name="AA FRAME 7 2 2 2" xfId="11514" xr:uid="{150F764C-AF94-419E-BF09-A9FF8070D778}"/>
    <cellStyle name="AA FRAME 7 2 2 3" xfId="9257" xr:uid="{56B3B530-8360-4BA8-85BF-EFEC0DA55AEE}"/>
    <cellStyle name="AA FRAME 7 2 3" xfId="11429" xr:uid="{851AE6B6-24C2-4167-8155-C4D7E1D7CA7E}"/>
    <cellStyle name="AA FRAME 7 2 3 2" xfId="17229" xr:uid="{AB26A96A-9823-4225-943B-74CD4E2132ED}"/>
    <cellStyle name="AA FRAME 7 2 3 3" xfId="11894" xr:uid="{4B3A7805-8614-4253-A13F-72FF142F7455}"/>
    <cellStyle name="AA FRAME 7 2 4" xfId="17232" xr:uid="{232186FA-55AC-455D-9024-C61BAB7CC26A}"/>
    <cellStyle name="AA FRAME 7 2 5" xfId="12098" xr:uid="{1673BFA8-C8C8-453E-84C9-DC898CEE1713}"/>
    <cellStyle name="AA FRAME 7 3" xfId="11432" xr:uid="{2305102A-8468-4D06-AF49-2085AB141A8C}"/>
    <cellStyle name="AA FRAME 7 3 2" xfId="9072" xr:uid="{8EBB8DA6-F22D-487A-8069-81F8E48BD9E8}"/>
    <cellStyle name="AA FRAME 7 3 2 2" xfId="17808" xr:uid="{F9B27D4D-B298-4A84-9DCC-54F5FCC90044}"/>
    <cellStyle name="AA FRAME 7 3 2 3" xfId="13059" xr:uid="{B8F083F0-C9E0-4931-96B7-88CBDCD12A02}"/>
    <cellStyle name="AA FRAME 7 3 3" xfId="9075" xr:uid="{0DADC2B7-50A0-463B-9C9D-5B5FAC088A0D}"/>
    <cellStyle name="AA FRAME 7 3 3 2" xfId="17807" xr:uid="{84CB1D37-9E59-4917-B343-3250FA83ACBA}"/>
    <cellStyle name="AA FRAME 7 3 3 3" xfId="10609" xr:uid="{2871AAFC-547B-4886-81EA-75081CA8D7E9}"/>
    <cellStyle name="AA FRAME 7 3 4" xfId="17226" xr:uid="{B672F114-6E86-4D1E-8040-38F79D0984BE}"/>
    <cellStyle name="AA FRAME 7 3 5" xfId="17224" xr:uid="{EADBEC48-D027-4F77-A97E-1C2D196C91BB}"/>
    <cellStyle name="AA FRAME 7 4" xfId="11433" xr:uid="{3CDE3C07-DDC6-41B7-BE98-670736BC7833}"/>
    <cellStyle name="AA FRAME 7 4 2" xfId="17223" xr:uid="{52007856-167F-4A44-89AC-2C4E04056BA2}"/>
    <cellStyle name="AA FRAME 7 4 3" xfId="11750" xr:uid="{7ABF9644-49BE-4666-9548-501CCE64ECDF}"/>
    <cellStyle name="AA FRAME 7 5" xfId="11435" xr:uid="{CB6B5B58-7E03-41CB-B311-EA72FE2377A1}"/>
    <cellStyle name="AA FRAME 7 5 2" xfId="17222" xr:uid="{C1E8033E-F6D2-4C69-AB94-E5B0D809F635}"/>
    <cellStyle name="AA FRAME 7 5 3" xfId="13133" xr:uid="{21749397-A586-4CF5-8C06-0EFEF4A8C7C0}"/>
    <cellStyle name="AA FRAME 7 6" xfId="8626" xr:uid="{03FC5D11-0BA4-46D9-B24D-A684651A83F6}"/>
    <cellStyle name="AA FRAME 7 6 2" xfId="17886" xr:uid="{00A85A7A-9C84-489F-9AD4-10F5F01340AE}"/>
    <cellStyle name="AA FRAME 7 6 3" xfId="13456" xr:uid="{4BFB5544-BDBC-434D-8EFC-A43D0BBD63D2}"/>
    <cellStyle name="AA FRAME 7 7" xfId="8074" xr:uid="{E40CA324-F777-497B-B806-9CE7101CA990}"/>
    <cellStyle name="AA FRAME 7 7 2" xfId="17996" xr:uid="{934E88F5-7D6E-4FFC-899D-E396FFE2668D}"/>
    <cellStyle name="AA FRAME 7 7 3" xfId="16380" xr:uid="{6F5F9591-CC9A-4A4C-8593-16BF054A0F9A}"/>
    <cellStyle name="AA FRAME 7 8" xfId="11439" xr:uid="{885CA98E-FDF0-481E-9FBA-BAC88174003C}"/>
    <cellStyle name="AA FRAME 7 8 2" xfId="14628" xr:uid="{2BA23E54-3BCB-4BDC-B7E0-E7F616D35894}"/>
    <cellStyle name="AA FRAME 7 8 3" xfId="9255" xr:uid="{A9886001-6123-4014-91CD-B4E5F0DFDAD4}"/>
    <cellStyle name="AA FRAME 7 9" xfId="8017" xr:uid="{E1E75687-32C5-4DF5-BCEF-5F1AF07F9CC9}"/>
    <cellStyle name="AA FRAME 7 9 2" xfId="15815" xr:uid="{5DEF659B-82A9-4BDF-9AC5-D04FC1050FB7}"/>
    <cellStyle name="AA FRAME 7 9 3" xfId="17382" xr:uid="{F790FF28-D005-4480-B54C-98B8F053B5C3}"/>
    <cellStyle name="AA FRAME 8" xfId="1427" xr:uid="{366816B0-5224-4266-B58A-1138CAC6FE38}"/>
    <cellStyle name="AA FRAME 8 10" xfId="11443" xr:uid="{EA36F1EA-4F30-42CA-BB6D-88BC5A00A2FA}"/>
    <cellStyle name="AA FRAME 8 10 2" xfId="17221" xr:uid="{8A0F2798-52C7-4ACB-8C89-47DB5C4BE590}"/>
    <cellStyle name="AA FRAME 8 10 3" xfId="16453" xr:uid="{DA45C53E-DE14-444B-B590-9B4D38C045D1}"/>
    <cellStyle name="AA FRAME 8 11" xfId="17801" xr:uid="{43EFA1E9-6861-4F18-B0E3-4A5885ED9058}"/>
    <cellStyle name="AA FRAME 8 12" xfId="13291" xr:uid="{C303999E-D092-49C5-B66C-75E1AA0F9FEF}"/>
    <cellStyle name="AA FRAME 8 2" xfId="10067" xr:uid="{018B0F20-B7F7-495C-AF11-5016821ECB21}"/>
    <cellStyle name="AA FRAME 8 2 2" xfId="11444" xr:uid="{E7EFCFF4-A05F-4CFD-9211-9D9B5EEF7D6D}"/>
    <cellStyle name="AA FRAME 8 2 2 2" xfId="17220" xr:uid="{D5972243-0512-48CF-8C71-AE0FEDAAB4D1}"/>
    <cellStyle name="AA FRAME 8 2 2 3" xfId="17435" xr:uid="{8DDDC02F-FED8-43C5-9BB1-ABF0AE5F351C}"/>
    <cellStyle name="AA FRAME 8 2 3" xfId="11445" xr:uid="{9BBEAC35-C4F2-49F8-9506-386777C64A58}"/>
    <cellStyle name="AA FRAME 8 2 3 2" xfId="17219" xr:uid="{7F3BB2B8-2668-453C-B5B3-568BDFDD4AAD}"/>
    <cellStyle name="AA FRAME 8 2 3 3" xfId="16817" xr:uid="{ABEF6AB4-54F9-4C35-B5E2-02D111B9EAE3}"/>
    <cellStyle name="AA FRAME 8 2 4" xfId="17610" xr:uid="{3CB6FF1F-D9F8-451E-BA2B-FDE7A5E800A6}"/>
    <cellStyle name="AA FRAME 8 2 5" xfId="16575" xr:uid="{1C898FED-DC40-4984-8304-8E26F9C900A1}"/>
    <cellStyle name="AA FRAME 8 3" xfId="8855" xr:uid="{6DCE99A5-9FB8-4B31-9F8F-4CF9AECC26CF}"/>
    <cellStyle name="AA FRAME 8 3 2" xfId="9655" xr:uid="{1AFAF9AF-1D46-4A92-8EC2-65592CE4E6CA}"/>
    <cellStyle name="AA FRAME 8 3 2 2" xfId="15186" xr:uid="{291E8847-1AC4-4136-B366-FFB415316336}"/>
    <cellStyle name="AA FRAME 8 3 2 3" xfId="17062" xr:uid="{D3541825-8453-43A3-AEC0-603ADB808CC8}"/>
    <cellStyle name="AA FRAME 8 3 3" xfId="8497" xr:uid="{14A88B66-1DF5-430D-974B-E51F80E3A5BF}"/>
    <cellStyle name="AA FRAME 8 3 3 2" xfId="17185" xr:uid="{EA01FE79-BA4B-4F54-8D3C-12A96B6C2E5D}"/>
    <cellStyle name="AA FRAME 8 3 3 3" xfId="10307" xr:uid="{E82C4444-789D-4A33-81A6-1DB56D294AA6}"/>
    <cellStyle name="AA FRAME 8 3 4" xfId="12466" xr:uid="{53ABF787-B9DB-4E71-916A-ED49B72C8D17}"/>
    <cellStyle name="AA FRAME 8 3 5" xfId="11900" xr:uid="{26B11BA9-9E66-4C81-BCDE-81BECAE411FF}"/>
    <cellStyle name="AA FRAME 8 4" xfId="10069" xr:uid="{1E3B8885-3763-405A-AFFD-6C6A319F9FB5}"/>
    <cellStyle name="AA FRAME 8 4 2" xfId="17609" xr:uid="{94857A40-3E2A-4A2B-88D2-CDBFFF17745B}"/>
    <cellStyle name="AA FRAME 8 4 3" xfId="16644" xr:uid="{BFBEEAD0-4031-4463-B6B3-6CEBEB12509A}"/>
    <cellStyle name="AA FRAME 8 5" xfId="10073" xr:uid="{8B2F2306-0FE7-4CED-85E1-22FBAB7685CE}"/>
    <cellStyle name="AA FRAME 8 5 2" xfId="17606" xr:uid="{D4D48A1C-F53B-4084-9FA6-341CDC5D66D4}"/>
    <cellStyle name="AA FRAME 8 5 3" xfId="10117" xr:uid="{B7EFFA9B-0D50-45CD-B2A8-B681D1E3CDCE}"/>
    <cellStyle name="AA FRAME 8 6" xfId="11447" xr:uid="{68E19C24-7133-4ACB-96A5-C296363B35C2}"/>
    <cellStyle name="AA FRAME 8 6 2" xfId="12052" xr:uid="{50F4A337-A593-45BC-8104-023202C62BE8}"/>
    <cellStyle name="AA FRAME 8 6 3" xfId="12949" xr:uid="{12574BBB-9F7E-4215-82E0-04340F308D9D}"/>
    <cellStyle name="AA FRAME 8 7" xfId="10865" xr:uid="{ED3CE4D7-021B-4F42-BDBF-E71359BC3D1E}"/>
    <cellStyle name="AA FRAME 8 7 2" xfId="17196" xr:uid="{644CC770-E6B4-48F0-ACD7-5A93358DDA25}"/>
    <cellStyle name="AA FRAME 8 7 3" xfId="16493" xr:uid="{BC8114F8-41DB-4A53-B1F3-D052864E0DDB}"/>
    <cellStyle name="AA FRAME 8 8" xfId="10873" xr:uid="{EF310530-016F-4FAB-A7D0-259C88A571FD}"/>
    <cellStyle name="AA FRAME 8 8 2" xfId="17388" xr:uid="{ED750C98-98A6-4188-867D-6D1893B0FA50}"/>
    <cellStyle name="AA FRAME 8 8 3" xfId="16402" xr:uid="{40A5868C-7C7E-4DCF-972D-BC43CBABD303}"/>
    <cellStyle name="AA FRAME 8 9" xfId="10882" xr:uid="{A320A42F-AA24-42A2-8E48-87F9673210AB}"/>
    <cellStyle name="AA FRAME 8 9 2" xfId="16784" xr:uid="{4BC2019A-CCAA-4FF9-A34B-BD1EC572629F}"/>
    <cellStyle name="AA FRAME 8 9 3" xfId="16574" xr:uid="{6B45AA89-D9F4-45E5-96B9-FAEABF150DB0}"/>
    <cellStyle name="AA FRAME 9" xfId="2467" xr:uid="{C85F893B-78A5-4765-84AB-9D832EFF9B94}"/>
    <cellStyle name="AA FRAME 9 10" xfId="11448" xr:uid="{3F2CCABA-7009-4026-9209-4E8E55DDD112}"/>
    <cellStyle name="AA FRAME 9 10 2" xfId="17217" xr:uid="{AC5DC260-FB71-4D5A-842C-55111062E50D}"/>
    <cellStyle name="AA FRAME 9 10 3" xfId="16092" xr:uid="{227FBC3A-54E9-43AF-B3D6-F1E0ADF443A5}"/>
    <cellStyle name="AA FRAME 9 11" xfId="12560" xr:uid="{55973994-2200-4942-A631-D7C10468D2A7}"/>
    <cellStyle name="AA FRAME 9 12" xfId="8980" xr:uid="{4299972A-A67B-4982-BEB0-D75B8AA71CB7}"/>
    <cellStyle name="AA FRAME 9 2" xfId="9802" xr:uid="{7284B49C-F8DF-4DC1-A5B0-D9F025E79E39}"/>
    <cellStyle name="AA FRAME 9 2 2" xfId="8330" xr:uid="{3E5B5756-B55B-4272-ABB8-4D041F4E2046}"/>
    <cellStyle name="AA FRAME 9 2 2 2" xfId="17942" xr:uid="{2C08ECDE-4D63-4861-BCBC-8D808D47D34A}"/>
    <cellStyle name="AA FRAME 9 2 2 3" xfId="13029" xr:uid="{42E70628-C93B-451B-801B-6FF44D34D3F4}"/>
    <cellStyle name="AA FRAME 9 2 3" xfId="9004" xr:uid="{90130435-7248-4554-940F-D3CD529C5289}"/>
    <cellStyle name="AA FRAME 9 2 3 2" xfId="17824" xr:uid="{EAF26E90-E02E-41AD-B986-58CEA685FCF4}"/>
    <cellStyle name="AA FRAME 9 2 3 3" xfId="17855" xr:uid="{C41FF445-960B-4185-B526-B7EEA6E2B9B9}"/>
    <cellStyle name="AA FRAME 9 2 4" xfId="13063" xr:uid="{535DB6B6-760D-4321-B493-116B07F04AA0}"/>
    <cellStyle name="AA FRAME 9 2 5" xfId="16050" xr:uid="{C81E1062-C4D1-4E41-967A-F6665B1EB335}"/>
    <cellStyle name="AA FRAME 9 3" xfId="8046" xr:uid="{E00E61EF-CFD9-4EA6-9B66-53995B6BB565}"/>
    <cellStyle name="AA FRAME 9 3 2" xfId="9646" xr:uid="{54E47CC5-58E6-4654-A380-032A7BF5B98B}"/>
    <cellStyle name="AA FRAME 9 3 2 2" xfId="17691" xr:uid="{866EB966-71E1-48B2-9EC3-95B7383E8A36}"/>
    <cellStyle name="AA FRAME 9 3 2 3" xfId="17739" xr:uid="{6C907BB5-5973-4FA4-8665-A81E6C497AD1}"/>
    <cellStyle name="AA FRAME 9 3 3" xfId="8516" xr:uid="{24BC4953-CBE8-4909-BC4A-4D35FC8218B6}"/>
    <cellStyle name="AA FRAME 9 3 3 2" xfId="11627" xr:uid="{9A659FC1-72C3-4880-8AF6-F1680D4BC88D}"/>
    <cellStyle name="AA FRAME 9 3 3 3" xfId="10217" xr:uid="{BCE7190C-1DE7-44AB-91AE-B20410AD1912}"/>
    <cellStyle name="AA FRAME 9 3 4" xfId="18002" xr:uid="{B2AE827B-C062-4040-A141-1B0718818C08}"/>
    <cellStyle name="AA FRAME 9 3 5" xfId="10765" xr:uid="{30340889-8730-4AEF-B6E0-E45AF8BF6D6B}"/>
    <cellStyle name="AA FRAME 9 4" xfId="9824" xr:uid="{962E8E6A-EAC8-4976-8E12-595360505811}"/>
    <cellStyle name="AA FRAME 9 4 2" xfId="17661" xr:uid="{981AF507-FB93-484F-92F9-EF8A0DC59A16}"/>
    <cellStyle name="AA FRAME 9 4 3" xfId="17488" xr:uid="{805221BD-085C-4CB7-ABB6-41CB291C6FA4}"/>
    <cellStyle name="AA FRAME 9 5" xfId="10955" xr:uid="{E463675C-A702-4799-A762-AA3FCE3881CF}"/>
    <cellStyle name="AA FRAME 9 5 2" xfId="17361" xr:uid="{41C2AE79-B31A-444B-8B5D-DAF70164A502}"/>
    <cellStyle name="AA FRAME 9 5 3" xfId="16469" xr:uid="{9702A48B-AA2A-4783-A49D-089525F5F352}"/>
    <cellStyle name="AA FRAME 9 6" xfId="11449" xr:uid="{6FCE5A83-0E5E-49B1-A7CD-A9CC07763C87}"/>
    <cellStyle name="AA FRAME 9 6 2" xfId="12921" xr:uid="{DBCA149C-4B01-48D5-9315-D250BC09696A}"/>
    <cellStyle name="AA FRAME 9 6 3" xfId="12346" xr:uid="{9C64DF67-1146-4068-BD49-230127E5E24D}"/>
    <cellStyle name="AA FRAME 9 7" xfId="11450" xr:uid="{5F62FDD2-E6E3-4337-AF2D-225D465240DE}"/>
    <cellStyle name="AA FRAME 9 7 2" xfId="13129" xr:uid="{40BA018C-A982-45DB-986E-8BDB32DC4C69}"/>
    <cellStyle name="AA FRAME 9 7 3" xfId="16782" xr:uid="{17BCA27C-2316-490F-AA3F-446CC5631E47}"/>
    <cellStyle name="AA FRAME 9 8" xfId="11451" xr:uid="{9956C0E5-4D30-484E-91A7-7CEC902ED617}"/>
    <cellStyle name="AA FRAME 9 8 2" xfId="13438" xr:uid="{4D205C29-E723-4156-BA1F-58AB9ABD129D}"/>
    <cellStyle name="AA FRAME 9 8 3" xfId="10618" xr:uid="{5169339B-F139-47E9-B3D6-FED07C89A26B}"/>
    <cellStyle name="AA FRAME 9 9" xfId="10650" xr:uid="{C96DB8EC-E93B-4764-BF72-732F4F8B7F2F}"/>
    <cellStyle name="AA FRAME 9 9 2" xfId="16860" xr:uid="{96EAF5C0-3305-4D8D-A914-AC03B28E9A65}"/>
    <cellStyle name="AA FRAME 9 9 3" xfId="17704" xr:uid="{AD0CCCF0-062A-401E-86E0-47A89AF9A164}"/>
    <cellStyle name="AA HEADING" xfId="3090" xr:uid="{9BC05684-91E1-4488-A6BE-59B04B6659B6}"/>
    <cellStyle name="AA HEADING 10" xfId="39" xr:uid="{F5E3634D-B190-4D29-B1B2-BA36CCE57F19}"/>
    <cellStyle name="AA HEADING 11" xfId="3093" xr:uid="{F8EE096D-FA2A-49E9-8F28-5846D11F75E0}"/>
    <cellStyle name="AA HEADING 12" xfId="1115" xr:uid="{CBFAF072-6003-4D67-A2BF-D975C6DBAC89}"/>
    <cellStyle name="AA HEADING 13" xfId="1568" xr:uid="{ED120CBF-29E7-4BFD-A687-E7CC4FB1ECA2}"/>
    <cellStyle name="AA HEADING 14" xfId="3097" xr:uid="{C8113FAA-EB4C-46F6-B80C-1268DF7D0531}"/>
    <cellStyle name="AA HEADING 15" xfId="3102" xr:uid="{4C4400B1-EA5D-430D-B20B-604C01C61708}"/>
    <cellStyle name="AA HEADING 16" xfId="3103" xr:uid="{3146077A-3E6E-4304-98D0-2C359CF3B7A3}"/>
    <cellStyle name="AA HEADING 2" xfId="1895" xr:uid="{475F6C1E-1A0A-477A-8505-F8C1B23D4207}"/>
    <cellStyle name="AA HEADING 3" xfId="1897" xr:uid="{32967FE8-D08B-4651-BA0F-E6950DA2DDC4}"/>
    <cellStyle name="AA HEADING 4" xfId="1899" xr:uid="{32597DB6-7B22-4BFD-9233-8FBD87FC5592}"/>
    <cellStyle name="AA HEADING 5" xfId="1904" xr:uid="{3C70E8AD-6B5A-4C87-B7C4-3AAA8B40D29D}"/>
    <cellStyle name="AA HEADING 6" xfId="1906" xr:uid="{402F7289-3D70-4B86-BB5A-AB592C9D3F75}"/>
    <cellStyle name="AA HEADING 7" xfId="142" xr:uid="{7A80C79D-18B8-4A58-AB5F-9F6D0189222D}"/>
    <cellStyle name="AA HEADING 8" xfId="1909" xr:uid="{BD72F2F1-BE03-45FC-BAFA-1336D44A03F8}"/>
    <cellStyle name="AA HEADING 9" xfId="1911" xr:uid="{E33B77EC-AEFE-4D23-ACF0-81D1FAEFD235}"/>
    <cellStyle name="AA INITIALS" xfId="3105" xr:uid="{FE34B7EA-6773-4257-B5BC-D57E01391072}"/>
    <cellStyle name="AA INITIALS 10" xfId="1128" xr:uid="{5EACB399-70DA-432E-9744-17310B31A32F}"/>
    <cellStyle name="AA INITIALS 11" xfId="1353" xr:uid="{CBC6DCFE-9427-41EE-8EA3-EBD54E4D162A}"/>
    <cellStyle name="AA INITIALS 12" xfId="1147" xr:uid="{21BFF316-43CA-426D-AA51-6959A7576ED5}"/>
    <cellStyle name="AA INITIALS 13" xfId="170" xr:uid="{A14B5495-EB84-4EFB-8249-9AC73B9BFB2E}"/>
    <cellStyle name="AA INITIALS 14" xfId="1361" xr:uid="{708939C6-0479-4D81-A1EA-929591CECDB2}"/>
    <cellStyle name="AA INITIALS 15" xfId="1042" xr:uid="{EEDC1B82-71ED-4451-BE5A-6C4054D56CE7}"/>
    <cellStyle name="AA INITIALS 16" xfId="628" xr:uid="{90ECEEA9-E88C-4F93-BC8F-0C2238555413}"/>
    <cellStyle name="AA INITIALS 17" xfId="7658" xr:uid="{90460DB7-95EE-4492-8C7F-090571C0E09E}"/>
    <cellStyle name="AA INITIALS 2" xfId="1834" xr:uid="{40E29F30-20CA-4173-8F84-0DB3D3E63589}"/>
    <cellStyle name="AA INITIALS 2 2" xfId="7438" xr:uid="{06A73DB3-5A69-4940-93D2-620F0F2B6AFE}"/>
    <cellStyle name="AA INITIALS 3" xfId="1837" xr:uid="{0615C4B4-3A66-41B0-A1E5-B90935DFA285}"/>
    <cellStyle name="AA INITIALS 4" xfId="610" xr:uid="{1EBCF6A4-CF2E-4FB6-A299-AA5E4C084867}"/>
    <cellStyle name="AA INITIALS 5" xfId="3110" xr:uid="{F5742342-8A42-4B11-AA10-4C59F06701A2}"/>
    <cellStyle name="AA INITIALS 6" xfId="3115" xr:uid="{37782F3A-95DA-45BA-B24B-6CF2B857B0E1}"/>
    <cellStyle name="AA INITIALS 7" xfId="1080" xr:uid="{DD62D5CE-7F88-4B63-B684-5D0FA7CBD149}"/>
    <cellStyle name="AA INITIALS 8" xfId="1085" xr:uid="{C4D99530-0847-4E86-81C2-A2FAB5EEE577}"/>
    <cellStyle name="AA INITIALS 9" xfId="369" xr:uid="{0F3D4F03-680A-4609-8E33-EBE5FB629A61}"/>
    <cellStyle name="AA INPUT" xfId="2223" xr:uid="{90F3CDC1-B246-49DD-B34F-C451A3B538A9}"/>
    <cellStyle name="AA INPUT 10" xfId="3116" xr:uid="{0779B1BE-B9C2-4878-BCF2-B83D12491AB0}"/>
    <cellStyle name="AA INPUT 11" xfId="3117" xr:uid="{4D46C934-0615-4CEA-85F5-3795F5DE3BA0}"/>
    <cellStyle name="AA INPUT 12" xfId="3118" xr:uid="{B6E85986-5A60-4661-ADB9-A829985DBAFB}"/>
    <cellStyle name="AA INPUT 13" xfId="3119" xr:uid="{8D8244D3-E07F-4FED-893F-D8F4625C86A0}"/>
    <cellStyle name="AA INPUT 14" xfId="3120" xr:uid="{0808BA5D-F69C-4A78-9BE0-0EDC35B90FD0}"/>
    <cellStyle name="AA INPUT 15" xfId="1742" xr:uid="{E28D73A2-BCA4-4CD8-92EC-CC0FAA24DE8C}"/>
    <cellStyle name="AA INPUT 16" xfId="616" xr:uid="{462D28FD-0B8E-4C83-900B-FC9149AE52DF}"/>
    <cellStyle name="AA INPUT 2" xfId="3121" xr:uid="{346A4818-57DD-455A-8EA8-4FE8D1EC31AC}"/>
    <cellStyle name="AA INPUT 3" xfId="1757" xr:uid="{4B117DBB-E650-4506-8375-0994368BBA91}"/>
    <cellStyle name="AA INPUT 4" xfId="269" xr:uid="{1A10C19E-BDE3-4990-A3CB-AAA188AC14B3}"/>
    <cellStyle name="AA INPUT 5" xfId="274" xr:uid="{78377420-6B1A-470B-AF1C-730743163A28}"/>
    <cellStyle name="AA INPUT 6" xfId="283" xr:uid="{49040611-E565-4116-98FC-C0EEB5BD59DD}"/>
    <cellStyle name="AA INPUT 7" xfId="297" xr:uid="{C8862A57-D141-433A-8921-6901B07462F0}"/>
    <cellStyle name="AA INPUT 8" xfId="301" xr:uid="{C39EFDA5-AB09-46C8-BD7D-3C16631C353A}"/>
    <cellStyle name="AA INPUT 9" xfId="163" xr:uid="{53518E7A-4A13-457F-93B0-C89635FD6F31}"/>
    <cellStyle name="AA LOCK" xfId="384" xr:uid="{C98E45E3-EA4B-48D2-B9D2-3AEA5B228234}"/>
    <cellStyle name="AA LOCK 10" xfId="545" xr:uid="{FAE46393-E38C-4A5B-9511-1D2F8BF904F4}"/>
    <cellStyle name="AA LOCK 11" xfId="2431" xr:uid="{1BD61BE3-377C-4954-8D7A-142E9EF38894}"/>
    <cellStyle name="AA LOCK 12" xfId="2436" xr:uid="{75760025-2221-4CC5-A800-E27FAB0C1D67}"/>
    <cellStyle name="AA LOCK 13" xfId="2442" xr:uid="{5766B925-DFF2-448D-B7F6-B3F4CF666B6B}"/>
    <cellStyle name="AA LOCK 14" xfId="1883" xr:uid="{20C574E2-ECEB-4A08-84CA-48877D3A8BDB}"/>
    <cellStyle name="AA LOCK 15" xfId="3052" xr:uid="{DB718E7C-67D5-4C00-83F6-5CDBFB42F9B0}"/>
    <cellStyle name="AA LOCK 16" xfId="3124" xr:uid="{C7B2938D-0B6F-4588-8C71-9687A7538AB0}"/>
    <cellStyle name="AA LOCK 17" xfId="7238" xr:uid="{E2B72473-276F-41E2-A15B-3BED338785EF}"/>
    <cellStyle name="AA LOCK 2" xfId="3126" xr:uid="{3DE763A1-C3F5-4F77-AA09-3084CB090493}"/>
    <cellStyle name="AA LOCK 2 2" xfId="7660" xr:uid="{54D9844E-4113-49A0-992B-31CA65BCB145}"/>
    <cellStyle name="AA LOCK 3" xfId="56" xr:uid="{20F3D6BD-F443-4CA2-B5BB-8D0ADD0DF0D3}"/>
    <cellStyle name="AA LOCK 4" xfId="3128" xr:uid="{592FB198-D3AE-4F72-8229-508539C782FF}"/>
    <cellStyle name="AA LOCK 5" xfId="3130" xr:uid="{419CBCF1-095C-4F2B-910C-6E904659D3E7}"/>
    <cellStyle name="AA LOCK 6" xfId="3132" xr:uid="{519E0CE0-90DE-4E77-BC5D-DD52E2E79921}"/>
    <cellStyle name="AA LOCK 7" xfId="3136" xr:uid="{3792A90C-BE80-4B6B-8D08-766B37C6BD93}"/>
    <cellStyle name="AA LOCK 8" xfId="3137" xr:uid="{518F825C-6E99-4B70-B6AB-FBA423C78B47}"/>
    <cellStyle name="AA LOCK 9" xfId="961" xr:uid="{1751EF34-49FB-4469-84B1-222B6FAE41AC}"/>
    <cellStyle name="AA MGR NAME" xfId="3073" xr:uid="{A207C48A-4243-4809-BE99-5529EDC0AB2B}"/>
    <cellStyle name="AA MGR NAME 10" xfId="901" xr:uid="{71790BB0-8FFC-43AD-A925-8A661A891761}"/>
    <cellStyle name="AA MGR NAME 11" xfId="905" xr:uid="{841D162B-5005-45C9-ADB7-FB9C8BC59EFA}"/>
    <cellStyle name="AA MGR NAME 12" xfId="910" xr:uid="{1068F8F5-2D27-497F-ADC9-C24DB2D8A3A7}"/>
    <cellStyle name="AA MGR NAME 13" xfId="918" xr:uid="{F139E0D5-CAD4-471F-BCC6-04F6C23727C0}"/>
    <cellStyle name="AA MGR NAME 14" xfId="2235" xr:uid="{4FD8C64F-DCCF-48FB-9EA9-EAB8286B972B}"/>
    <cellStyle name="AA MGR NAME 15" xfId="2240" xr:uid="{DE533F2C-6FA8-4635-8BE0-85BCA30A97AE}"/>
    <cellStyle name="AA MGR NAME 16" xfId="1623" xr:uid="{DC8C4804-7A61-4BEA-8AE6-73A909B13888}"/>
    <cellStyle name="AA MGR NAME 2" xfId="3138" xr:uid="{091BC0E0-4959-48A5-9A6D-D6A80F753FBE}"/>
    <cellStyle name="AA MGR NAME 3" xfId="3139" xr:uid="{69BCC4A4-3DF8-4E86-95E5-8B74E570CAE9}"/>
    <cellStyle name="AA MGR NAME 4" xfId="3141" xr:uid="{7D572803-A47D-45CF-A8D8-53954A768C05}"/>
    <cellStyle name="AA MGR NAME 5" xfId="2624" xr:uid="{66744AB7-9F38-404C-A2FA-81E487B3A383}"/>
    <cellStyle name="AA MGR NAME 6" xfId="2628" xr:uid="{1643304A-1186-448F-AD8F-E1AC790EADDA}"/>
    <cellStyle name="AA MGR NAME 7" xfId="2631" xr:uid="{7C26DFDF-4A9F-4FC3-888F-97062FD8B4C1}"/>
    <cellStyle name="AA MGR NAME 8" xfId="2635" xr:uid="{C66128B9-768B-4D11-A94F-D71230807EA2}"/>
    <cellStyle name="AA MGR NAME 9" xfId="3142" xr:uid="{05FE9081-A6A4-416C-AAAF-9DE1490F5E58}"/>
    <cellStyle name="AA NORMAL" xfId="3143" xr:uid="{848124A3-2968-4842-9AB9-DC7D266D834E}"/>
    <cellStyle name="AA NORMAL 10" xfId="3144" xr:uid="{BD6D987C-E214-45EF-A90A-248591DDF3B6}"/>
    <cellStyle name="AA NORMAL 11" xfId="3145" xr:uid="{7B64A32E-A95A-40BA-BF61-EDC8365F7A64}"/>
    <cellStyle name="AA NORMAL 12" xfId="2399" xr:uid="{91DE0176-2A2C-4CA6-8282-432314BF2E67}"/>
    <cellStyle name="AA NORMAL 13" xfId="3151" xr:uid="{C8AA9837-5179-486D-BF72-4C1F1344055E}"/>
    <cellStyle name="AA NORMAL 14" xfId="3155" xr:uid="{83FF5FF9-1CE1-4CEC-9FF9-4E46DF08A087}"/>
    <cellStyle name="AA NORMAL 15" xfId="3158" xr:uid="{5FA767F0-B456-49AD-B4AF-9F9A6C805D37}"/>
    <cellStyle name="AA NORMAL 16" xfId="3160" xr:uid="{D53FD34A-89DB-453F-8485-1FAB8B92781C}"/>
    <cellStyle name="AA NORMAL 2" xfId="1202" xr:uid="{2E5D9619-DE9E-4FAC-B6D6-27AE3BA5CC04}"/>
    <cellStyle name="AA NORMAL 3" xfId="1208" xr:uid="{6A950D10-571E-4CFD-B971-B6407BA13E3D}"/>
    <cellStyle name="AA NORMAL 4" xfId="205" xr:uid="{E22A191D-FC6D-4FAF-9F1A-998C72D5B0B2}"/>
    <cellStyle name="AA NORMAL 5" xfId="224" xr:uid="{AAD93905-A7ED-4182-BE74-B095C41A10F2}"/>
    <cellStyle name="AA NORMAL 6" xfId="2708" xr:uid="{94C6330A-49B7-45CB-AD41-876E286762EE}"/>
    <cellStyle name="AA NORMAL 7" xfId="2713" xr:uid="{D5188D15-5B60-4263-A924-4F28005F499E}"/>
    <cellStyle name="AA NORMAL 8" xfId="2717" xr:uid="{14F0CEE8-4840-4717-B138-1752A9C41087}"/>
    <cellStyle name="AA NORMAL 9" xfId="2722" xr:uid="{F30CBCE0-1EBE-4429-B029-861B9B7C37AB}"/>
    <cellStyle name="AA NUMBER" xfId="3166" xr:uid="{2AA487BD-CBFD-4259-9F29-9AAB9C9628F7}"/>
    <cellStyle name="AA NUMBER 10" xfId="1763" xr:uid="{1A368F13-0492-4D85-8DA7-B4C22746856A}"/>
    <cellStyle name="AA NUMBER 11" xfId="3167" xr:uid="{7D764F96-62D1-4A6D-ADB0-98E79E5FE64C}"/>
    <cellStyle name="AA NUMBER 12" xfId="3170" xr:uid="{AEF36354-891D-4143-9AD8-1265D7F922A3}"/>
    <cellStyle name="AA NUMBER 13" xfId="1033" xr:uid="{57A263E0-BCB8-4047-9227-A487B4623A34}"/>
    <cellStyle name="AA NUMBER 14" xfId="1228" xr:uid="{42D19A3F-A495-4329-B8D6-E4FF87612517}"/>
    <cellStyle name="AA NUMBER 15" xfId="1538" xr:uid="{F6625EC7-160A-4702-8AE2-65C8FE58BB0E}"/>
    <cellStyle name="AA NUMBER 16" xfId="1221" xr:uid="{8C440700-EBE6-44AC-A18D-1C21F70FF803}"/>
    <cellStyle name="AA NUMBER 17" xfId="7664" xr:uid="{9043036C-A09D-4100-956A-137217CF6199}"/>
    <cellStyle name="AA NUMBER 2" xfId="2515" xr:uid="{F07E6C4C-EBF1-4042-B89A-83F326B58C32}"/>
    <cellStyle name="AA NUMBER 2 2" xfId="7614" xr:uid="{7E7E47E5-676A-4CE0-9482-39A2B5775C11}"/>
    <cellStyle name="AA NUMBER 3" xfId="2517" xr:uid="{2A620B45-6E47-4DE4-B4D6-6ACD44378A0B}"/>
    <cellStyle name="AA NUMBER 4" xfId="776" xr:uid="{6CF71722-90BE-4520-A877-79E918FD7D87}"/>
    <cellStyle name="AA NUMBER 5" xfId="779" xr:uid="{69782C25-9035-4F11-A077-CFBB7FDD6857}"/>
    <cellStyle name="AA NUMBER 6" xfId="520" xr:uid="{E3B31415-1A70-4E91-9DC4-D3B0C481F977}"/>
    <cellStyle name="AA NUMBER 7" xfId="1726" xr:uid="{55D2A17F-CFDB-495C-B4E9-26FFBD8E2A27}"/>
    <cellStyle name="AA NUMBER 8" xfId="1829" xr:uid="{C18BAB13-BEFF-4C20-9CDD-0A9711A3EE90}"/>
    <cellStyle name="AA NUMBER 9" xfId="1842" xr:uid="{8B566BF6-8F6B-4E30-B50C-CA1B43331DE0}"/>
    <cellStyle name="AA NUMBER2" xfId="3171" xr:uid="{C06FB2DB-5157-45E8-B5C5-6211B8D13100}"/>
    <cellStyle name="AA NUMBER2 10" xfId="84" xr:uid="{F7900277-CA79-4BB8-B844-8D6D7111F541}"/>
    <cellStyle name="AA NUMBER2 11" xfId="3177" xr:uid="{D0EB8BF1-8C76-40EC-A170-ED658DE48207}"/>
    <cellStyle name="AA NUMBER2 12" xfId="2059" xr:uid="{BC9938D9-4B26-4436-ADA9-A497805132E7}"/>
    <cellStyle name="AA NUMBER2 13" xfId="2079" xr:uid="{DD2D031E-0B1B-4689-B35D-C99B92DFAC32}"/>
    <cellStyle name="AA NUMBER2 14" xfId="2081" xr:uid="{70114192-F850-4F4E-91B6-F932DB4526F3}"/>
    <cellStyle name="AA NUMBER2 15" xfId="1471" xr:uid="{3EFC995A-C34D-4CDB-8CD4-F8844DDE0058}"/>
    <cellStyle name="AA NUMBER2 16" xfId="1475" xr:uid="{74F6A43C-354C-4478-9A2A-8C1CF8FA7D06}"/>
    <cellStyle name="AA NUMBER2 17" xfId="7665" xr:uid="{326E5770-4A19-49A7-8422-2B602A7A1794}"/>
    <cellStyle name="AA NUMBER2 2" xfId="1251" xr:uid="{5A2573F2-131A-48D0-815E-DFD357F935C5}"/>
    <cellStyle name="AA NUMBER2 2 2" xfId="7353" xr:uid="{DA8759CA-0B69-406C-984E-BF4642E33EDC}"/>
    <cellStyle name="AA NUMBER2 3" xfId="983" xr:uid="{995ED675-4152-4E0B-9AAD-8CDF45ED5B7C}"/>
    <cellStyle name="AA NUMBER2 4" xfId="1256" xr:uid="{6317B49F-9FA0-402A-823C-036FA0C5E555}"/>
    <cellStyle name="AA NUMBER2 5" xfId="412" xr:uid="{A3FC81CC-1377-42BC-84E2-F771138658AD}"/>
    <cellStyle name="AA NUMBER2 6" xfId="1262" xr:uid="{4029AFC1-2D15-41DF-8DF1-BF3D268B285B}"/>
    <cellStyle name="AA NUMBER2 7" xfId="1267" xr:uid="{96FEF245-5645-41BF-BB4A-601468F83038}"/>
    <cellStyle name="AA NUMBER2 8" xfId="2647" xr:uid="{4CD10D6B-E98B-4942-AD50-189FB0B7DC45}"/>
    <cellStyle name="AA NUMBER2 9" xfId="2654" xr:uid="{E3963888-E742-42BD-A63D-5619696C653D}"/>
    <cellStyle name="AA QUESTION" xfId="3179" xr:uid="{E31A1FAF-A5CB-49BA-974E-E0FCEB17D3E7}"/>
    <cellStyle name="AA QUESTION 10" xfId="644" xr:uid="{BBFA44B4-591D-42A4-A897-B85677A550C2}"/>
    <cellStyle name="AA QUESTION 11" xfId="1540" xr:uid="{E5DB94AB-11E5-4939-9FE6-A92DA995A990}"/>
    <cellStyle name="AA QUESTION 12" xfId="1543" xr:uid="{E7431765-20C2-41DF-B978-76A31D1DB9AF}"/>
    <cellStyle name="AA QUESTION 13" xfId="1547" xr:uid="{6BAC047F-DAE0-4F8B-8557-DA1A0A5BBC91}"/>
    <cellStyle name="AA QUESTION 14" xfId="1369" xr:uid="{81033D7C-C1F4-4F13-A34F-5C6E746DBA80}"/>
    <cellStyle name="AA QUESTION 15" xfId="3182" xr:uid="{F961CC7B-C134-4392-AE26-BBA017B35526}"/>
    <cellStyle name="AA QUESTION 16" xfId="3185" xr:uid="{74757002-DC76-4A9B-ADE1-2CF079E17490}"/>
    <cellStyle name="AA QUESTION 17" xfId="7667" xr:uid="{E2841428-628D-4BAD-8046-5A810078A4FF}"/>
    <cellStyle name="AA QUESTION 2" xfId="3187" xr:uid="{1FE30ADF-467E-44AA-B612-7A1DD6FCC556}"/>
    <cellStyle name="AA QUESTION 2 2" xfId="7668" xr:uid="{6A514FDC-D434-414B-835C-91A51FA3040A}"/>
    <cellStyle name="AA QUESTION 3" xfId="3188" xr:uid="{ABFE8E10-D444-4F85-A02B-ABF2E170E5AB}"/>
    <cellStyle name="AA QUESTION 4" xfId="3190" xr:uid="{E7B32A85-761C-4DF5-A90F-5A58DCCBE133}"/>
    <cellStyle name="AA QUESTION 5" xfId="3193" xr:uid="{F5CED7AD-29B9-4AED-B135-0527DF202787}"/>
    <cellStyle name="AA QUESTION 6" xfId="3195" xr:uid="{93066F85-8063-4385-B9C4-AC427EBE98C6}"/>
    <cellStyle name="AA QUESTION 7" xfId="3197" xr:uid="{1E1E1ADC-F13A-448F-90BE-6AD762167506}"/>
    <cellStyle name="AA QUESTION 8" xfId="3199" xr:uid="{5E13B26B-073B-4908-BB6A-06EDAB5DD4A3}"/>
    <cellStyle name="AA QUESTION 9" xfId="1892" xr:uid="{2993F7ED-215E-4251-8D5C-4F86BE897123}"/>
    <cellStyle name="AA SHADE" xfId="253" xr:uid="{41F39E0F-9FE2-4E63-9B44-8276E65ABD60}"/>
    <cellStyle name="AA SHADE 10" xfId="955" xr:uid="{07D6FE50-0662-4243-9616-50CACB5BFD90}"/>
    <cellStyle name="AA SHADE 11" xfId="1201" xr:uid="{406B8475-7C95-4FC2-AFF5-0D9D4EAF4E4F}"/>
    <cellStyle name="AA SHADE 12" xfId="1207" xr:uid="{B373BEB4-770A-4D60-ADF0-54EA73C87E42}"/>
    <cellStyle name="AA SHADE 13" xfId="204" xr:uid="{ABF182D0-CCCC-4B6C-8C5B-C1056E490730}"/>
    <cellStyle name="AA SHADE 14" xfId="223" xr:uid="{FCF65EB3-50BF-4DAF-9B5B-0211D44BF17F}"/>
    <cellStyle name="AA SHADE 15" xfId="2707" xr:uid="{93DAD69F-1ADC-4DD2-9153-29BA5335D475}"/>
    <cellStyle name="AA SHADE 16" xfId="2712" xr:uid="{FACBDA97-77F1-4767-B1C2-78A41B1E5945}"/>
    <cellStyle name="AA SHADE 2" xfId="2646" xr:uid="{75357971-A1E9-483C-91A7-E119B840F4DB}"/>
    <cellStyle name="AA SHADE 3" xfId="2653" xr:uid="{084A2017-CB1B-40F7-B55E-BF303C50E528}"/>
    <cellStyle name="AA SHADE 4" xfId="2659" xr:uid="{CB239EBE-1376-49E9-86BF-5A5B81D8AFF0}"/>
    <cellStyle name="AA SHADE 5" xfId="1638" xr:uid="{55EFD604-5945-436E-BF2F-E6BE2A5A4043}"/>
    <cellStyle name="AA SHADE 6" xfId="2993" xr:uid="{E7CD1F67-3B4E-4F7A-82F4-2851445AC67C}"/>
    <cellStyle name="AA SHADE 7" xfId="1968" xr:uid="{FB9BACF3-6F1E-424F-8643-95CA6A1B008E}"/>
    <cellStyle name="AA SHADE 8" xfId="3001" xr:uid="{85180734-9ED1-42CD-A5BD-F78D8D5ACEF4}"/>
    <cellStyle name="AA SHADE 9" xfId="3202" xr:uid="{C5CE09EF-7731-46CD-8980-33C0B14E09A3}"/>
    <cellStyle name="Accent1 - 20%" xfId="145" xr:uid="{8142F2F5-B6CC-4883-B7CE-E0EC50FDC9E1}"/>
    <cellStyle name="Accent1 - 40%" xfId="922" xr:uid="{18D2A1AB-D5C8-4FAA-8DF1-CC9729447E76}"/>
    <cellStyle name="Accent1 - 60%" xfId="1094" xr:uid="{1DAEC5D6-B21B-4C61-A368-831A0EF854E7}"/>
    <cellStyle name="Accent1 10 2" xfId="3204" xr:uid="{DCE0FDEA-37E0-43CD-9CB9-FEBB3AC1AA72}"/>
    <cellStyle name="Accent1 11 2" xfId="3205" xr:uid="{1AC1F1DE-D135-4135-8AF1-9838ABBCE124}"/>
    <cellStyle name="Accent1 12 2" xfId="3210" xr:uid="{0DD0B96A-9AE3-4652-81D4-17371D5B63D1}"/>
    <cellStyle name="Accent1 13 2" xfId="3212" xr:uid="{A3B5ED2E-D70F-4815-8131-B51CBF1C5CB7}"/>
    <cellStyle name="Accent1 14 2" xfId="3216" xr:uid="{BF5B4412-9BA5-4FC3-841C-8BC89ACA521D}"/>
    <cellStyle name="Accent1 15 2" xfId="479" xr:uid="{44712380-70AF-4978-A01E-8C47233B7775}"/>
    <cellStyle name="Accent1 16 2" xfId="379" xr:uid="{025FBD8D-7DE1-43A1-A67E-68BBFF66FE60}"/>
    <cellStyle name="Accent1 17 2" xfId="2753" xr:uid="{8136AFE3-809B-45FC-B420-36787C78A30D}"/>
    <cellStyle name="Accent1 2" xfId="1376" xr:uid="{02A4035A-FECC-4083-A5E9-47D142D17D56}"/>
    <cellStyle name="Accent1 2 10" xfId="3218" xr:uid="{964E5DAF-0AA1-4A73-B525-1376AB5B9E7B}"/>
    <cellStyle name="Accent1 2 11" xfId="785" xr:uid="{4B08E7D2-86CE-48AA-A1C7-9AD19B5D6D33}"/>
    <cellStyle name="Accent1 2 12" xfId="647" xr:uid="{5B917FEC-1E3A-4F33-AB32-EA795A950D7A}"/>
    <cellStyle name="Accent1 2 13" xfId="3219" xr:uid="{7D216005-3921-4DDF-BFBA-1A915B53493F}"/>
    <cellStyle name="Accent1 2 14" xfId="3221" xr:uid="{B5B32037-6520-41BB-A3B7-4C72D3DD24CE}"/>
    <cellStyle name="Accent1 2 15" xfId="3224" xr:uid="{E1DA1BD2-1DDB-49B5-9952-4C59ADF96285}"/>
    <cellStyle name="Accent1 2 16" xfId="3226" xr:uid="{B0AB34BB-B0B5-4F06-ABCD-4EB0F765EE67}"/>
    <cellStyle name="Accent1 2 17" xfId="3228" xr:uid="{F7C5FB42-365B-43FB-B7C2-4F782510593E}"/>
    <cellStyle name="Accent1 2 18" xfId="3229" xr:uid="{A717E115-D8F9-44A3-B146-E22B5DBC5BF4}"/>
    <cellStyle name="Accent1 2 19" xfId="3230" xr:uid="{84AC98FB-3542-4470-A698-2723068BD2D9}"/>
    <cellStyle name="Accent1 2 2" xfId="2802" xr:uid="{B886FDC8-4182-40D2-B4C7-3D0A9D1E1FAB}"/>
    <cellStyle name="Accent1 2 2 2" xfId="3231" xr:uid="{FE2A5F85-248C-4AF9-B51D-D2844AD146E8}"/>
    <cellStyle name="Accent1 2 2 3" xfId="3232" xr:uid="{24F09E80-E9B2-42EA-8063-CC631EA97663}"/>
    <cellStyle name="Accent1 2 20" xfId="3223" xr:uid="{48D5BE16-02B0-4E90-8DAB-68F7B0E682F2}"/>
    <cellStyle name="Accent1 2 3" xfId="2805" xr:uid="{75D51C58-AFC7-4F1D-8D53-5436BB03AAC0}"/>
    <cellStyle name="Accent1 2 4" xfId="2809" xr:uid="{F57EA58E-A73D-4D32-BE42-5CD910C9CB25}"/>
    <cellStyle name="Accent1 2 5" xfId="2449" xr:uid="{C0C4052D-3B68-437C-9A60-8DBF6F213650}"/>
    <cellStyle name="Accent1 2 6" xfId="2811" xr:uid="{EF2B428C-5432-417D-A109-28C3C082D8BC}"/>
    <cellStyle name="Accent1 2 7" xfId="2813" xr:uid="{FD4B2562-7E00-42C0-BA65-60F639715A15}"/>
    <cellStyle name="Accent1 2 8" xfId="3233" xr:uid="{315A3D16-8894-4657-80EE-51F87634CE31}"/>
    <cellStyle name="Accent1 2 9" xfId="418" xr:uid="{ABA97E80-DAA4-423D-90EA-414EF5825499}"/>
    <cellStyle name="Accent1 3" xfId="3235" xr:uid="{7F76A296-AB9F-4002-9FEC-864282D32177}"/>
    <cellStyle name="Accent1 3 2" xfId="3237" xr:uid="{2B7B5D52-3C3B-4D58-AE2C-32D05801A9E2}"/>
    <cellStyle name="Accent1 4" xfId="3239" xr:uid="{B1242439-E82D-42A3-BD92-9D1F17C6688D}"/>
    <cellStyle name="Accent1 4 2" xfId="2036" xr:uid="{D7585253-6F2E-4E76-8999-C726DDD35AD4}"/>
    <cellStyle name="Accent1 4 3" xfId="11543" xr:uid="{9D89FB27-195C-480E-88B1-6B01E5B67932}"/>
    <cellStyle name="Accent1 4 3 2" xfId="11545" xr:uid="{51D971C2-0C54-4219-8CC3-BD9F3384358E}"/>
    <cellStyle name="Accent1 5" xfId="3241" xr:uid="{0C68B811-440E-4D51-95C9-61FD3ECA87C0}"/>
    <cellStyle name="Accent1 5 2" xfId="3242" xr:uid="{96F1D743-91CA-437E-8180-A6EF0237BFBE}"/>
    <cellStyle name="Accent1 6" xfId="3245" xr:uid="{08E8B6F4-518B-41BE-B43C-764A5E209F4D}"/>
    <cellStyle name="Accent1 6 2" xfId="1649" xr:uid="{28553036-4B68-4AD5-81EE-B1C2CC8EFF00}"/>
    <cellStyle name="Accent1 7" xfId="3248" xr:uid="{103F91E6-6F3B-4D7B-B1E2-3038192B5019}"/>
    <cellStyle name="Accent1 7 2" xfId="864" xr:uid="{9807F3FA-28BF-4375-8682-4457AC3AFFEE}"/>
    <cellStyle name="Accent1 8" xfId="452" xr:uid="{DC1F30FF-835F-428F-BE27-FC52835757D3}"/>
    <cellStyle name="Accent1 8 2" xfId="3169" xr:uid="{FB9D795C-26C1-4B52-A241-4A2DE8E9CF89}"/>
    <cellStyle name="Accent1 9 2" xfId="3251" xr:uid="{B5D0963B-ED5F-419B-923D-08949EABBD26}"/>
    <cellStyle name="Accent2 - 20%" xfId="3253" xr:uid="{CF333D38-E338-48B8-B73C-74719C41C81B}"/>
    <cellStyle name="Accent2 - 40%" xfId="3256" xr:uid="{9557E40E-2695-46ED-88C5-1985AF321AF1}"/>
    <cellStyle name="Accent2 - 60%" xfId="3260" xr:uid="{15DFA39E-2D26-44A0-A909-7DCE8C243A7C}"/>
    <cellStyle name="Accent2 10 2" xfId="200" xr:uid="{941B7C50-0C20-4018-AEAC-874CDAC8DC7D}"/>
    <cellStyle name="Accent2 11 2" xfId="2337" xr:uid="{4A02A5CF-31C4-4580-A44A-BB34F8E54A46}"/>
    <cellStyle name="Accent2 12 2" xfId="3262" xr:uid="{019E8D72-33CE-4D0A-973A-140DCA483E3B}"/>
    <cellStyle name="Accent2 13 2" xfId="3263" xr:uid="{6578AEB3-83D6-4F64-BEA9-49DEE9E2AC95}"/>
    <cellStyle name="Accent2 14 2" xfId="3264" xr:uid="{097E8D10-0B9A-4D48-9C57-84631BF11EBA}"/>
    <cellStyle name="Accent2 15 2" xfId="3048" xr:uid="{8A7F82E0-DA01-4B1C-9DCC-FE7FCA14FF96}"/>
    <cellStyle name="Accent2 16 2" xfId="494" xr:uid="{948B3950-6B00-4EBC-A3AA-2149D8D6B533}"/>
    <cellStyle name="Accent2 17 2" xfId="624" xr:uid="{38FC3612-56A4-4231-8CBE-883CA981BCAA}"/>
    <cellStyle name="Accent2 2" xfId="3265" xr:uid="{21BACE8B-ADF9-451C-BCE9-464E3F7BC52C}"/>
    <cellStyle name="Accent2 2 10" xfId="3267" xr:uid="{96D54564-7D45-4CDF-8A37-DE64C125B0C0}"/>
    <cellStyle name="Accent2 2 11" xfId="3269" xr:uid="{32767443-7753-425D-9B3F-7CA72FC636F0}"/>
    <cellStyle name="Accent2 2 12" xfId="3273" xr:uid="{C2CCD585-0A4B-4B18-BE45-EC9E16693CC1}"/>
    <cellStyle name="Accent2 2 13" xfId="3275" xr:uid="{9111A13A-E8CB-4E29-95CD-38AA741BAF88}"/>
    <cellStyle name="Accent2 2 14" xfId="251" xr:uid="{67D4C9A4-5AD8-4AA0-8717-11A2668B3FD2}"/>
    <cellStyle name="Accent2 2 15" xfId="3278" xr:uid="{115A8E70-1BE0-4F04-A98E-0B2E8846B218}"/>
    <cellStyle name="Accent2 2 16" xfId="3280" xr:uid="{1E96068D-1B37-4472-8E8D-EC26955D20F0}"/>
    <cellStyle name="Accent2 2 17" xfId="3282" xr:uid="{157E1C89-0876-426A-A53C-BECEEACA3AF3}"/>
    <cellStyle name="Accent2 2 18" xfId="3284" xr:uid="{4E2ACAE2-413E-4723-905E-010BFC85E158}"/>
    <cellStyle name="Accent2 2 19" xfId="3288" xr:uid="{7B37A42B-E6D8-4B6D-9807-88659FDAE64F}"/>
    <cellStyle name="Accent2 2 2" xfId="2721" xr:uid="{72A4D517-E5B1-49D2-BCDA-BDC1F4A8CB52}"/>
    <cellStyle name="Accent2 2 2 2" xfId="2437" xr:uid="{432C60B0-4EF8-4232-B301-FCA0C4BCE973}"/>
    <cellStyle name="Accent2 2 2 3" xfId="2443" xr:uid="{F69E4BE3-EA90-409B-99CB-397FD36B10EF}"/>
    <cellStyle name="Accent2 2 20" xfId="3277" xr:uid="{A5757A9E-5E22-4C77-A366-DFAF94E51CCD}"/>
    <cellStyle name="Accent2 2 3" xfId="2312" xr:uid="{A01A536C-7EDE-40EB-A04E-EDD8453E9665}"/>
    <cellStyle name="Accent2 2 4" xfId="1984" xr:uid="{5C7F350E-8109-4502-938B-F2D17BCAC2A1}"/>
    <cellStyle name="Accent2 2 5" xfId="2315" xr:uid="{1E522454-FD01-4512-8008-55D90C8F2077}"/>
    <cellStyle name="Accent2 2 6" xfId="2318" xr:uid="{24A27F84-75CF-44FB-92FE-5C64FFD945BF}"/>
    <cellStyle name="Accent2 2 7" xfId="2054" xr:uid="{06E34A6B-BBC4-439B-99C2-9AD4227889FE}"/>
    <cellStyle name="Accent2 2 8" xfId="2320" xr:uid="{D221CD9E-6701-4624-9D88-403D8E2C398A}"/>
    <cellStyle name="Accent2 2 9" xfId="2324" xr:uid="{D078ABDE-3A22-45E3-915D-E8373CECC2CA}"/>
    <cellStyle name="Accent2 3" xfId="3289" xr:uid="{01D18293-4BD2-424B-A0C9-C85DA7F8F61B}"/>
    <cellStyle name="Accent2 3 2" xfId="25" xr:uid="{F9DF9526-B351-4146-AFC4-BB2ABBC09D4A}"/>
    <cellStyle name="Accent2 4" xfId="3292" xr:uid="{3F113FF7-F37B-488C-A1BA-FFCFAD3C6713}"/>
    <cellStyle name="Accent2 4 2" xfId="2071" xr:uid="{906168C6-CD1B-4737-93FC-06158FB5266C}"/>
    <cellStyle name="Accent2 4 3" xfId="11561" xr:uid="{8E59E521-2D5D-4367-8AEA-899B64481222}"/>
    <cellStyle name="Accent2 4 3 2" xfId="11563" xr:uid="{A03023EE-6977-4818-BA9C-D3499C2D7F7C}"/>
    <cellStyle name="Accent2 5" xfId="3294" xr:uid="{A8B2958D-4CC9-4ECA-B7CC-EF09EF37BFBF}"/>
    <cellStyle name="Accent2 5 2" xfId="2736" xr:uid="{CFD06880-7DD7-4E0A-94F8-977838C08A90}"/>
    <cellStyle name="Accent2 6" xfId="3296" xr:uid="{EF5C471D-0824-4EEF-98B8-485E140FFA31}"/>
    <cellStyle name="Accent2 6 2" xfId="1683" xr:uid="{B272B3CD-C6F9-4C06-9982-CF0683D57894}"/>
    <cellStyle name="Accent2 7" xfId="3301" xr:uid="{BC3C87DE-FA87-43CC-B392-71FBF7E59B58}"/>
    <cellStyle name="Accent2 7 2" xfId="3305" xr:uid="{0F1715DD-D7C3-4E5F-9C52-2BB765557099}"/>
    <cellStyle name="Accent2 8" xfId="3308" xr:uid="{650FFC87-0900-4787-A9F7-AF9A7FCC4E41}"/>
    <cellStyle name="Accent2 8 2" xfId="3312" xr:uid="{855319F8-1AB2-49BA-A4D8-AA753983716C}"/>
    <cellStyle name="Accent2 9 2" xfId="3314" xr:uid="{C260548E-C45C-43BD-856D-BA08FE13B532}"/>
    <cellStyle name="Accent3 - 20%" xfId="3316" xr:uid="{D8F64F94-2AC2-4B50-B0F0-14C20561EE51}"/>
    <cellStyle name="Accent3 - 40%" xfId="2275" xr:uid="{63E79BA9-71E0-4C02-9DD0-948E033A2579}"/>
    <cellStyle name="Accent3 - 60%" xfId="446" xr:uid="{4439527C-BA59-4B53-A9A5-51A1FD9207E8}"/>
    <cellStyle name="Accent3 10 2" xfId="998" xr:uid="{16649D79-761E-40F0-88B4-CA707F0BB486}"/>
    <cellStyle name="Accent3 11 2" xfId="3318" xr:uid="{ABFEC398-2CFA-4313-AD4F-897B6861041B}"/>
    <cellStyle name="Accent3 12 2" xfId="3320" xr:uid="{217FA80B-7D40-4247-B7BE-F1B63953B83B}"/>
    <cellStyle name="Accent3 13 2" xfId="2783" xr:uid="{CBA57FDB-F5EE-4456-B2BF-64C666AC9A39}"/>
    <cellStyle name="Accent3 14 2" xfId="2861" xr:uid="{EAEE21B8-8CC8-4A6F-85CF-AF55895F19F4}"/>
    <cellStyle name="Accent3 15 2" xfId="2913" xr:uid="{21CC1F47-7EE3-4B1B-BCEB-0BDC73B6E1EB}"/>
    <cellStyle name="Accent3 16 2" xfId="2947" xr:uid="{80842FA7-B011-49C7-BCCE-D72CC34732F7}"/>
    <cellStyle name="Accent3 17 2" xfId="3002" xr:uid="{F6A7E711-33CD-4362-957D-EAE27D73DFCA}"/>
    <cellStyle name="Accent3 2" xfId="3321" xr:uid="{F2A7D2EC-0E14-4FB5-A225-99332F2E3C78}"/>
    <cellStyle name="Accent3 2 10" xfId="3183" xr:uid="{9728EFD1-2BDE-40FE-8047-CC4EA984CF12}"/>
    <cellStyle name="Accent3 2 11" xfId="3186" xr:uid="{6C929BC0-4CC5-4A12-A257-F245B7C50F4A}"/>
    <cellStyle name="Accent3 2 12" xfId="3322" xr:uid="{F364591E-6B06-4C61-B446-BBF3C9CCE33A}"/>
    <cellStyle name="Accent3 2 13" xfId="3323" xr:uid="{EEDBE3A9-7EE4-4CB4-9705-D66633C3C2D9}"/>
    <cellStyle name="Accent3 2 14" xfId="3325" xr:uid="{934A0C1C-FF4C-41A0-90EC-8FAD3540337A}"/>
    <cellStyle name="Accent3 2 15" xfId="3328" xr:uid="{36DC44DE-0052-40D6-963F-5CE2FF1BB489}"/>
    <cellStyle name="Accent3 2 16" xfId="3329" xr:uid="{787ABDD4-E0DB-4BC9-8DE2-00D8D79B9B10}"/>
    <cellStyle name="Accent3 2 17" xfId="3332" xr:uid="{54D06D34-3DD7-4B16-B282-9316EE923D45}"/>
    <cellStyle name="Accent3 2 18" xfId="3335" xr:uid="{207028B1-42AD-4971-9947-8CADADD0890B}"/>
    <cellStyle name="Accent3 2 19" xfId="3338" xr:uid="{831664BB-E241-4DB0-8D72-79A8A2DBEC13}"/>
    <cellStyle name="Accent3 2 2" xfId="3189" xr:uid="{41949536-CC01-42BC-A04F-19FFFE1CEFF1}"/>
    <cellStyle name="Accent3 2 2 2" xfId="194" xr:uid="{5301895E-6EE6-46BB-86E0-A17B752DBF57}"/>
    <cellStyle name="Accent3 2 2 3" xfId="3339" xr:uid="{1ADFECC7-F8A1-441E-8EAD-5E10E1469F00}"/>
    <cellStyle name="Accent3 2 20" xfId="3327" xr:uid="{9A7A1BD4-8275-4F5C-99B5-9DE165072E08}"/>
    <cellStyle name="Accent3 2 3" xfId="3191" xr:uid="{47BDBB9E-A5C5-4430-AE0D-7A0A9CAF5154}"/>
    <cellStyle name="Accent3 2 4" xfId="3194" xr:uid="{389E7D8A-8F4D-4EB7-BE90-BCFDD680E408}"/>
    <cellStyle name="Accent3 2 5" xfId="3196" xr:uid="{61D1D0BE-BC30-46BF-8D6C-902F15739D2E}"/>
    <cellStyle name="Accent3 2 6" xfId="3198" xr:uid="{7BA5CEEF-D6DD-492D-8CAF-066392B99CAD}"/>
    <cellStyle name="Accent3 2 7" xfId="3200" xr:uid="{E3836899-7059-4B38-B7BF-83BA58496792}"/>
    <cellStyle name="Accent3 2 8" xfId="1890" xr:uid="{9422C46C-10EA-4714-B988-49B956CDCFDA}"/>
    <cellStyle name="Accent3 2 9" xfId="1894" xr:uid="{2AE5CAC5-9C90-4444-99D4-55376CA78683}"/>
    <cellStyle name="Accent3 3" xfId="3340" xr:uid="{F076696C-3407-4055-9D4C-BB125BE166E2}"/>
    <cellStyle name="Accent3 3 2" xfId="3341" xr:uid="{076089F3-C5A9-4FBF-82F8-C6D282AA00B2}"/>
    <cellStyle name="Accent3 4" xfId="18" xr:uid="{BDAEEFEE-7C3C-4737-8ADF-031F100A9343}"/>
    <cellStyle name="Accent3 4 2" xfId="1437" xr:uid="{C43872CA-B1DD-4DFA-88B2-0B1EFC80B41B}"/>
    <cellStyle name="Accent3 4 3" xfId="11589" xr:uid="{24EB9E93-443D-4DA8-A373-6144F40175DB}"/>
    <cellStyle name="Accent3 4 3 2" xfId="11452" xr:uid="{58CCC27E-59A9-4287-889E-BBA4A5FCCF1C}"/>
    <cellStyle name="Accent3 5" xfId="3342" xr:uid="{23C1FB3E-6AAD-41AE-B3F6-82C1E6F1A0B1}"/>
    <cellStyle name="Accent3 5 2" xfId="219" xr:uid="{31A5F144-E88B-4DEF-A6B3-1FF82742DDE8}"/>
    <cellStyle name="Accent3 6" xfId="3343" xr:uid="{B0EBAD0F-D101-42D1-A2AC-51FAA9C518A6}"/>
    <cellStyle name="Accent3 6 2" xfId="2339" xr:uid="{2F2760B0-C545-4786-BBBF-42563A610382}"/>
    <cellStyle name="Accent3 7" xfId="3345" xr:uid="{24389B4A-FE5D-4DF4-AD3A-37FAA80C39DF}"/>
    <cellStyle name="Accent3 7 2" xfId="3346" xr:uid="{076CC87D-5A26-44E8-9247-A748E830F038}"/>
    <cellStyle name="Accent3 8" xfId="3348" xr:uid="{573A6276-35A5-4C15-B34F-12A2ADD0D562}"/>
    <cellStyle name="Accent3 8 2" xfId="3349" xr:uid="{AC16CCE5-16ED-42FD-907B-EED5D7BFD54F}"/>
    <cellStyle name="Accent3 9 2" xfId="3350" xr:uid="{9F3A5DA1-37DD-4F85-87A0-7C3126B6B055}"/>
    <cellStyle name="Accent4 - 20%" xfId="3351" xr:uid="{E3280151-9A15-4BC0-85FE-C7FCA6622656}"/>
    <cellStyle name="Accent4 - 40%" xfId="3286" xr:uid="{AC914A2E-929E-4119-960C-69C8AA774CFF}"/>
    <cellStyle name="Accent4 - 60%" xfId="3353" xr:uid="{8D252B4B-C98F-4A1C-988D-67162D9817B4}"/>
    <cellStyle name="Accent4 10 2" xfId="3354" xr:uid="{9AD2851C-918F-4E76-80ED-889B45BC1D06}"/>
    <cellStyle name="Accent4 11 2" xfId="61" xr:uid="{E8802019-62B2-4C79-8DD2-CA5A207D5B6A}"/>
    <cellStyle name="Accent4 12 2" xfId="3355" xr:uid="{0CF6E2FE-4523-4271-8261-C898E867A145}"/>
    <cellStyle name="Accent4 13 2" xfId="3358" xr:uid="{4FF86DCA-6B26-4897-AAEB-50A38F4DD9E4}"/>
    <cellStyle name="Accent4 14 2" xfId="3359" xr:uid="{44CF9730-3DD5-406C-B767-A2B3F8650AC9}"/>
    <cellStyle name="Accent4 15 2" xfId="3360" xr:uid="{D3536E4C-7A25-43B1-9282-8A2B4E4E08AE}"/>
    <cellStyle name="Accent4 16 2" xfId="3361" xr:uid="{4D48E015-842C-4B3B-A581-51B7355DF47B}"/>
    <cellStyle name="Accent4 17 2" xfId="2296" xr:uid="{75896A35-C39E-4FE6-A9B3-57989F5CD7B0}"/>
    <cellStyle name="Accent4 2" xfId="3362" xr:uid="{6FA1C272-3D62-4BA5-916D-70CDEAD4F094}"/>
    <cellStyle name="Accent4 2 10" xfId="1751" xr:uid="{BF417434-12E4-42B0-B0EB-24589CD920E3}"/>
    <cellStyle name="Accent4 2 11" xfId="1754" xr:uid="{E8350688-9134-44EB-8CBB-3F41D8BB0E7B}"/>
    <cellStyle name="Accent4 2 12" xfId="3363" xr:uid="{D6CF2055-ADBB-40C2-88B5-472DC64EC368}"/>
    <cellStyle name="Accent4 2 13" xfId="3364" xr:uid="{DB12B10D-A516-4E07-88C7-DBC6A99CFE79}"/>
    <cellStyle name="Accent4 2 14" xfId="2835" xr:uid="{DD18478B-894C-432E-8953-3C0F9FBD8AE1}"/>
    <cellStyle name="Accent4 2 15" xfId="3369" xr:uid="{C860259D-17D9-451B-9978-2ABC93DDD821}"/>
    <cellStyle name="Accent4 2 16" xfId="457" xr:uid="{85EA457F-6D69-4F10-BE0C-7EF3467F2F9B}"/>
    <cellStyle name="Accent4 2 17" xfId="1552" xr:uid="{50D24DAC-DD65-4110-8FE7-67BD69D5E7CE}"/>
    <cellStyle name="Accent4 2 18" xfId="3371" xr:uid="{281FCEA1-E961-49D2-81C5-387D03D2DA85}"/>
    <cellStyle name="Accent4 2 19" xfId="3372" xr:uid="{789B0364-A320-4B0F-BF5D-852E946BAB4F}"/>
    <cellStyle name="Accent4 2 2" xfId="268" xr:uid="{9E79EC9F-1C46-431D-B070-C239EC061BF8}"/>
    <cellStyle name="Accent4 2 2 2" xfId="109" xr:uid="{56AA4CA3-469F-421F-A17D-4D182B0E5BA9}"/>
    <cellStyle name="Accent4 2 2 3" xfId="3373" xr:uid="{152993C9-B01A-4652-8E0D-707F2836DD22}"/>
    <cellStyle name="Accent4 2 20" xfId="3368" xr:uid="{24CCBA6D-CFE8-40A3-86BD-8AEC76DD7F6A}"/>
    <cellStyle name="Accent4 2 3" xfId="273" xr:uid="{6B9AF93B-780A-434C-88C9-AD56B6901678}"/>
    <cellStyle name="Accent4 2 4" xfId="282" xr:uid="{00CD9B44-8654-4CEB-B7E3-8F8780304FA5}"/>
    <cellStyle name="Accent4 2 5" xfId="296" xr:uid="{2A36D22F-7D49-4357-8ABE-EA8208DD0F06}"/>
    <cellStyle name="Accent4 2 6" xfId="300" xr:uid="{4E24D1D0-8E97-4F1E-B02D-581E82C5268C}"/>
    <cellStyle name="Accent4 2 7" xfId="162" xr:uid="{5770C8A2-3C82-4EB5-AA19-739EFF175D82}"/>
    <cellStyle name="Accent4 2 8" xfId="321" xr:uid="{B0894846-A20D-4999-B996-61BF94AC32B3}"/>
    <cellStyle name="Accent4 2 9" xfId="3376" xr:uid="{FBF2EC31-76E3-4A0A-9D5F-63F82BEE5488}"/>
    <cellStyle name="Accent4 3" xfId="2270" xr:uid="{CBE37027-6418-484B-B2A7-6C1AF4D36926}"/>
    <cellStyle name="Accent4 3 2" xfId="2274" xr:uid="{7BD74C98-A749-4245-8D65-6F20C9D4C0ED}"/>
    <cellStyle name="Accent4 4" xfId="3378" xr:uid="{6387518C-7371-465B-AF3A-6713FBC1F9D6}"/>
    <cellStyle name="Accent4 4 2" xfId="1670" xr:uid="{535D59DF-F92B-467A-8F46-44675AB56A92}"/>
    <cellStyle name="Accent4 4 3" xfId="11458" xr:uid="{5C68207F-8576-4E64-8040-D442B6C0F625}"/>
    <cellStyle name="Accent4 4 3 2" xfId="11462" xr:uid="{BE29A221-7DA1-432E-92C7-249B1511AE5F}"/>
    <cellStyle name="Accent4 5" xfId="3380" xr:uid="{F094F044-8894-475A-BF9F-95BE4A2B005B}"/>
    <cellStyle name="Accent4 5 2" xfId="445" xr:uid="{4B1059E0-9479-4AE8-969A-7712AF00F20F}"/>
    <cellStyle name="Accent4 6" xfId="3382" xr:uid="{27D4101C-1F0F-40B6-8CD4-6E0CA695858D}"/>
    <cellStyle name="Accent4 6 2" xfId="2368" xr:uid="{39508300-277E-4A4A-BCE4-5008850CB657}"/>
    <cellStyle name="Accent4 7" xfId="3387" xr:uid="{BCD2C9F8-0D0D-4481-99B5-6D6C08E70084}"/>
    <cellStyle name="Accent4 7 2" xfId="3388" xr:uid="{24C44437-BCE1-4F36-9E4E-61F28DAB44A9}"/>
    <cellStyle name="Accent4 8" xfId="3393" xr:uid="{1540D31B-B009-49EB-BD9E-872B01A96D3E}"/>
    <cellStyle name="Accent4 8 2" xfId="3394" xr:uid="{1306B8E2-93EC-442B-B3FD-10DE993AB761}"/>
    <cellStyle name="Accent4 9 2" xfId="2808" xr:uid="{F26C6A7C-1098-473A-9C07-3BE93A45DC57}"/>
    <cellStyle name="Accent5 - 20%" xfId="3395" xr:uid="{24C04D7E-7782-4BB9-9134-44EC8D141FDC}"/>
    <cellStyle name="Accent5 - 40%" xfId="3396" xr:uid="{B1A7748A-6AE5-40D9-92C6-8D751CC7A215}"/>
    <cellStyle name="Accent5 - 60%" xfId="516" xr:uid="{92D82D4E-5650-45FE-9CC8-1B261785D9D8}"/>
    <cellStyle name="Accent5 10 2" xfId="78" xr:uid="{676D86F6-6CFB-41F6-B672-4E8648FCAA62}"/>
    <cellStyle name="Accent5 11 2" xfId="2560" xr:uid="{DE02F650-F60A-4194-87A4-0291963B0BBA}"/>
    <cellStyle name="Accent5 12 2" xfId="3397" xr:uid="{F6A4DE13-B582-43AA-8395-EA8A8053A867}"/>
    <cellStyle name="Accent5 13 2" xfId="397" xr:uid="{C7E66DAB-13BA-46F3-AEBD-9CD2211CF7E5}"/>
    <cellStyle name="Accent5 14 2" xfId="3399" xr:uid="{4B3A20B1-19C5-44C9-BB5C-434B89C76B7A}"/>
    <cellStyle name="Accent5 15 2" xfId="3402" xr:uid="{58FE5E17-FEAF-45FE-A0CD-CC6C199849A6}"/>
    <cellStyle name="Accent5 16 2" xfId="3403" xr:uid="{99F3ADBC-309E-4CC9-9959-D2D1720A924A}"/>
    <cellStyle name="Accent5 17 2" xfId="693" xr:uid="{C6C2E65E-5B9F-4BB4-B63A-6D25E2FE29FC}"/>
    <cellStyle name="Accent5 2" xfId="1535" xr:uid="{8A5FF905-AC4E-41A7-B701-CD0DDA958F83}"/>
    <cellStyle name="Accent5 2 10" xfId="3405" xr:uid="{4BBCD7F6-3350-4CD1-8525-5B00FE57BFA2}"/>
    <cellStyle name="Accent5 2 11" xfId="3162" xr:uid="{22ADDBC2-F0A6-4A46-8926-96F3C8804701}"/>
    <cellStyle name="Accent5 2 12" xfId="3408" xr:uid="{CE46F073-7B46-4E34-A277-EC7D4271253B}"/>
    <cellStyle name="Accent5 2 13" xfId="3411" xr:uid="{E7E37D97-153E-41AF-97FB-F5F1F4892053}"/>
    <cellStyle name="Accent5 2 14" xfId="3412" xr:uid="{F52E77E9-7A49-439B-835A-26A797D67658}"/>
    <cellStyle name="Accent5 2 15" xfId="3207" xr:uid="{59077A58-E6DA-4B9D-8ED5-B2C8A1076247}"/>
    <cellStyle name="Accent5 2 16" xfId="1324" xr:uid="{55D1EE26-4456-4618-BD16-35B0AB547900}"/>
    <cellStyle name="Accent5 2 17" xfId="3413" xr:uid="{82DC1739-AD3B-4D0B-A261-B934D88DC952}"/>
    <cellStyle name="Accent5 2 18" xfId="3414" xr:uid="{782B55F4-4F20-43BB-81AF-EB60CF81651F}"/>
    <cellStyle name="Accent5 2 19" xfId="1443" xr:uid="{D5866E4B-FB9F-406C-82E0-1E12618532C3}"/>
    <cellStyle name="Accent5 2 2" xfId="2853" xr:uid="{8F2D667A-400D-41E5-98E8-31D2E93DD5B3}"/>
    <cellStyle name="Accent5 2 2 2" xfId="1390" xr:uid="{2E5BAE2C-DD7B-46C2-AA29-6F3C338C6E21}"/>
    <cellStyle name="Accent5 2 2 3" xfId="1393" xr:uid="{AB4E0960-9F60-41F5-B66C-9691C607EA18}"/>
    <cellStyle name="Accent5 2 20" xfId="3206" xr:uid="{8763123B-3305-4EF3-8486-964CA135A636}"/>
    <cellStyle name="Accent5 2 3" xfId="2857" xr:uid="{B862A351-96EE-4E18-A462-8C7E4D780891}"/>
    <cellStyle name="Accent5 2 4" xfId="3417" xr:uid="{EA908C63-A9B8-407E-9BEB-28CF8B90BA3F}"/>
    <cellStyle name="Accent5 2 5" xfId="716" xr:uid="{D376B61D-9598-4417-BC87-7CDEA50A2F34}"/>
    <cellStyle name="Accent5 2 6" xfId="91" xr:uid="{E6A40B13-05E4-43B6-AF07-8A8AE063E05A}"/>
    <cellStyle name="Accent5 2 7" xfId="3418" xr:uid="{9257F847-43B1-4AF5-B864-6857F1F29F7A}"/>
    <cellStyle name="Accent5 2 8" xfId="13" xr:uid="{88760D1F-6AB6-4E52-9B1D-307E30843164}"/>
    <cellStyle name="Accent5 2 9" xfId="80" xr:uid="{26225CD5-8E2D-4264-9959-91A177F343CC}"/>
    <cellStyle name="Accent5 3" xfId="1785" xr:uid="{17193BEE-2EFC-40A0-B864-4F12E2219856}"/>
    <cellStyle name="Accent5 3 2" xfId="1049" xr:uid="{089CCF1A-4E24-4416-A5E7-E8343915D837}"/>
    <cellStyle name="Accent5 4" xfId="951" xr:uid="{4E1F072A-EA7A-40E7-BA34-84FBECB09A1A}"/>
    <cellStyle name="Accent5 4 2" xfId="50" xr:uid="{AD22C28B-D237-47EE-9578-8532B997ACE4}"/>
    <cellStyle name="Accent5 4 3" xfId="11108" xr:uid="{9855DA72-E7FF-466C-AC3D-DE480F68CECD}"/>
    <cellStyle name="Accent5 4 3 2" xfId="11171" xr:uid="{8D747141-0256-44F4-B497-8300958D3E45}"/>
    <cellStyle name="Accent5 5" xfId="1787" xr:uid="{74145C9A-BDEF-4F0E-82B2-8351ACA3BF93}"/>
    <cellStyle name="Accent5 5 2" xfId="1966" xr:uid="{13D38A27-3541-4073-A2B5-AD460E5C4765}"/>
    <cellStyle name="Accent5 6" xfId="1789" xr:uid="{48F41522-B9CD-48FF-8690-101CBFFAD58E}"/>
    <cellStyle name="Accent5 6 2" xfId="1971" xr:uid="{F991C42A-83B5-453B-8683-71025047128E}"/>
    <cellStyle name="Accent5 7" xfId="1793" xr:uid="{FAF83FBA-596E-4D20-B853-922149236982}"/>
    <cellStyle name="Accent5 7 2" xfId="1978" xr:uid="{11D824C2-8784-45A7-82AA-076A305FB3CA}"/>
    <cellStyle name="Accent5 8" xfId="1797" xr:uid="{4E891593-89B5-4882-91A9-17F0742D50AC}"/>
    <cellStyle name="Accent5 8 2" xfId="1980" xr:uid="{961B92C1-FAB1-46BF-8D84-DDBED4C0100F}"/>
    <cellStyle name="Accent5 9 2" xfId="1983" xr:uid="{80073D38-6194-453D-B6E0-B508FCD97EE8}"/>
    <cellStyle name="Accent6 - 20%" xfId="1486" xr:uid="{282F6C5C-ED40-4D50-913B-5CC13F7BD769}"/>
    <cellStyle name="Accent6 - 40%" xfId="3018" xr:uid="{DFB0AC55-9D08-45DB-92EB-D023415667D4}"/>
    <cellStyle name="Accent6 - 60%" xfId="3421" xr:uid="{56DBFA2E-3294-463B-B73D-7527D3B1AEDF}"/>
    <cellStyle name="Accent6 10 2" xfId="3422" xr:uid="{D33A4F82-0A7D-4868-847C-9E5600CA0E06}"/>
    <cellStyle name="Accent6 11 2" xfId="3423" xr:uid="{5D2B83AA-3F7B-4F7D-A407-6B9A261B9DA8}"/>
    <cellStyle name="Accent6 12 2" xfId="94" xr:uid="{EDA623F6-CB61-4906-A6F4-11E8F1DD14D8}"/>
    <cellStyle name="Accent6 13 2" xfId="3424" xr:uid="{9384A241-AEB2-4EB9-AA44-2AE1C0A61FC0}"/>
    <cellStyle name="Accent6 14 2" xfId="3425" xr:uid="{A2771271-F478-4D74-8297-9931AD62CB17}"/>
    <cellStyle name="Accent6 15 2" xfId="3427" xr:uid="{D51EC5D6-30A4-4714-9FDD-8138C6341985}"/>
    <cellStyle name="Accent6 16 2" xfId="879" xr:uid="{8DF1FB59-21D8-43FA-B310-EC3489E59690}"/>
    <cellStyle name="Accent6 17 2" xfId="1557" xr:uid="{D88D04C9-D6B2-4CC2-9D16-011BCA9150A4}"/>
    <cellStyle name="Accent6 2" xfId="263" xr:uid="{652E5749-E549-45B4-88E3-337BCCE51BE5}"/>
    <cellStyle name="Accent6 2 10" xfId="1396" xr:uid="{058C595F-71F0-4C63-ADE9-AE08A7AFFB7E}"/>
    <cellStyle name="Accent6 2 11" xfId="679" xr:uid="{90CC6E90-D845-4BB4-A61B-0F0895083E34}"/>
    <cellStyle name="Accent6 2 12" xfId="2135" xr:uid="{B925B793-CADB-4FBE-86EB-811A63856F51}"/>
    <cellStyle name="Accent6 2 13" xfId="2330" xr:uid="{B1D9647A-EAD8-43EA-B257-8D0D688F4D29}"/>
    <cellStyle name="Accent6 2 14" xfId="2332" xr:uid="{F9055F69-CD52-4877-9AA0-AC6A8BC3C49B}"/>
    <cellStyle name="Accent6 2 15" xfId="2335" xr:uid="{F9AF003C-EC0E-401B-A8EA-514D4D641C49}"/>
    <cellStyle name="Accent6 2 16" xfId="2338" xr:uid="{CEF0B7A3-F497-4A8F-816B-E9429AA276BB}"/>
    <cellStyle name="Accent6 2 17" xfId="3428" xr:uid="{603D4257-51FA-41A2-9D04-E83379CAE739}"/>
    <cellStyle name="Accent6 2 18" xfId="3429" xr:uid="{DAB26F7A-C4B6-4CDB-AE11-2A11CE28B7F0}"/>
    <cellStyle name="Accent6 2 19" xfId="3430" xr:uid="{2AE5DDE9-E06F-4057-A2D8-50B2D8115413}"/>
    <cellStyle name="Accent6 2 2" xfId="114" xr:uid="{105697FC-F386-4ED4-A3F9-ED3C2EB6BBFB}"/>
    <cellStyle name="Accent6 2 2 2" xfId="2092" xr:uid="{956CD818-5147-4294-9F68-01E955305586}"/>
    <cellStyle name="Accent6 2 2 3" xfId="3401" xr:uid="{6F00E90F-AB06-47D0-B4A3-AA28B730AEFE}"/>
    <cellStyle name="Accent6 2 20" xfId="2334" xr:uid="{30BC920D-DB73-40AA-B397-76DD043E070B}"/>
    <cellStyle name="Accent6 2 3" xfId="1156" xr:uid="{7D9AE311-4D2C-4400-94A9-063B454F6D90}"/>
    <cellStyle name="Accent6 2 4" xfId="1164" xr:uid="{0FDEE6DE-AA01-4E05-AD1C-B60219610DDA}"/>
    <cellStyle name="Accent6 2 5" xfId="790" xr:uid="{DA70940A-1EBF-4907-83D5-59F15D91C52D}"/>
    <cellStyle name="Accent6 2 6" xfId="652" xr:uid="{43D1617B-9753-4ED5-8E7A-EC8B73148416}"/>
    <cellStyle name="Accent6 2 7" xfId="1172" xr:uid="{6857F2EF-EF95-4095-9FFD-B551EE3E9C93}"/>
    <cellStyle name="Accent6 2 8" xfId="1181" xr:uid="{01D1A5C2-CC86-478D-B826-1E54C0E8E14D}"/>
    <cellStyle name="Accent6 2 9" xfId="1412" xr:uid="{24B20BDE-B413-46D5-B197-44BD57AD004A}"/>
    <cellStyle name="Accent6 3" xfId="3433" xr:uid="{A914D606-9E64-4B0A-981B-165CC721B87E}"/>
    <cellStyle name="Accent6 3 2" xfId="3156" xr:uid="{88A59624-4F0E-482A-AD95-50BBDA676A9B}"/>
    <cellStyle name="Accent6 4" xfId="3436" xr:uid="{44A3DB96-A682-4C7A-A8EF-3CB4908AC22C}"/>
    <cellStyle name="Accent6 4 2" xfId="3135" xr:uid="{7DF6526B-EB9B-4E3E-99C3-23DA67D4F9FB}"/>
    <cellStyle name="Accent6 4 3" xfId="11680" xr:uid="{DDADE03C-393C-4BDC-A9E5-156CCD94C373}"/>
    <cellStyle name="Accent6 4 3 2" xfId="11681" xr:uid="{ED31A7A0-BCB6-42C5-939F-F3088379DD58}"/>
    <cellStyle name="Accent6 5" xfId="3437" xr:uid="{4D0EFB89-F84A-4F2F-AFCE-D428FD45247D}"/>
    <cellStyle name="Accent6 5 2" xfId="183" xr:uid="{4B403F98-5EF6-4BC6-8150-713EC64C7C33}"/>
    <cellStyle name="Accent6 6" xfId="3438" xr:uid="{8DA8CF6D-B880-4C0A-B6E1-73656ED73A67}"/>
    <cellStyle name="Accent6 6 2" xfId="2493" xr:uid="{1FBE1D33-78BA-4E56-BF37-B1099AE933C9}"/>
    <cellStyle name="Accent6 7" xfId="3440" xr:uid="{BEFFFD4F-03BB-4AA2-9883-C9EE7AFA3A0A}"/>
    <cellStyle name="Accent6 7 2" xfId="3441" xr:uid="{DA8E7C7A-57FD-435D-8ACC-99124BC24B8C}"/>
    <cellStyle name="Accent6 8" xfId="3443" xr:uid="{A7D93C7A-9E62-482C-9952-5180D4C083CE}"/>
    <cellStyle name="Accent6 8 2" xfId="3445" xr:uid="{5B0A9D4B-8C76-4E0F-BEDF-B2B2CB97A38C}"/>
    <cellStyle name="Accent6 9 2" xfId="3192" xr:uid="{4D09BEB9-75FB-450D-99D1-C7580431BC55}"/>
    <cellStyle name="Actual Date" xfId="2856" xr:uid="{EB61B5A0-C318-4FD0-80A9-4C8ED7E7A519}"/>
    <cellStyle name="amount" xfId="8789" xr:uid="{D7949242-C3EF-4B7A-B748-29BBAE3DA7AA}"/>
    <cellStyle name="args.style" xfId="3367" xr:uid="{6091EFBC-0FBB-46BD-9627-CCA7F07BDCD6}"/>
    <cellStyle name="Bad 10 2" xfId="2550" xr:uid="{94DB11D7-49C4-456A-95B9-CDE7E8655791}"/>
    <cellStyle name="Bad 11 2" xfId="3447" xr:uid="{F2F00304-495C-4E9F-B5E1-9E6238842C6A}"/>
    <cellStyle name="Bad 12 2" xfId="1646" xr:uid="{F7BECD3A-0540-4B83-851D-1BAAC4A39B06}"/>
    <cellStyle name="Bad 13 2" xfId="3449" xr:uid="{6F83F077-6BE9-4DE0-8DF8-FDCC71670906}"/>
    <cellStyle name="Bad 14 2" xfId="2089" xr:uid="{321EF601-7C3A-4709-B7E9-F46987590DF4}"/>
    <cellStyle name="Bad 15 2" xfId="2093" xr:uid="{10CBE012-9B7F-4F93-BF0D-CDB25CD35275}"/>
    <cellStyle name="Bad 16 2" xfId="2095" xr:uid="{2C1B876C-DC9E-429D-98E9-161E6290AA8F}"/>
    <cellStyle name="Bad 17 2" xfId="2099" xr:uid="{1EB1EE58-505D-44CC-8E59-B85E903C2FC0}"/>
    <cellStyle name="Bad 2" xfId="2871" xr:uid="{5B5E46B0-2B2D-4266-9880-C1428EA37F76}"/>
    <cellStyle name="Bad 2 10" xfId="2000" xr:uid="{32D7416C-E3BF-43DD-BF13-843A7558A632}"/>
    <cellStyle name="Bad 2 11" xfId="2005" xr:uid="{AD44280A-F17C-4AA0-92C0-DBB6CA3BBA44}"/>
    <cellStyle name="Bad 2 12" xfId="2011" xr:uid="{A6072952-FADC-4729-B0F9-6E6F9AA313FC}"/>
    <cellStyle name="Bad 2 13" xfId="2020" xr:uid="{578083CE-5D41-4F97-BDB8-A7F50F6E952F}"/>
    <cellStyle name="Bad 2 14" xfId="3451" xr:uid="{60012735-BB4C-475E-A88C-A5F7C300DB10}"/>
    <cellStyle name="Bad 2 15" xfId="3454" xr:uid="{DE10FB28-AE55-48F4-96FC-B7D9419CF343}"/>
    <cellStyle name="Bad 2 16" xfId="3209" xr:uid="{5C4554E4-319D-4C40-B227-2FB47F0872D0}"/>
    <cellStyle name="Bad 2 17" xfId="3456" xr:uid="{86E41B16-B182-4916-AC6F-7E4B8CD87097}"/>
    <cellStyle name="Bad 2 18" xfId="3459" xr:uid="{11D7D4F2-31CF-450E-AA54-54502236540E}"/>
    <cellStyle name="Bad 2 19" xfId="3461" xr:uid="{BA27B164-EA87-4954-A852-C4C92CC52C2E}"/>
    <cellStyle name="Bad 2 2" xfId="2876" xr:uid="{5E086B93-55A0-4412-A344-C895A92B8920}"/>
    <cellStyle name="Bad 2 2 2" xfId="3463" xr:uid="{30B9806A-431E-462D-8E41-2A6437053740}"/>
    <cellStyle name="Bad 2 2 3" xfId="3465" xr:uid="{821F8F83-1FB4-464E-84A9-1E340BACE867}"/>
    <cellStyle name="Bad 2 20" xfId="3453" xr:uid="{7E6B3343-9891-480A-A68C-AFBC65415535}"/>
    <cellStyle name="Bad 2 3" xfId="2881" xr:uid="{A8322AE6-EDC5-4982-909A-ABE529755C1F}"/>
    <cellStyle name="Bad 2 4" xfId="3467" xr:uid="{11449586-65D4-458E-94AD-DE642A32BD91}"/>
    <cellStyle name="Bad 2 5" xfId="3469" xr:uid="{7A75E8B4-333F-4AC4-929C-4A81564B3E7F}"/>
    <cellStyle name="Bad 2 6" xfId="392" xr:uid="{61C91713-FB0E-46BB-8C09-EA71EED87F65}"/>
    <cellStyle name="Bad 2 7" xfId="3472" xr:uid="{D3286BB6-7C85-45E9-A7E2-3C183D786BBC}"/>
    <cellStyle name="Bad 2 8" xfId="3473" xr:uid="{25D13ECA-8D42-48BC-A4B6-4F2FF91C4AAC}"/>
    <cellStyle name="Bad 2 9" xfId="3474" xr:uid="{8B84C6CE-C85C-49F2-AB66-83D0868CA792}"/>
    <cellStyle name="Bad 3" xfId="2884" xr:uid="{48E52C19-BC5A-4BAE-91D2-887A402A7B2E}"/>
    <cellStyle name="Bad 3 2" xfId="2133" xr:uid="{81A8FD19-B5A2-490B-BBFD-50B0EA597B7B}"/>
    <cellStyle name="Bad 4" xfId="2888" xr:uid="{4BF9CF9D-B5BC-488A-BF38-A04F8BD5B261}"/>
    <cellStyle name="Bad 4 2" xfId="3476" xr:uid="{1F830971-703F-41D2-9EE6-D9DCFB58A1B1}"/>
    <cellStyle name="Bad 4 3" xfId="11715" xr:uid="{E90B8693-B621-4845-B33C-82D2C81294A4}"/>
    <cellStyle name="Bad 4 3 2" xfId="11716" xr:uid="{6DD03CA5-EB27-4078-87D9-7C77D31D8336}"/>
    <cellStyle name="Bad 5" xfId="2535" xr:uid="{BCA19B20-AEF4-4778-AADC-630D5E621E48}"/>
    <cellStyle name="Bad 5 2" xfId="3478" xr:uid="{1C986D37-99F9-4454-9F00-C36D1FDBB08D}"/>
    <cellStyle name="Bad 6" xfId="3480" xr:uid="{CC8E55C6-5472-4EDD-B9B3-35DEBFB8C986}"/>
    <cellStyle name="Bad 6 2" xfId="3482" xr:uid="{BA704606-35A5-46C3-8D45-A16490E7195F}"/>
    <cellStyle name="Bad 7" xfId="3486" xr:uid="{3D72CFAA-F08D-47C3-8398-559F55CB2E51}"/>
    <cellStyle name="Bad 7 2" xfId="3489" xr:uid="{49F18ED1-C0FB-4C08-8855-40F5F642D9A7}"/>
    <cellStyle name="Bad 8" xfId="3493" xr:uid="{96AB5114-DD8A-4AB8-893A-39D9FC7652E2}"/>
    <cellStyle name="Bad 8 2" xfId="491" xr:uid="{A4DCACED-A22D-4BB5-AC64-5FFFF06D62FD}"/>
    <cellStyle name="Bad 9 2" xfId="3497" xr:uid="{5CC4E8EF-2774-4EA6-AE6C-8606CD89C066}"/>
    <cellStyle name="BL - Style2" xfId="3499" xr:uid="{574DB446-7CEB-4A2E-93AE-C5E952E0E782}"/>
    <cellStyle name="BL - Style2 2" xfId="11719" xr:uid="{6FF060F8-73F7-47B2-8FC7-A23445F76396}"/>
    <cellStyle name="Body" xfId="1632" xr:uid="{AB0ACB96-56EB-4686-ADE3-B5D11072E391}"/>
    <cellStyle name="BOLD10 - Style1" xfId="2840" xr:uid="{DE505949-22DD-4709-BE8A-B88F1D0F2202}"/>
    <cellStyle name="BOLD10 - Style1 2" xfId="11602" xr:uid="{A056A2AF-F23B-4D02-9C44-A41C5FA3CDBE}"/>
    <cellStyle name="BOLD12 - Style3" xfId="3500" xr:uid="{A6E3CCBB-C2B5-4799-8F74-EF725C3AC3C0}"/>
    <cellStyle name="BOLD12 - Style3 2" xfId="11723" xr:uid="{FBF4D698-9221-4D3E-9EDA-F991143AABC4}"/>
    <cellStyle name="Border" xfId="3501" xr:uid="{AA36B535-62F9-4811-9082-F3BFC4CFB1E2}"/>
    <cellStyle name="Border 10" xfId="601" xr:uid="{6A62669E-9F41-46CD-B2DB-B33D531A0564}"/>
    <cellStyle name="Border 10 10" xfId="8542" xr:uid="{79571F67-647D-479F-B967-A9953494B924}"/>
    <cellStyle name="Border 10 11" xfId="17904" xr:uid="{4B960EA2-0C77-40DB-8082-13935AA0C141}"/>
    <cellStyle name="Border 10 12" xfId="16788" xr:uid="{FC0BDECF-9F3B-4998-963C-7352AB3CFFCE}"/>
    <cellStyle name="Border 10 2" xfId="9260" xr:uid="{0947501F-8C72-4DA4-9765-5564DC2829A9}"/>
    <cellStyle name="Border 10 2 2" xfId="11725" xr:uid="{6B76285F-AB0D-4554-80AF-B1D7FC015FA3}"/>
    <cellStyle name="Border 10 2 2 2" xfId="11082" xr:uid="{F336AD6E-1603-425C-82F6-562649EDAF13}"/>
    <cellStyle name="Border 10 2 2 3" xfId="17554" xr:uid="{0B5B39C3-C7AC-469F-8DE6-D5970E3334D3}"/>
    <cellStyle name="Border 10 2 3" xfId="11726" xr:uid="{B06383AF-366F-4914-AD3B-BBC199D83605}"/>
    <cellStyle name="Border 10 2 3 2" xfId="8776" xr:uid="{B80A2976-6427-4643-8B34-916083B32721}"/>
    <cellStyle name="Border 10 2 3 3" xfId="8594" xr:uid="{CCB7F621-23CF-41F8-8EF8-ADDB9DC21B04}"/>
    <cellStyle name="Border 10 2 4" xfId="16719" xr:uid="{7F9B199F-5E23-4905-B970-F6F5CACCDEDF}"/>
    <cellStyle name="Border 10 2 5" xfId="15799" xr:uid="{92132FE7-50BB-4E15-AFF7-AE292F85924D}"/>
    <cellStyle name="Border 10 3" xfId="8524" xr:uid="{28D3E56B-5AFD-4B2C-BD9B-C2FCCAAED546}"/>
    <cellStyle name="Border 10 3 2" xfId="17910" xr:uid="{5AB9108E-EA81-44D3-A986-60A8D696CE06}"/>
    <cellStyle name="Border 10 3 3" xfId="17189" xr:uid="{D9814EC2-FE68-4EFB-9B65-F800319897AF}"/>
    <cellStyle name="Border 10 4" xfId="11728" xr:uid="{8D5BD440-2BE4-4998-A439-D6747F637902}"/>
    <cellStyle name="Border 10 4 2" xfId="17149" xr:uid="{536A0C54-A736-4997-8C8D-35BBE5D53100}"/>
    <cellStyle name="Border 10 4 3" xfId="12893" xr:uid="{08123733-9E56-4D50-AED8-5084333A18E9}"/>
    <cellStyle name="Border 10 5" xfId="11729" xr:uid="{73B80CEF-18EF-471E-BD15-8E1D7BC44ABD}"/>
    <cellStyle name="Border 10 5 2" xfId="10265" xr:uid="{EBCE85C3-17FF-407E-A66C-94922D8C7D48}"/>
    <cellStyle name="Border 10 5 3" xfId="12741" xr:uid="{D449C286-9553-498D-BAC3-B42F84F0AE3E}"/>
    <cellStyle name="Border 10 6" xfId="11730" xr:uid="{F8286F77-A114-420A-92E4-26861BD12FFC}"/>
    <cellStyle name="Border 10 6 2" xfId="17148" xr:uid="{973D25CF-1949-43BD-A7BF-4E9505F2FBF1}"/>
    <cellStyle name="Border 10 6 3" xfId="16765" xr:uid="{3DA03358-B55A-4971-8798-CCDBA96C7903}"/>
    <cellStyle name="Border 10 7" xfId="11731" xr:uid="{4C0AFD14-A4CE-421C-BA85-B71F9E4E3167}"/>
    <cellStyle name="Border 10 7 2" xfId="17147" xr:uid="{CFFA002B-8EDA-49CC-B8F5-7879DC2F79F6}"/>
    <cellStyle name="Border 10 7 3" xfId="16090" xr:uid="{9D574C6B-9598-4B36-A6BB-B80E93B63D59}"/>
    <cellStyle name="Border 10 8" xfId="10621" xr:uid="{32F20B10-47AB-4022-8FF1-062FC72B2339}"/>
    <cellStyle name="Border 10 8 2" xfId="17375" xr:uid="{A2CC963C-B7BE-4CE1-9B14-C6A7D8DF9912}"/>
    <cellStyle name="Border 10 8 3" xfId="9024" xr:uid="{CC5CCEFB-E0D9-4DB5-A3FA-C58A95BFAE38}"/>
    <cellStyle name="Border 10 9" xfId="11733" xr:uid="{932866B5-CD0B-4665-82EE-A87A4E6AAC26}"/>
    <cellStyle name="Border 10 9 2" xfId="17146" xr:uid="{D236027E-ACAB-450C-B099-F0E2BB093674}"/>
    <cellStyle name="Border 10 9 3" xfId="14409" xr:uid="{0259B1D4-F99F-4A11-8F9F-2848E5C367A5}"/>
    <cellStyle name="Border 11" xfId="1054" xr:uid="{FBFA6C7F-121C-4741-B29B-20466755CBB3}"/>
    <cellStyle name="Border 11 10" xfId="8858" xr:uid="{12E22AB7-B3B4-44CD-B13C-B6AC929C27C3}"/>
    <cellStyle name="Border 11 11" xfId="17848" xr:uid="{BF0746ED-D074-4BE7-9A3B-8D4E473DDCB1}"/>
    <cellStyle name="Border 11 12" xfId="16830" xr:uid="{A4C54AE4-CDAF-484A-8752-0C239A09C704}"/>
    <cellStyle name="Border 11 2" xfId="11735" xr:uid="{95A6B44C-7B45-4E17-8046-692F727210AB}"/>
    <cellStyle name="Border 11 2 2" xfId="11737" xr:uid="{810B2247-9E26-4428-8683-964B2CFD9597}"/>
    <cellStyle name="Border 11 2 2 2" xfId="17145" xr:uid="{998C3179-5BC9-49D1-8645-27FAE29EAD8E}"/>
    <cellStyle name="Border 11 2 2 3" xfId="12481" xr:uid="{2FEFCA03-EB10-4995-A62E-2430FF240E49}"/>
    <cellStyle name="Border 11 2 3" xfId="11738" xr:uid="{4A60997A-9F73-48A7-89E0-2FF613DA2F03}"/>
    <cellStyle name="Border 11 2 3 2" xfId="17144" xr:uid="{1EF0EC65-EB63-4497-9E28-ACA92831FC79}"/>
    <cellStyle name="Border 11 2 3 3" xfId="11707" xr:uid="{68171102-7EF4-4AD6-B53F-68EDC8239300}"/>
    <cellStyle name="Border 11 2 4" xfId="12288" xr:uid="{9EAA7728-D3E0-4540-85A5-C5DBCE1E3F24}"/>
    <cellStyle name="Border 11 2 5" xfId="11203" xr:uid="{A78FA18D-EC7C-4F09-B4F6-714B7BBE8AA6}"/>
    <cellStyle name="Border 11 3" xfId="8492" xr:uid="{89EC5299-22D0-4968-9034-FC5D26115888}"/>
    <cellStyle name="Border 11 3 2" xfId="16461" xr:uid="{B174D3D1-6D18-465E-A57F-96463CD9B800}"/>
    <cellStyle name="Border 11 3 3" xfId="16783" xr:uid="{6E1C6DF5-B5F1-43E2-B2D3-8E8B6D3798F2}"/>
    <cellStyle name="Border 11 4" xfId="11740" xr:uid="{4F7CF222-0C96-43D6-89C7-504351F51BDE}"/>
    <cellStyle name="Border 11 4 2" xfId="17143" xr:uid="{A0F4753D-3A49-43C0-BD4E-E512B53F1A21}"/>
    <cellStyle name="Border 11 4 3" xfId="11059" xr:uid="{01EAF931-86A5-4297-A8E1-9D99999B6271}"/>
    <cellStyle name="Border 11 5" xfId="8906" xr:uid="{2F6C9B3E-6111-464F-8B6D-EF06E8CF6F4A}"/>
    <cellStyle name="Border 11 5 2" xfId="17841" xr:uid="{1A468CFE-F5DD-4EB0-9900-3DF86BDB9B1F}"/>
    <cellStyle name="Border 11 5 3" xfId="12683" xr:uid="{5C10410C-2090-4245-B820-CBEA10378C43}"/>
    <cellStyle name="Border 11 6" xfId="11741" xr:uid="{E7F112D6-4812-4F6B-A16E-979214351332}"/>
    <cellStyle name="Border 11 6 2" xfId="17142" xr:uid="{904EC9DD-A59E-4341-9C9A-C2AF16B3B790}"/>
    <cellStyle name="Border 11 6 3" xfId="12274" xr:uid="{9CC08D07-BC58-4C7D-98D6-CBB5F79959A6}"/>
    <cellStyle name="Border 11 7" xfId="11742" xr:uid="{0D404281-1AE4-46BC-B328-CC55B5DAD837}"/>
    <cellStyle name="Border 11 7 2" xfId="17141" xr:uid="{B10E7540-6D73-4233-95BB-5F96E94573D4}"/>
    <cellStyle name="Border 11 7 3" xfId="16557" xr:uid="{C3B3D34D-5E34-4D1E-9FB8-3A2B691391F1}"/>
    <cellStyle name="Border 11 8" xfId="10626" xr:uid="{7C860BCE-F591-4138-A6BF-3D38F6F76B46}"/>
    <cellStyle name="Border 11 8 2" xfId="17325" xr:uid="{4F97FA6C-59EB-4F8B-A3E3-B43C7E89F04F}"/>
    <cellStyle name="Border 11 8 3" xfId="15871" xr:uid="{7680BB1F-8D00-4684-AD91-27E3FC2D0F52}"/>
    <cellStyle name="Border 11 9" xfId="11744" xr:uid="{CD9C9E41-4D70-4090-BB77-2DB95C8259F9}"/>
    <cellStyle name="Border 11 9 2" xfId="17140" xr:uid="{DEDD1A8C-5B37-49D5-8900-8A436EF9F901}"/>
    <cellStyle name="Border 11 9 3" xfId="10052" xr:uid="{1903B48B-466A-4E06-82CB-86E8BB49B04F}"/>
    <cellStyle name="Border 12" xfId="3502" xr:uid="{940E0B40-8C40-4D4C-95EF-0CA98A9661AE}"/>
    <cellStyle name="Border 12 10" xfId="11745" xr:uid="{48056B47-C745-4859-A213-F283FAA00DE3}"/>
    <cellStyle name="Border 12 11" xfId="17139" xr:uid="{DE3C7C4A-7DAC-42E9-8412-E0C0F8ACBA20}"/>
    <cellStyle name="Border 12 12" xfId="16867" xr:uid="{0BBA58CC-C2AB-4DE2-869C-1E9AE2D60CB7}"/>
    <cellStyle name="Border 12 2" xfId="11747" xr:uid="{3118617F-66F0-43B5-AC94-3C879C83C633}"/>
    <cellStyle name="Border 12 2 2" xfId="11749" xr:uid="{0638204E-DCF1-499C-B89D-A2EFA5A154B6}"/>
    <cellStyle name="Border 12 2 2 2" xfId="17134" xr:uid="{DA73D27A-6299-4706-83A2-DAA84CD42F5E}"/>
    <cellStyle name="Border 12 2 2 3" xfId="16663" xr:uid="{DB1AFA18-E87B-49D7-84D5-658F2F9D90D0}"/>
    <cellStyle name="Border 12 2 3" xfId="11753" xr:uid="{C4E695F5-E2B4-4EBB-9AAB-4F267BF0808A}"/>
    <cellStyle name="Border 12 2 3 2" xfId="13062" xr:uid="{5F09EC91-6CDF-4FD8-B156-22915B478734}"/>
    <cellStyle name="Border 12 2 3 3" xfId="14791" xr:uid="{CE579E28-877F-497B-830C-DE7FD56A54CB}"/>
    <cellStyle name="Border 12 2 4" xfId="9724" xr:uid="{40D760E7-F1F8-4F4B-8245-BE2E3BABDBC5}"/>
    <cellStyle name="Border 12 2 5" xfId="16854" xr:uid="{DBA6BBC2-4815-4495-916F-8A72F411FB0C}"/>
    <cellStyle name="Border 12 3" xfId="11755" xr:uid="{6D8EBFF2-C003-4D2C-9530-0D18D6BF5C93}"/>
    <cellStyle name="Border 12 3 2" xfId="12446" xr:uid="{9F9B704E-1788-4E1E-B4CE-DD3E9E8D620C}"/>
    <cellStyle name="Border 12 3 3" xfId="17755" xr:uid="{C431C1BB-D357-474E-BB41-A15629A667DF}"/>
    <cellStyle name="Border 12 4" xfId="11756" xr:uid="{46CE22BA-FDA6-434A-9450-31F78BA731A0}"/>
    <cellStyle name="Border 12 4 2" xfId="17131" xr:uid="{880DD953-50BB-43E6-8311-8BDE70B83CEB}"/>
    <cellStyle name="Border 12 4 3" xfId="13681" xr:uid="{D21D9C15-C248-44EF-8B15-D1A998F8FEFA}"/>
    <cellStyle name="Border 12 5" xfId="11759" xr:uid="{A82EFE1E-2056-4AE1-BF47-ED6A4A4BC7F0}"/>
    <cellStyle name="Border 12 5 2" xfId="17128" xr:uid="{5B2D5E06-E7DA-4FF9-B7D6-A1E100254CE4}"/>
    <cellStyle name="Border 12 5 3" xfId="16306" xr:uid="{5F74792A-BA6C-494F-9737-BA60E9B4B03C}"/>
    <cellStyle name="Border 12 6" xfId="11237" xr:uid="{CD2850A7-E6DD-4B27-81D7-11D37629039D}"/>
    <cellStyle name="Border 12 6 2" xfId="10196" xr:uid="{454AA5EF-716C-4E8D-BB2B-0C9FD9595440}"/>
    <cellStyle name="Border 12 6 3" xfId="14966" xr:uid="{B5178BAC-337A-456A-9F32-0D63FB682D30}"/>
    <cellStyle name="Border 12 7" xfId="9884" xr:uid="{0832AFB9-9337-4C44-B7E9-6E408953DE48}"/>
    <cellStyle name="Border 12 7 2" xfId="17647" xr:uid="{0861A1AA-5C56-4F7E-976E-85F398523862}"/>
    <cellStyle name="Border 12 7 3" xfId="13237" xr:uid="{329BDF92-99AA-4BB2-8C24-23C7B6DF3C9F}"/>
    <cellStyle name="Border 12 8" xfId="8173" xr:uid="{83C187C6-3137-457F-97DD-B1D07D03FB25}"/>
    <cellStyle name="Border 12 8 2" xfId="17981" xr:uid="{E498AF56-1AB1-4643-9C52-31FDD8DCFEBE}"/>
    <cellStyle name="Border 12 8 3" xfId="17227" xr:uid="{35A6DAC4-48D5-45BE-9287-B5F21991AFA4}"/>
    <cellStyle name="Border 12 9" xfId="9889" xr:uid="{1F16B194-CAB3-45DB-9798-42B8A984ECB9}"/>
    <cellStyle name="Border 12 9 2" xfId="17645" xr:uid="{DFC90FB3-3A34-4B54-9130-692E2BC6A98E}"/>
    <cellStyle name="Border 12 9 3" xfId="12291" xr:uid="{026DBAC5-48FA-4768-A888-D603FE3262E5}"/>
    <cellStyle name="Border 13" xfId="3504" xr:uid="{D6350F4E-1728-4CCA-A6EE-10F19CEE578F}"/>
    <cellStyle name="Border 13 10" xfId="11762" xr:uid="{F387C705-57F6-47E6-9E50-A3A81990D99A}"/>
    <cellStyle name="Border 13 11" xfId="17127" xr:uid="{3DD592C9-0AE2-42D9-835B-D2B58E844B48}"/>
    <cellStyle name="Border 13 12" xfId="11541" xr:uid="{3ACE994F-DFBB-4086-8BAF-28FBC70161DD}"/>
    <cellStyle name="Border 13 2" xfId="11763" xr:uid="{95EFC932-4F59-4679-ABBD-BEA0C40AB05B}"/>
    <cellStyle name="Border 13 2 2" xfId="11764" xr:uid="{0A49E7D2-D2DE-41AA-A137-0AB628D6176F}"/>
    <cellStyle name="Border 13 2 2 2" xfId="17113" xr:uid="{3AB94AA3-23A1-4930-9378-6498E9ECD250}"/>
    <cellStyle name="Border 13 2 2 3" xfId="9814" xr:uid="{AF0838FB-B08D-40B3-AA6D-51CFBE109921}"/>
    <cellStyle name="Border 13 2 3" xfId="11765" xr:uid="{134C1430-1813-40AE-BA87-2779CF3CDDE7}"/>
    <cellStyle name="Border 13 2 3 2" xfId="14737" xr:uid="{5C5351C1-C556-40E0-86B3-D72264171401}"/>
    <cellStyle name="Border 13 2 3 3" xfId="17264" xr:uid="{942D3036-8D3D-4880-ABAC-B9903F599506}"/>
    <cellStyle name="Border 13 2 4" xfId="17119" xr:uid="{17239C62-F1D1-44E0-ADFA-82A70F0DAB69}"/>
    <cellStyle name="Border 13 2 5" xfId="16549" xr:uid="{40BC7D2F-2862-4A74-BD23-C27F70B0A6D1}"/>
    <cellStyle name="Border 13 3" xfId="11766" xr:uid="{F58BB166-B41A-4761-B633-7B422BBA1A1E}"/>
    <cellStyle name="Border 13 3 2" xfId="10994" xr:uid="{365E353B-B38E-465A-86ED-4F4A361BD9F4}"/>
    <cellStyle name="Border 13 3 3" xfId="17950" xr:uid="{CBF0A98F-A2CF-48C4-A471-560AFBC33A87}"/>
    <cellStyle name="Border 13 4" xfId="11767" xr:uid="{7BC04A12-A4E8-4E10-AFEA-F60871F0CB10}"/>
    <cellStyle name="Border 13 4 2" xfId="8637" xr:uid="{7A2C7CD9-63B3-415A-8D60-23BEC9396D0A}"/>
    <cellStyle name="Border 13 4 3" xfId="17643" xr:uid="{EF52BA58-368F-428D-8519-1C04852FB8F2}"/>
    <cellStyle name="Border 13 5" xfId="8035" xr:uid="{154DF7A4-A401-420F-8CDC-BB9E19DA5D1C}"/>
    <cellStyle name="Border 13 5 2" xfId="18008" xr:uid="{FAC4F046-382D-489D-B75A-A8DAA5F211DB}"/>
    <cellStyle name="Border 13 5 3" xfId="16538" xr:uid="{3D82FA08-19C9-4B9F-8937-565743CCFF5B}"/>
    <cellStyle name="Border 13 6" xfId="9633" xr:uid="{CC725CA7-A6A6-4141-AA4F-716D4218C62C}"/>
    <cellStyle name="Border 13 6 2" xfId="17693" xr:uid="{C5DA4F3B-C4B5-4323-BC7A-DF91B9184DFD}"/>
    <cellStyle name="Border 13 6 3" xfId="11048" xr:uid="{1CDE09BE-84FA-44A2-A5F6-634A6BB718E0}"/>
    <cellStyle name="Border 13 7" xfId="9704" xr:uid="{C7B99AB5-14A0-4124-B9A7-1D80530049F6}"/>
    <cellStyle name="Border 13 7 2" xfId="17337" xr:uid="{8822D4A8-752D-4C4E-8746-A11688C66B2E}"/>
    <cellStyle name="Border 13 7 3" xfId="17073" xr:uid="{68CCD338-62DA-453E-A628-2C679497E895}"/>
    <cellStyle name="Border 13 8" xfId="9707" xr:uid="{30C37055-B316-4E81-B259-095960C7A0A7}"/>
    <cellStyle name="Border 13 8 2" xfId="16442" xr:uid="{E126F6AD-62EF-4F4E-9875-C013BACD8EB6}"/>
    <cellStyle name="Border 13 8 3" xfId="17850" xr:uid="{346A7653-CBBE-4A6D-9ED3-C428B33FDAD1}"/>
    <cellStyle name="Border 13 9" xfId="11769" xr:uid="{55013B26-2D24-4C51-95AC-057F463ADC6B}"/>
    <cellStyle name="Border 13 9 2" xfId="17126" xr:uid="{631DD537-03CC-44F1-9F32-4F1FBF182E55}"/>
    <cellStyle name="Border 13 9 3" xfId="17862" xr:uid="{73663038-BD5A-49C6-B4E9-AC924065EF62}"/>
    <cellStyle name="Border 14" xfId="3505" xr:uid="{33DE6BE7-48DF-4727-B807-E0A27ED6DA20}"/>
    <cellStyle name="Border 14 10" xfId="11770" xr:uid="{DB84D6DE-D3A3-4913-878C-1D56392135FF}"/>
    <cellStyle name="Border 14 11" xfId="17125" xr:uid="{A38600AE-8FAB-4898-86CD-0D23FFBA151E}"/>
    <cellStyle name="Border 14 12" xfId="17631" xr:uid="{FAAC4337-9C35-41FA-8BF7-78A488DB0B0F}"/>
    <cellStyle name="Border 14 2" xfId="11773" xr:uid="{B1E21154-8768-408F-A018-AC89BEE2319A}"/>
    <cellStyle name="Border 14 2 2" xfId="11774" xr:uid="{3BB916B4-3EAF-4A17-A904-147A321E3F5C}"/>
    <cellStyle name="Border 14 2 2 2" xfId="17122" xr:uid="{E3C84DBB-F952-41FA-B39B-CE04A21DEF0D}"/>
    <cellStyle name="Border 14 2 2 3" xfId="9835" xr:uid="{FA63F41E-C37F-4D68-A0D4-4A6F48D3CADC}"/>
    <cellStyle name="Border 14 2 3" xfId="11775" xr:uid="{C8B5AF1D-B12C-437B-AB03-A8AE9B76D049}"/>
    <cellStyle name="Border 14 2 3 2" xfId="17121" xr:uid="{A2B01E3A-4564-4531-A54F-C33A7ECFB148}"/>
    <cellStyle name="Border 14 2 3 3" xfId="11004" xr:uid="{B30DA03C-81F9-4988-963D-A1A6EDEDFF2F}"/>
    <cellStyle name="Border 14 2 4" xfId="17123" xr:uid="{9B73D866-F144-40E6-9F61-4D32C06DED18}"/>
    <cellStyle name="Border 14 2 5" xfId="17635" xr:uid="{D653FFB4-FC05-4B53-B6AE-AE3E421ECEE3}"/>
    <cellStyle name="Border 14 3" xfId="9440" xr:uid="{38A319E4-0899-4306-8A15-6D9AC588A1A6}"/>
    <cellStyle name="Border 14 3 2" xfId="9577" xr:uid="{DEAFDDE2-4CE6-4307-8F1E-BFDAFD6ACB41}"/>
    <cellStyle name="Border 14 3 3" xfId="16539" xr:uid="{24BE2521-0CFA-48A3-9F65-078C10CC6289}"/>
    <cellStyle name="Border 14 4" xfId="9443" xr:uid="{A9CDF5E5-A1F1-437F-92EE-363169679418}"/>
    <cellStyle name="Border 14 4 2" xfId="17672" xr:uid="{993A9C79-6957-461C-9E2C-0486AD74DA5A}"/>
    <cellStyle name="Border 14 4 3" xfId="16761" xr:uid="{DA1B6F3E-9C03-446C-9E12-17791C0CF1C8}"/>
    <cellStyle name="Border 14 5" xfId="9445" xr:uid="{8E155532-2D0E-4AC0-BBD1-26251E17F3CB}"/>
    <cellStyle name="Border 14 5 2" xfId="17732" xr:uid="{F1E4C049-B4EA-41B9-93BA-9ABC6AB40F85}"/>
    <cellStyle name="Border 14 5 3" xfId="16849" xr:uid="{4486A27C-0DAA-42C1-9921-5FCD1C1CBAF3}"/>
    <cellStyle name="Border 14 6" xfId="9448" xr:uid="{A38C12C2-5B8F-4465-8CD0-FF752A8047FD}"/>
    <cellStyle name="Border 14 6 2" xfId="17731" xr:uid="{1250B370-E4DC-4486-AF68-2E15E129BE30}"/>
    <cellStyle name="Border 14 6 3" xfId="17423" xr:uid="{11C1B236-6BB9-4706-AFE9-E540CA390707}"/>
    <cellStyle name="Border 14 7" xfId="11776" xr:uid="{263D92D8-1785-46EE-B23C-E3E95C7F9AD0}"/>
    <cellStyle name="Border 14 7 2" xfId="15892" xr:uid="{32544F66-2F7A-41B8-B2E5-E53028713F0D}"/>
    <cellStyle name="Border 14 7 3" xfId="11709" xr:uid="{06866D78-6D91-47D9-B7DC-2CD6B30331F4}"/>
    <cellStyle name="Border 14 8" xfId="10637" xr:uid="{94576189-1368-474A-B369-802F4DE5BA4C}"/>
    <cellStyle name="Border 14 8 2" xfId="10364" xr:uid="{E691B019-227A-4AA1-A683-2497F0B5A66B}"/>
    <cellStyle name="Border 14 8 3" xfId="16738" xr:uid="{D9598CA6-E03A-415D-BF38-68CCAC2C9141}"/>
    <cellStyle name="Border 14 9" xfId="11780" xr:uid="{EBB96730-FF39-47C8-863C-C987AB2261AC}"/>
    <cellStyle name="Border 14 9 2" xfId="10368" xr:uid="{1F6F2BA8-05BD-4D0E-BA23-D6B6AE8A256A}"/>
    <cellStyle name="Border 14 9 3" xfId="16563" xr:uid="{D767FD62-26BD-4A63-B310-3D84AA386B79}"/>
    <cellStyle name="Border 15" xfId="3356" xr:uid="{AE11465D-AFAA-4866-A8CD-4D23C3E8241D}"/>
    <cellStyle name="Border 15 10" xfId="11596" xr:uid="{15DB1CF3-85F9-47F6-A5C9-4A9FF1E5D380}"/>
    <cellStyle name="Border 15 11" xfId="17180" xr:uid="{25E976F3-33FF-4A08-9E9C-1564DA20F663}"/>
    <cellStyle name="Border 15 12" xfId="8762" xr:uid="{877D74C0-D99E-48F0-8844-53D93B195F0F}"/>
    <cellStyle name="Border 15 2" xfId="11782" xr:uid="{C5784C38-B206-4462-B0C0-50399E82E8AC}"/>
    <cellStyle name="Border 15 2 2" xfId="11783" xr:uid="{B75667A3-2C24-4EDA-942E-CA7F99A2C5B6}"/>
    <cellStyle name="Border 15 2 2 2" xfId="17117" xr:uid="{4713BEA1-96BD-4FC4-A525-E470D4966919}"/>
    <cellStyle name="Border 15 2 2 3" xfId="9414" xr:uid="{64D271DB-B374-40AC-A35D-72CE2ABBF787}"/>
    <cellStyle name="Border 15 2 3" xfId="11784" xr:uid="{5FB05AE0-E4A5-4081-8AA8-C88D0C5CA133}"/>
    <cellStyle name="Border 15 2 3 2" xfId="9271" xr:uid="{787C3B0F-E192-4462-A916-D6F75AC3564D}"/>
    <cellStyle name="Border 15 2 3 3" xfId="17339" xr:uid="{B2AE59FE-6238-4837-9DCC-5794F638233B}"/>
    <cellStyle name="Border 15 2 4" xfId="17118" xr:uid="{99F56EF0-23C6-4225-A881-4E00D284589D}"/>
    <cellStyle name="Border 15 2 5" xfId="16512" xr:uid="{91B5D485-45A9-438E-9274-214410B13C4E}"/>
    <cellStyle name="Border 15 3" xfId="10979" xr:uid="{C3B8150A-7C35-4140-B403-F2FFF0D3E632}"/>
    <cellStyle name="Border 15 3 2" xfId="17348" xr:uid="{47B5B03F-76B5-43E9-B96C-211CF1CFFDD7}"/>
    <cellStyle name="Border 15 3 3" xfId="8967" xr:uid="{CE7B2524-D63F-4357-9F35-EDA87F2A6D8B}"/>
    <cellStyle name="Border 15 4" xfId="11182" xr:uid="{C798FD40-6E78-45E4-A367-C8DA4970B961}"/>
    <cellStyle name="Border 15 4 2" xfId="17305" xr:uid="{BAE02EFB-6694-41A8-99E1-D981F6105E57}"/>
    <cellStyle name="Border 15 4 3" xfId="17475" xr:uid="{327430DC-251B-4428-9040-90B8A2CA3EDC}"/>
    <cellStyle name="Border 15 5" xfId="8322" xr:uid="{034E97CB-8E0D-4053-A05F-14394BE413D9}"/>
    <cellStyle name="Border 15 5 2" xfId="17945" xr:uid="{280EAEA6-C9D2-48F5-A5E5-1D27943A9108}"/>
    <cellStyle name="Border 15 5 3" xfId="16806" xr:uid="{BE71EE18-D445-4854-BC26-E2AEF7B6B691}"/>
    <cellStyle name="Border 15 6" xfId="11187" xr:uid="{5E8B3E7E-752C-45B7-A7A4-C194F91363D0}"/>
    <cellStyle name="Border 15 6 2" xfId="17301" xr:uid="{001E5656-4376-4C1F-9C34-FDA4E26AC1F1}"/>
    <cellStyle name="Border 15 6 3" xfId="16679" xr:uid="{58EA43BF-7DC1-4F6E-BE89-ECC4A6CFFB58}"/>
    <cellStyle name="Border 15 7" xfId="8502" xr:uid="{5A8B67A8-08CB-48D1-ADF8-819E36E1FB50}"/>
    <cellStyle name="Border 15 7 2" xfId="17914" xr:uid="{44D0C896-08AE-4E26-B401-D2EEC9BCF4E9}"/>
    <cellStyle name="Border 15 7 3" xfId="9536" xr:uid="{5D676191-227D-4910-A17A-7093BB17DCD8}"/>
    <cellStyle name="Border 15 8" xfId="9248" xr:uid="{9DF6033E-AC01-4FDC-90F0-23ED5FA64528}"/>
    <cellStyle name="Border 15 8 2" xfId="17772" xr:uid="{4429FD67-2532-4D4A-9B00-471366DF552E}"/>
    <cellStyle name="Border 15 8 3" xfId="16615" xr:uid="{060FBE83-33B8-48D0-930E-5AD3CEA30713}"/>
    <cellStyle name="Border 15 9" xfId="10289" xr:uid="{05F55724-85A5-4B76-8203-9F5C0E4A7606}"/>
    <cellStyle name="Border 15 9 2" xfId="17571" xr:uid="{671DAF3B-B11E-44DF-BB77-148FA6F2C832}"/>
    <cellStyle name="Border 15 9 3" xfId="8303" xr:uid="{5E3BF786-916A-4F61-A574-BAC00CD6547C}"/>
    <cellStyle name="Border 16" xfId="3506" xr:uid="{AD1B2168-B2C9-46DF-9685-9BABB5F8DEE3}"/>
    <cellStyle name="Border 16 10" xfId="11787" xr:uid="{5584A0A1-E8AC-4CDF-B278-49A47CB3D962}"/>
    <cellStyle name="Border 16 11" xfId="9109" xr:uid="{F6BB7242-044A-430D-8E9F-00576369E6DA}"/>
    <cellStyle name="Border 16 12" xfId="12186" xr:uid="{DCDCC9F3-4183-4B3A-9E9B-5AE9122E8F9A}"/>
    <cellStyle name="Border 16 2" xfId="11788" xr:uid="{78089E75-89FB-4C6B-A3AE-9767418E34AA}"/>
    <cellStyle name="Border 16 2 2" xfId="11368" xr:uid="{337B6DDA-F73B-4092-96CA-113B2642E474}"/>
    <cellStyle name="Border 16 2 2 2" xfId="17252" xr:uid="{A523DE7C-F1A0-4AF7-AB9E-E338B4CC9CE1}"/>
    <cellStyle name="Border 16 2 2 3" xfId="14545" xr:uid="{01D19458-522C-4632-9D62-D9C748500AA6}"/>
    <cellStyle name="Border 16 2 3" xfId="11789" xr:uid="{B8060B00-16DF-4594-A6C0-4F128D0DD404}"/>
    <cellStyle name="Border 16 2 3 2" xfId="17115" xr:uid="{9DC94E9F-7F66-4DAA-A88F-E449C7DC104A}"/>
    <cellStyle name="Border 16 2 3 3" xfId="16079" xr:uid="{D5C6188F-BC6C-419F-9B03-CFBE199F44DE}"/>
    <cellStyle name="Border 16 2 4" xfId="17116" xr:uid="{81ADF68F-BE39-4F38-95D9-C3DCE489E57F}"/>
    <cellStyle name="Border 16 2 5" xfId="17870" xr:uid="{DFAF49AE-259D-4828-8318-4C06104FEA55}"/>
    <cellStyle name="Border 16 3" xfId="10987" xr:uid="{CFA09F92-2AA7-4596-9866-C3A89DA63E8A}"/>
    <cellStyle name="Border 16 3 2" xfId="17356" xr:uid="{62CBCE87-F7E7-4FCA-A56F-4258A0EBCB18}"/>
    <cellStyle name="Border 16 3 3" xfId="10971" xr:uid="{8A04FAFA-0A63-4BB1-9AEB-85A42E524F14}"/>
    <cellStyle name="Border 16 4" xfId="11794" xr:uid="{5AF91A82-C57C-45B4-B932-8180237AC9D0}"/>
    <cellStyle name="Border 16 4 2" xfId="15437" xr:uid="{492DD30A-3F0C-4AAC-A689-D90D99469D36}"/>
    <cellStyle name="Border 16 4 3" xfId="10676" xr:uid="{6B05E7D2-F7E2-4E20-B5BA-B065060CF426}"/>
    <cellStyle name="Border 16 5" xfId="11796" xr:uid="{9F3A85C8-1777-4755-B38E-824224E579B1}"/>
    <cellStyle name="Border 16 5 2" xfId="16824" xr:uid="{5B07E7AD-91DD-4CA0-8E24-BA8F507A6721}"/>
    <cellStyle name="Border 16 5 3" xfId="16758" xr:uid="{AAD2C2D7-63AC-4D48-A842-76987C92A837}"/>
    <cellStyle name="Border 16 6" xfId="8783" xr:uid="{B1421429-D19A-49BD-9154-FA7F9FF09EF7}"/>
    <cellStyle name="Border 16 6 2" xfId="17859" xr:uid="{F72848FC-8CBD-4972-884B-13CE84018344}"/>
    <cellStyle name="Border 16 6 3" xfId="14401" xr:uid="{AE58FC6C-7077-4D3A-A876-03D4D24F4BBC}"/>
    <cellStyle name="Border 16 7" xfId="11093" xr:uid="{24554683-5C8B-4181-9F8A-58BF55D7EAF2}"/>
    <cellStyle name="Border 16 7 2" xfId="17327" xr:uid="{712E5E54-09A6-46F3-ABE0-0F49BE6CA9A5}"/>
    <cellStyle name="Border 16 7 3" xfId="8650" xr:uid="{67AE176A-2265-4CB4-8470-F8DC705082A7}"/>
    <cellStyle name="Border 16 8" xfId="10647" xr:uid="{EDD48734-2A3F-496F-BC18-55149DF06030}"/>
    <cellStyle name="Border 16 8 2" xfId="17487" xr:uid="{7C0EEBCF-8DA3-4852-A9BA-4367F52ABE73}"/>
    <cellStyle name="Border 16 8 3" xfId="17809" xr:uid="{A9636AF1-E638-4913-92D5-2158005467C6}"/>
    <cellStyle name="Border 16 9" xfId="10306" xr:uid="{633A21DA-BB3F-49B0-A7CF-CBCD0DD06104}"/>
    <cellStyle name="Border 16 9 2" xfId="17299" xr:uid="{B17AD2DE-3ACB-4AB4-B652-23F07C4B0D1C}"/>
    <cellStyle name="Border 16 9 3" xfId="16624" xr:uid="{DA2595BB-085D-44E5-ADA9-04C27CA80D1B}"/>
    <cellStyle name="Border 17" xfId="11798" xr:uid="{B48743A7-658F-4E7C-9403-AFAAE2205684}"/>
    <cellStyle name="Border 17 2" xfId="11799" xr:uid="{1C9AC2CA-B337-47F6-9216-3895DC50DACF}"/>
    <cellStyle name="Border 17 3" xfId="11190" xr:uid="{AEE3722E-EB30-459F-808C-B91ADCDA58CA}"/>
    <cellStyle name="Border 18" xfId="11802" xr:uid="{644053E4-1AD4-426F-8E6E-E0559040907F}"/>
    <cellStyle name="Border 18 2" xfId="11804" xr:uid="{E03212A7-C31A-40B7-9B9F-03C2A26B2355}"/>
    <cellStyle name="Border 18 3" xfId="11198" xr:uid="{D04A09AD-1875-46D0-94E1-6878193284F0}"/>
    <cellStyle name="Border 19" xfId="11805" xr:uid="{B3628330-6031-4558-9F95-094F74946B6F}"/>
    <cellStyle name="Border 19 2" xfId="11806" xr:uid="{73413FE3-D14D-4DB7-9D27-FD9BCFFB42BD}"/>
    <cellStyle name="Border 19 3" xfId="11201" xr:uid="{D41FF4F7-0627-4FC1-9975-6092C98C175B}"/>
    <cellStyle name="Border 2" xfId="1998" xr:uid="{4ED5B2C3-CECB-48FF-A360-F14DEDC24984}"/>
    <cellStyle name="Border 2 10" xfId="8355" xr:uid="{01CF65A4-B642-4746-BDBB-B2F9C16E4382}"/>
    <cellStyle name="Border 2 11" xfId="11540" xr:uid="{8466A4FD-4D91-46DE-997F-0780B9A570E1}"/>
    <cellStyle name="Border 2 2" xfId="9376" xr:uid="{5254B7EB-00E0-4067-BF78-033870BE4D69}"/>
    <cellStyle name="Border 2 2 2" xfId="11807" xr:uid="{572D500E-DD03-4ED1-8806-500AF69A0EA3}"/>
    <cellStyle name="Border 2 2 3" xfId="11808" xr:uid="{95272F22-2378-4CCC-8541-3904B85A0147}"/>
    <cellStyle name="Border 2 3" xfId="9804" xr:uid="{B2609CA3-E0DD-4CE8-AED6-F06840C468D2}"/>
    <cellStyle name="Border 2 3 2" xfId="11811" xr:uid="{3748DAF7-BB55-409F-BED0-89A34A6F3186}"/>
    <cellStyle name="Border 2 3 3" xfId="11813" xr:uid="{6900FE01-6CBE-4713-959C-7C22E8B9CCC4}"/>
    <cellStyle name="Border 2 4" xfId="8222" xr:uid="{DDE209F8-AAE1-45DF-8444-B2F0DEE3410C}"/>
    <cellStyle name="Border 2 4 2" xfId="11814" xr:uid="{4DA39D6E-1720-4DEC-BF1B-A1A902DF637F}"/>
    <cellStyle name="Border 2 4 3" xfId="11815" xr:uid="{6F674362-DF37-4515-8363-3E525D03A93C}"/>
    <cellStyle name="Border 2 5" xfId="8233" xr:uid="{75366777-8919-4247-B248-DCD660945135}"/>
    <cellStyle name="Border 2 5 2" xfId="11819" xr:uid="{25EEF25D-0E8C-4B45-94CE-E53F273C9C28}"/>
    <cellStyle name="Border 2 5 3" xfId="11821" xr:uid="{81EF0FFC-AE6D-4852-98F2-FF61FC1263C0}"/>
    <cellStyle name="Border 2 6" xfId="8239" xr:uid="{9170BA72-0DCD-44BF-A3C2-7E69D2E46470}"/>
    <cellStyle name="Border 2 7" xfId="8202" xr:uid="{952383AB-3DC6-440C-AA21-B624BEFA9AB1}"/>
    <cellStyle name="Border 2 8" xfId="8251" xr:uid="{5BD4E85F-5ACA-4349-9FF8-278189C266D4}"/>
    <cellStyle name="Border 2 9" xfId="8768" xr:uid="{C2B7A570-2AC2-4605-9556-C5B722A736CE}"/>
    <cellStyle name="Border 20" xfId="11595" xr:uid="{E5DA760E-0FB0-4F35-A4E4-4E3F58B0369F}"/>
    <cellStyle name="Border 20 2" xfId="11781" xr:uid="{C7C6856B-5747-4E2A-A4C4-2105768CB7DE}"/>
    <cellStyle name="Border 20 3" xfId="10978" xr:uid="{191D8748-B5F2-4F11-BAB4-FBE311C439E9}"/>
    <cellStyle name="Border 21" xfId="11786" xr:uid="{CB83C3FC-2E20-4704-9504-814C8541BC81}"/>
    <cellStyle name="Border 22" xfId="11797" xr:uid="{F4245500-CD79-49A3-ABE0-159BEA25A78A}"/>
    <cellStyle name="Border 23" xfId="11801" xr:uid="{73DC43A9-F951-43DC-B2D3-2908120F648F}"/>
    <cellStyle name="Border 3" xfId="33" xr:uid="{C61E0A7B-0F1A-4D29-AE03-7EADF1C88AB6}"/>
    <cellStyle name="Border 3 10" xfId="8184" xr:uid="{9F06334E-5348-407C-8367-84CBAD8EE890}"/>
    <cellStyle name="Border 3 11" xfId="17977" xr:uid="{89FC040B-6469-4107-BB6A-26461335BCC3}"/>
    <cellStyle name="Border 3 12" xfId="14693" xr:uid="{AC636792-AB20-4B39-BA6D-EDA11BF5B109}"/>
    <cellStyle name="Border 3 2" xfId="11823" xr:uid="{77699188-B5E0-4359-9A29-B67EC1F07453}"/>
    <cellStyle name="Border 3 2 2" xfId="11576" xr:uid="{AC12BFA8-DACB-4F86-A306-A975672DF38A}"/>
    <cellStyle name="Border 3 2 2 2" xfId="17183" xr:uid="{CAEC5836-1C6D-4DDD-B8BE-E951E0F716E7}"/>
    <cellStyle name="Border 3 2 2 3" xfId="16467" xr:uid="{F72D83C8-EF7E-4314-9565-E92ABAEFC1AB}"/>
    <cellStyle name="Border 3 2 3" xfId="11579" xr:uid="{8B2BC1A9-24E2-4E70-9BFC-01CEA0B802B2}"/>
    <cellStyle name="Border 3 2 3 2" xfId="17182" xr:uid="{7A96D8AD-D383-4B11-90B3-124A8160E6EF}"/>
    <cellStyle name="Border 3 2 3 3" xfId="16841" xr:uid="{67336F28-28B7-4710-A12F-4446F394095D}"/>
    <cellStyle name="Border 3 2 4" xfId="16303" xr:uid="{A4441AB3-A644-47F2-8E5B-2D9BC521CC31}"/>
    <cellStyle name="Border 3 2 5" xfId="16328" xr:uid="{4BF70AE4-E751-475B-A121-0FAA1A02259A}"/>
    <cellStyle name="Border 3 3" xfId="11826" xr:uid="{953AC59E-6DAB-4E4D-BD22-3D185A117C7E}"/>
    <cellStyle name="Border 3 3 2" xfId="9921" xr:uid="{630C2CBE-1308-4291-8FEF-FD18C05ED20A}"/>
    <cellStyle name="Border 3 3 3" xfId="11211" xr:uid="{4F93401D-27A0-40C6-A4D6-7D09C2E3D3A5}"/>
    <cellStyle name="Border 3 4" xfId="11083" xr:uid="{0C7C43A1-CBAA-4F04-B698-B3E974B57FD0}"/>
    <cellStyle name="Border 3 4 2" xfId="17336" xr:uid="{F6C1B4C4-6D56-40D5-9EFB-A360D9D579C1}"/>
    <cellStyle name="Border 3 4 3" xfId="16438" xr:uid="{10D10616-A1A1-475D-AAEE-A1DBF26CA563}"/>
    <cellStyle name="Border 3 5" xfId="11829" xr:uid="{7CE1AFC4-DF82-4F32-83C4-247E0CBC04FF}"/>
    <cellStyle name="Border 3 5 2" xfId="16481" xr:uid="{86AD713D-5BF3-4F23-81B6-920EC0A27731}"/>
    <cellStyle name="Border 3 5 3" xfId="14437" xr:uid="{668BDBBD-EE1F-4E8C-AC8A-A2B21EB2F0FF}"/>
    <cellStyle name="Border 3 6" xfId="11830" xr:uid="{E45E65F4-52A5-4C05-95A4-5FCA0CE27CBE}"/>
    <cellStyle name="Border 3 6 2" xfId="17106" xr:uid="{BC61D2FD-8E28-4544-98C8-213E158B75BC}"/>
    <cellStyle name="Border 3 6 3" xfId="16049" xr:uid="{96E9D31F-BFE4-41C4-884A-A34AEBAA7B50}"/>
    <cellStyle name="Border 3 7" xfId="11832" xr:uid="{12155E70-E587-4425-BBCB-FF79369DE92A}"/>
    <cellStyle name="Border 3 7 2" xfId="17104" xr:uid="{6FF6F45B-67AC-45CD-9894-0CE07B5B3B0A}"/>
    <cellStyle name="Border 3 7 3" xfId="17923" xr:uid="{58E0B4A8-A1E2-43A2-8E20-15173EAE8D6D}"/>
    <cellStyle name="Border 3 8" xfId="11833" xr:uid="{27373FB2-D89F-434D-94D9-E6A1DCFCBFEA}"/>
    <cellStyle name="Border 3 8 2" xfId="8632" xr:uid="{1C06D890-2202-4582-9E2D-0470CAC32172}"/>
    <cellStyle name="Border 3 8 3" xfId="9030" xr:uid="{E7736FB7-FE22-4904-860B-8A2A1F4D596E}"/>
    <cellStyle name="Border 3 9" xfId="11836" xr:uid="{D0B37491-C490-45F6-A629-0FE7E8E2BD5B}"/>
    <cellStyle name="Border 3 9 2" xfId="17103" xr:uid="{C1FEA77F-02DC-4CDF-9C40-1AFD1C72CB06}"/>
    <cellStyle name="Border 3 9 3" xfId="8459" xr:uid="{3BC3DEF1-B9B2-474D-B72E-F7D2C2631111}"/>
    <cellStyle name="Border 4" xfId="2002" xr:uid="{16561698-FFA4-46EF-95DB-2A31A17E489D}"/>
    <cellStyle name="Border 4 10" xfId="9722" xr:uid="{71E6082E-5AC6-4DAF-B0D8-740D166D9E01}"/>
    <cellStyle name="Border 4 11" xfId="17680" xr:uid="{157F4E7B-DFCE-4241-8010-946A1F070B37}"/>
    <cellStyle name="Border 4 12" xfId="11530" xr:uid="{99E5EFCB-C7D3-4DE1-844B-22101C19B0A4}"/>
    <cellStyle name="Border 4 2" xfId="11838" xr:uid="{374D3D38-2CD2-454F-BA5C-A04BB9468B7D}"/>
    <cellStyle name="Border 4 2 2" xfId="9037" xr:uid="{81960ECF-61B4-4B7F-A59B-E7AB500DD619}"/>
    <cellStyle name="Border 4 2 2 2" xfId="17815" xr:uid="{4F0D0CCC-13D5-43CD-B808-52CE8528319E}"/>
    <cellStyle name="Border 4 2 2 3" xfId="17347" xr:uid="{CEF47516-15BC-4B94-9139-C897E8038F72}"/>
    <cellStyle name="Border 4 2 3" xfId="9119" xr:uid="{411A656A-E6CD-4F82-8353-7AC179928EF1}"/>
    <cellStyle name="Border 4 2 3 2" xfId="17798" xr:uid="{99BB5397-8B0A-4AE6-A9E0-FF07CD029E1C}"/>
    <cellStyle name="Border 4 2 3 3" xfId="16415" xr:uid="{DEC6BF60-F1BF-442C-9C1D-6D23F4ED08F1}"/>
    <cellStyle name="Border 4 2 4" xfId="16634" xr:uid="{C202E185-0BE5-4717-9D5E-C8BE5E4913CB}"/>
    <cellStyle name="Border 4 2 5" xfId="17078" xr:uid="{43023B76-76AA-4A78-A4B3-72BA95093A68}"/>
    <cellStyle name="Border 4 3" xfId="11839" xr:uid="{B30642A1-A856-40C4-B790-C33EE5D889A1}"/>
    <cellStyle name="Border 4 3 2" xfId="10205" xr:uid="{2EABB33F-9B77-49EB-93AA-2E0C11CD64D2}"/>
    <cellStyle name="Border 4 3 3" xfId="17819" xr:uid="{C75AE728-166A-46E7-8DC2-8BB4E2814AFA}"/>
    <cellStyle name="Border 4 4" xfId="11086" xr:uid="{AD785B48-614D-414E-9AD3-332B1E73B72B}"/>
    <cellStyle name="Border 4 4 2" xfId="17334" xr:uid="{1103A1C2-AEF1-4117-9BC2-F86F9492D669}"/>
    <cellStyle name="Border 4 4 3" xfId="17289" xr:uid="{97A59BF1-E925-4343-937D-1D73F6DC8511}"/>
    <cellStyle name="Border 4 5" xfId="11841" xr:uid="{6A6567A2-33FF-4F16-9E73-5DCC991CF61D}"/>
    <cellStyle name="Border 4 5 2" xfId="17099" xr:uid="{CECE0ACF-E0A2-480E-907B-E2E70AAE1C3B}"/>
    <cellStyle name="Border 4 5 3" xfId="10056" xr:uid="{B3CFE679-AD0F-4DFD-9100-CEC93C120E45}"/>
    <cellStyle name="Border 4 6" xfId="11842" xr:uid="{D5A79AAD-3F0E-4C92-83E2-B4CD751A67E4}"/>
    <cellStyle name="Border 4 6 2" xfId="17098" xr:uid="{52552CC4-DA59-458D-8EB1-F67963F0A7AA}"/>
    <cellStyle name="Border 4 6 3" xfId="16924" xr:uid="{5DBDD659-ACF9-48AD-ABAE-184A158708FE}"/>
    <cellStyle name="Border 4 7" xfId="11843" xr:uid="{7F39F8C3-22D1-4469-8A44-79AE3805CDED}"/>
    <cellStyle name="Border 4 7 2" xfId="17096" xr:uid="{AAE53BAD-7C22-4E6D-A9B6-104CBD47DFE5}"/>
    <cellStyle name="Border 4 7 3" xfId="13435" xr:uid="{E61F8591-5AE2-4E33-8677-FFD6D2EFF4E1}"/>
    <cellStyle name="Border 4 8" xfId="11844" xr:uid="{676AA5E0-23BA-4758-A9C8-15C1E1A7D1CD}"/>
    <cellStyle name="Border 4 8 2" xfId="17095" xr:uid="{9E9C9311-674B-44BC-A9B2-D9527B0FAEFF}"/>
    <cellStyle name="Border 4 8 3" xfId="12781" xr:uid="{07671BCE-15D8-4A24-9455-A47570F8C078}"/>
    <cellStyle name="Border 4 9" xfId="11846" xr:uid="{67755030-C4DE-4C1A-AAF8-FDFF5BC50C89}"/>
    <cellStyle name="Border 4 9 2" xfId="13433" xr:uid="{9A4643EF-0BEF-4A3F-8E13-6B6741EAC744}"/>
    <cellStyle name="Border 4 9 3" xfId="15891" xr:uid="{9109DC02-E60D-4966-B4BE-E7C0949B5B70}"/>
    <cellStyle name="Border 5" xfId="2007" xr:uid="{4F3FD893-9EC1-4CC3-87DA-338AF92E6DB5}"/>
    <cellStyle name="Border 5 10" xfId="9726" xr:uid="{9BBC71FE-0C6E-45CD-A4B7-1D9FF2456946}"/>
    <cellStyle name="Border 5 11" xfId="9085" xr:uid="{7639B18A-909D-477C-B7F6-7AE45DE6292F}"/>
    <cellStyle name="Border 5 12" xfId="17832" xr:uid="{94005637-FD84-49EC-B064-8A138F073F79}"/>
    <cellStyle name="Border 5 2" xfId="8452" xr:uid="{514E518E-D056-4082-B16C-E65A5827DB4B}"/>
    <cellStyle name="Border 5 2 2" xfId="8548" xr:uid="{E8EEEA9D-0A26-4A8A-B6A3-6874C5B1C015}"/>
    <cellStyle name="Border 5 2 2 2" xfId="17764" xr:uid="{881FAE15-45F7-4972-8431-F5871EC9A823}"/>
    <cellStyle name="Border 5 2 2 3" xfId="9136" xr:uid="{6516D02E-D796-4C4A-85D4-085CE3500D65}"/>
    <cellStyle name="Border 5 2 3" xfId="8864" xr:uid="{AA57BB3B-D46C-4ED7-99AA-9AB01A8A3637}"/>
    <cellStyle name="Border 5 2 3 2" xfId="17846" xr:uid="{38BDCBCD-5975-48D2-9167-4EEA41F2BBC5}"/>
    <cellStyle name="Border 5 2 3 3" xfId="17780" xr:uid="{BCA5B933-5334-4B6D-B659-405104AC853C}"/>
    <cellStyle name="Border 5 2 4" xfId="17921" xr:uid="{567E6B8E-EDC8-438E-B11C-DF2136D229C5}"/>
    <cellStyle name="Border 5 2 5" xfId="15259" xr:uid="{8F3965DA-B63E-47DD-A19F-1FFA2C13F1B6}"/>
    <cellStyle name="Border 5 3" xfId="9728" xr:uid="{4ADE786D-8CF7-4892-80BD-0AB58D4014A5}"/>
    <cellStyle name="Border 5 3 2" xfId="17678" xr:uid="{99958EFF-1ACA-4F37-8F48-F9FC858EED66}"/>
    <cellStyle name="Border 5 3 3" xfId="16433" xr:uid="{3692E3F9-6D89-4E5F-985C-55FD4C6EC0E0}"/>
    <cellStyle name="Border 5 4" xfId="9731" xr:uid="{3D870407-57EF-4793-8EDA-6F0D9A6BFA39}"/>
    <cellStyle name="Border 5 4 2" xfId="17676" xr:uid="{A053231E-95B0-4502-AF8B-C048421BD10A}"/>
    <cellStyle name="Border 5 4 3" xfId="14356" xr:uid="{61152897-A35B-4FB6-B19F-670F9EDAEF29}"/>
    <cellStyle name="Border 5 5" xfId="9733" xr:uid="{3B3A6918-37BA-4F16-A853-39659B1827D4}"/>
    <cellStyle name="Border 5 5 2" xfId="17215" xr:uid="{07770036-A20D-498D-B009-1F566475E520}"/>
    <cellStyle name="Border 5 5 3" xfId="17101" xr:uid="{2E74FD7E-2346-4FA7-85B0-796624906DF0}"/>
    <cellStyle name="Border 5 6" xfId="11847" xr:uid="{F4054F00-1AF5-45FD-9526-4E18C645E663}"/>
    <cellStyle name="Border 5 6 2" xfId="17093" xr:uid="{F507C311-1ABF-4377-8B44-786A3412988F}"/>
    <cellStyle name="Border 5 6 3" xfId="13138" xr:uid="{69013282-4745-45F1-8EA3-859D529834E8}"/>
    <cellStyle name="Border 5 7" xfId="8793" xr:uid="{BA5D1CB4-0E69-4055-B987-4751E85E0B2C}"/>
    <cellStyle name="Border 5 7 2" xfId="17018" xr:uid="{F6DA5042-A535-461B-9AD0-4897E3B3BE67}"/>
    <cellStyle name="Border 5 7 3" xfId="16543" xr:uid="{8C674475-6233-43A0-A34B-0F60C64EE150}"/>
    <cellStyle name="Border 5 8" xfId="11848" xr:uid="{97FD3F02-FA19-49ED-AB60-69A1D6323F1D}"/>
    <cellStyle name="Border 5 8 2" xfId="17092" xr:uid="{316B4321-42C8-4428-B8B3-EE4B309624EF}"/>
    <cellStyle name="Border 5 8 3" xfId="11573" xr:uid="{15C5932C-005C-4027-B903-E7E00669D905}"/>
    <cellStyle name="Border 5 9" xfId="11849" xr:uid="{DD0470F3-4366-4A08-8D9C-76D534E51FC6}"/>
    <cellStyle name="Border 5 9 2" xfId="17090" xr:uid="{CC98C644-328D-41CE-9937-28A0A42EDB96}"/>
    <cellStyle name="Border 5 9 3" xfId="12814" xr:uid="{4CDF7027-495D-4543-AF1E-3F49568B0B1C}"/>
    <cellStyle name="Border 6" xfId="2013" xr:uid="{F23DFC5B-AD98-4E56-B366-A6B127D26D20}"/>
    <cellStyle name="Border 6 10" xfId="9739" xr:uid="{CF37403A-C9CD-4554-BB5E-93D22B28FFF8}"/>
    <cellStyle name="Border 6 11" xfId="17212" xr:uid="{D0296892-3F66-41C4-AC0D-19E8E475B742}"/>
    <cellStyle name="Border 6 12" xfId="16572" xr:uid="{CF1328DC-365C-477C-8D71-F244A5A530C2}"/>
    <cellStyle name="Border 6 2" xfId="11850" xr:uid="{6C589143-17EF-4AC1-B68F-6105964502DB}"/>
    <cellStyle name="Border 6 2 2" xfId="11852" xr:uid="{17DEE0DD-FA5C-4FF0-A231-C4C997896B83}"/>
    <cellStyle name="Border 6 2 2 2" xfId="8751" xr:uid="{E6E7C3CE-EFC4-4C67-8245-6DFC325B1B12}"/>
    <cellStyle name="Border 6 2 2 3" xfId="18023" xr:uid="{2E740EB6-0C49-4F11-B8FF-DD79B03AED13}"/>
    <cellStyle name="Border 6 2 3" xfId="11854" xr:uid="{DD8D2FBA-FC4E-4821-AC98-FEDC78599352}"/>
    <cellStyle name="Border 6 2 3 2" xfId="17086" xr:uid="{366F06E5-B045-4E72-9678-CFDB19C95541}"/>
    <cellStyle name="Border 6 2 3 3" xfId="16748" xr:uid="{C4455B86-4B5C-4BDF-BFDF-09E2584AC102}"/>
    <cellStyle name="Border 6 2 4" xfId="17089" xr:uid="{C14C96D1-FE67-4E17-8546-81D1A2E53723}"/>
    <cellStyle name="Border 6 2 5" xfId="17422" xr:uid="{82723EDC-B6B8-44FD-BD22-156D7E0FA55F}"/>
    <cellStyle name="Border 6 3" xfId="11857" xr:uid="{CA6C84EA-20A4-4B66-8336-1E75A0CC50AC}"/>
    <cellStyle name="Border 6 3 2" xfId="17084" xr:uid="{B35A0527-042F-4BBB-AA8A-BB539029E6A6}"/>
    <cellStyle name="Border 6 3 3" xfId="12944" xr:uid="{BB4D3806-625C-48F5-8D08-7FEE700C077B}"/>
    <cellStyle name="Border 6 4" xfId="11859" xr:uid="{906E64C6-23E7-4998-9473-B6F01F726E3B}"/>
    <cellStyle name="Border 6 4 2" xfId="17082" xr:uid="{C2E39E13-A273-42CD-AF20-A110BE9FC929}"/>
    <cellStyle name="Border 6 4 3" xfId="16583" xr:uid="{2E56B7FB-C365-4BD5-87BA-EBD7AFA16073}"/>
    <cellStyle name="Border 6 5" xfId="11861" xr:uid="{70EC0AA9-D7E4-4644-B8AD-3833AFFC6790}"/>
    <cellStyle name="Border 6 5 2" xfId="17080" xr:uid="{29D91E24-ABA7-4123-9F49-D30B7A3D1B3D}"/>
    <cellStyle name="Border 6 5 3" xfId="18010" xr:uid="{6B5B166E-619F-40F0-9181-A3B0234EFA80}"/>
    <cellStyle name="Border 6 6" xfId="8408" xr:uid="{64A7FD20-ED51-4528-A956-EE193745E51A}"/>
    <cellStyle name="Border 6 6 2" xfId="17823" xr:uid="{44E05131-2DF1-4E5E-85D0-F5A6ADB7D8DB}"/>
    <cellStyle name="Border 6 6 3" xfId="8517" xr:uid="{7396E07E-5ABF-43A2-B3A5-8FD9522D0A41}"/>
    <cellStyle name="Border 6 7" xfId="11864" xr:uid="{15992C34-C988-4E79-8FC0-CC1E43138F14}"/>
    <cellStyle name="Border 6 7 2" xfId="17079" xr:uid="{DD54C3B4-45CC-4B5F-9F1C-0D64AEF927D5}"/>
    <cellStyle name="Border 6 7 3" xfId="16968" xr:uid="{D422F2C6-5CBC-4945-9A22-F965F3D091DD}"/>
    <cellStyle name="Border 6 8" xfId="11868" xr:uid="{4E189CD5-3243-46DD-91C2-ACFE93EA821E}"/>
    <cellStyle name="Border 6 8 2" xfId="17077" xr:uid="{16D1845D-E097-41FE-B276-10E3EDA5E1D2}"/>
    <cellStyle name="Border 6 8 3" xfId="12380" xr:uid="{DF4925F5-7114-478A-9E6B-97ABDDFE2258}"/>
    <cellStyle name="Border 6 9" xfId="8441" xr:uid="{14E771E6-7DF8-403F-B5B6-A9BC7CCBB978}"/>
    <cellStyle name="Border 6 9 2" xfId="17922" xr:uid="{8CE7F0E6-7F27-4CCE-8A9D-379FE080B7DC}"/>
    <cellStyle name="Border 6 9 3" xfId="16664" xr:uid="{2D0C7200-4CC7-4A80-B799-B84298946DF9}"/>
    <cellStyle name="Border 7" xfId="2022" xr:uid="{9CB7CF95-ADB0-47E3-9CF9-962E20D29E73}"/>
    <cellStyle name="Border 7 10" xfId="9744" xr:uid="{D00EAFC3-CE0E-4308-9CC3-12A1AAB787DD}"/>
    <cellStyle name="Border 7 11" xfId="12441" xr:uid="{F516F8D4-06B4-4630-9724-ED63E07F79C7}"/>
    <cellStyle name="Border 7 12" xfId="12839" xr:uid="{716DB73E-3B6E-4330-A156-C1AFB2441D53}"/>
    <cellStyle name="Border 7 2" xfId="11870" xr:uid="{C67C4676-FFCD-45F4-8E34-AE71F4E8C7D5}"/>
    <cellStyle name="Border 7 2 2" xfId="11871" xr:uid="{020F36AA-E806-4976-8685-009B3E4DE5C5}"/>
    <cellStyle name="Border 7 2 2 2" xfId="14722" xr:uid="{841535B5-A681-4073-ACF6-2F07EBCC2E1E}"/>
    <cellStyle name="Border 7 2 2 3" xfId="16641" xr:uid="{A875AE2C-4FF2-4B48-AA34-A3BD7D7F9A38}"/>
    <cellStyle name="Border 7 2 3" xfId="11872" xr:uid="{CF0F365A-3EF2-4E89-82C5-91ECC702C0A2}"/>
    <cellStyle name="Border 7 2 3 2" xfId="13572" xr:uid="{36210026-40D3-4C4F-ADBB-B3631129816E}"/>
    <cellStyle name="Border 7 2 3 3" xfId="17013" xr:uid="{A8EE9968-8170-499C-859B-407C498B7CA3}"/>
    <cellStyle name="Border 7 2 4" xfId="15798" xr:uid="{1B5E6078-2E3A-4A53-9945-4DA612BD9BC6}"/>
    <cellStyle name="Border 7 2 5" xfId="17010" xr:uid="{BA10B464-F72D-48CA-A702-B78E99D63021}"/>
    <cellStyle name="Border 7 3" xfId="11873" xr:uid="{396D9231-19BA-4E9B-8EDE-F59869D592FD}"/>
    <cellStyle name="Border 7 3 2" xfId="12817" xr:uid="{2D1365C1-3E6B-474C-A2C5-BA5C395A602B}"/>
    <cellStyle name="Border 7 3 3" xfId="17017" xr:uid="{ACC2AD60-8D71-4975-B6B9-277250909735}"/>
    <cellStyle name="Border 7 4" xfId="11875" xr:uid="{DF32A623-4E88-46BA-AB9B-41F9B474C5D1}"/>
    <cellStyle name="Border 7 4 2" xfId="9619" xr:uid="{5D6CC0BD-2D6E-47DA-BC51-6454B1854005}"/>
    <cellStyle name="Border 7 4 3" xfId="9881" xr:uid="{0AC140B4-A5F2-4FB4-A6F5-78E72C8E0E18}"/>
    <cellStyle name="Border 7 5" xfId="11879" xr:uid="{35EAF7DE-CAE8-4024-A8A4-4BA42D37D5C0}"/>
    <cellStyle name="Border 7 5 2" xfId="17074" xr:uid="{1CF0659F-BEC2-44C1-A885-F0F89F0D7CFE}"/>
    <cellStyle name="Border 7 5 3" xfId="17986" xr:uid="{9DD4D03A-8616-4B66-981F-66C43B089DD8}"/>
    <cellStyle name="Border 7 6" xfId="11881" xr:uid="{CC428DC3-C9B8-4675-AA29-4FEE3A6D20AA}"/>
    <cellStyle name="Border 7 6 2" xfId="12533" xr:uid="{377D2AC1-67A5-415B-A951-19B9871EE3E4}"/>
    <cellStyle name="Border 7 6 3" xfId="15146" xr:uid="{10CD33D3-DB3B-475E-9DAF-EDC1DA72322A}"/>
    <cellStyle name="Border 7 7" xfId="11456" xr:uid="{B93A8C15-E9ED-4DFD-AAC8-2069CCC6C2BE}"/>
    <cellStyle name="Border 7 7 2" xfId="16590" xr:uid="{3C9C21D3-ED21-46A9-9569-EF86A9E1EB82}"/>
    <cellStyle name="Border 7 7 3" xfId="15823" xr:uid="{9AAEC14C-80C6-4777-B776-9487890F3222}"/>
    <cellStyle name="Border 7 8" xfId="9052" xr:uid="{277BAEF7-6964-4B13-97F3-B59BFD7713ED}"/>
    <cellStyle name="Border 7 8 2" xfId="16826" xr:uid="{D70A5C00-0DA4-4E46-B615-EF4D284537E9}"/>
    <cellStyle name="Border 7 8 3" xfId="8412" xr:uid="{7FB52030-3001-4DF8-A298-FB134E00E72B}"/>
    <cellStyle name="Border 7 9" xfId="8924" xr:uid="{1471CC5C-F94A-4839-A639-1621B0A8FC9F}"/>
    <cellStyle name="Border 7 9 2" xfId="17837" xr:uid="{E5EF1952-BD32-421D-9BDC-3560C0F29BC6}"/>
    <cellStyle name="Border 7 9 3" xfId="11575" xr:uid="{1793369E-E6A5-4827-A3B1-CE6DFFBCF1AB}"/>
    <cellStyle name="Border 8" xfId="3507" xr:uid="{E98C7F2A-3301-4BA2-BC5D-12D2FD7602A5}"/>
    <cellStyle name="Border 8 10" xfId="10086" xr:uid="{EFC47574-0386-477A-B5A6-5F4AC0CB16DB}"/>
    <cellStyle name="Border 8 11" xfId="17184" xr:uid="{16387DCE-4779-4518-BF55-B574597818D5}"/>
    <cellStyle name="Border 8 12" xfId="10990" xr:uid="{1AA5DF9D-AF3F-42D5-A41E-91DB99B4C98B}"/>
    <cellStyle name="Border 8 2" xfId="11882" xr:uid="{F4A191D4-4100-4B74-BE99-1A0FCCC9E8CE}"/>
    <cellStyle name="Border 8 2 2" xfId="11606" xr:uid="{EB4BFA8C-F533-4341-901C-341B2C839DFB}"/>
    <cellStyle name="Border 8 2 2 2" xfId="17179" xr:uid="{616CD5F6-2781-4FAD-8BAF-62BAC19D0BE2}"/>
    <cellStyle name="Border 8 2 2 3" xfId="16484" xr:uid="{99D23AA9-581B-437F-977B-748C2DDA863E}"/>
    <cellStyle name="Border 8 2 3" xfId="11609" xr:uid="{829AB0C5-900B-45A6-8100-0CF9D134D9D5}"/>
    <cellStyle name="Border 8 2 3 2" xfId="16443" xr:uid="{1924BBF0-836D-432F-B667-9CAE1F344339}"/>
    <cellStyle name="Border 8 2 3 3" xfId="8555" xr:uid="{6553D8EB-8DA8-4D61-B9F2-143738ACD3A0}"/>
    <cellStyle name="Border 8 2 4" xfId="11421" xr:uid="{C590C1CB-AC7E-471C-9817-9C87C419C068}"/>
    <cellStyle name="Border 8 2 5" xfId="10874" xr:uid="{C872CB44-4F17-4282-8DFC-1FA832CB3C9A}"/>
    <cellStyle name="Border 8 3" xfId="11883" xr:uid="{4BDF9AEF-FB6A-44EB-B95A-5F7833A6D33E}"/>
    <cellStyle name="Border 8 3 2" xfId="8181" xr:uid="{FC0C5676-FCB0-4B10-A65A-3E125D110D18}"/>
    <cellStyle name="Border 8 3 3" xfId="16393" xr:uid="{DD0DB39B-71E1-42F2-8685-AEAF0FE74D74}"/>
    <cellStyle name="Border 8 4" xfId="11884" xr:uid="{1FAF8229-8F2E-4DC3-B6B1-EAD9D89C00E6}"/>
    <cellStyle name="Border 8 4 2" xfId="8833" xr:uid="{CDA7D44B-5AA1-4311-9D7A-C8A3D2013F84}"/>
    <cellStyle name="Border 8 4 3" xfId="17918" xr:uid="{639330FE-9B31-461C-B526-F7AE3738A69E}"/>
    <cellStyle name="Border 8 5" xfId="11885" xr:uid="{CA86B1D4-EC4F-436E-8ABC-7219F193F6F2}"/>
    <cellStyle name="Border 8 5 2" xfId="17072" xr:uid="{272269D0-2A7F-449C-90E3-91A4BFD71D68}"/>
    <cellStyle name="Border 8 5 3" xfId="13380" xr:uid="{48013BBC-683D-4F37-8BE3-7BFB81639CF1}"/>
    <cellStyle name="Border 8 6" xfId="11886" xr:uid="{BA96EDF2-C50F-4A99-83C6-82EDC5141D88}"/>
    <cellStyle name="Border 8 6 2" xfId="17071" xr:uid="{7C9FD52F-7EE5-4790-80CE-4293A26F0DCA}"/>
    <cellStyle name="Border 8 6 3" xfId="12936" xr:uid="{14878674-A695-4625-8A11-75320EE5812C}"/>
    <cellStyle name="Border 8 7" xfId="8191" xr:uid="{365271C1-520C-46EA-B550-5E25E3BA2D75}"/>
    <cellStyle name="Border 8 7 2" xfId="17976" xr:uid="{A72A9652-34B0-4312-B43E-BCB5FEB7D54E}"/>
    <cellStyle name="Border 8 7 3" xfId="11214" xr:uid="{627A94C8-14FE-4116-A8B0-0B629C9A737F}"/>
    <cellStyle name="Border 8 8" xfId="9280" xr:uid="{72077E8E-9F15-417B-8B26-4D6D62E003CA}"/>
    <cellStyle name="Border 8 8 2" xfId="17711" xr:uid="{E0269F44-5DD6-473D-BC2F-BD07D44225B0}"/>
    <cellStyle name="Border 8 8 3" xfId="13419" xr:uid="{F059F3B9-7768-4F30-9F55-B477CAB7A1EA}"/>
    <cellStyle name="Border 8 9" xfId="9285" xr:uid="{45AFEDB8-AF37-4A77-AB41-7B10EC8E2035}"/>
    <cellStyle name="Border 8 9 2" xfId="14282" xr:uid="{A4E676B0-EB19-40BA-92A4-5BE661B289E8}"/>
    <cellStyle name="Border 8 9 3" xfId="9363" xr:uid="{38959513-F28E-408F-9DCA-24EDB0BBA496}"/>
    <cellStyle name="Border 9" xfId="3508" xr:uid="{39D4A41F-A452-4CDF-BAF5-4BCE611BAC54}"/>
    <cellStyle name="Border 9 10" xfId="10088" xr:uid="{B7434938-8C52-493F-A019-5190059ED658}"/>
    <cellStyle name="Border 9 11" xfId="17605" xr:uid="{5517AD2F-EB4F-4FFC-BA3E-7E69F536942C}"/>
    <cellStyle name="Border 9 12" xfId="10311" xr:uid="{B9DFC806-B526-4A9F-90ED-BC9143FD1A4D}"/>
    <cellStyle name="Border 9 2" xfId="11887" xr:uid="{DB3958C9-D97A-4FF6-93B7-D626A6E4C377}"/>
    <cellStyle name="Border 9 2 2" xfId="11888" xr:uid="{99545EEC-AE0F-4147-9D51-E04E85351B7A}"/>
    <cellStyle name="Border 9 2 2 2" xfId="17069" xr:uid="{1AD62BE1-1AE2-4E59-8139-F2939ADFB114}"/>
    <cellStyle name="Border 9 2 2 3" xfId="15547" xr:uid="{B69E364A-2ACB-4175-B6A4-1D269E33500B}"/>
    <cellStyle name="Border 9 2 3" xfId="11889" xr:uid="{33381D27-061D-4DE4-8AD9-903A60EB8D53}"/>
    <cellStyle name="Border 9 2 3 2" xfId="12455" xr:uid="{675BFBD8-4378-4389-9F0B-DCBE1625974F}"/>
    <cellStyle name="Border 9 2 3 3" xfId="8531" xr:uid="{06498994-15D5-4975-9F5F-A7E7D5CF8088}"/>
    <cellStyle name="Border 9 2 4" xfId="12955" xr:uid="{8391AE80-5008-4BE9-B247-4F153DA7A9AD}"/>
    <cellStyle name="Border 9 2 5" xfId="12880" xr:uid="{76CAFEB0-D053-4513-9E4F-844E9DDB0478}"/>
    <cellStyle name="Border 9 3" xfId="11890" xr:uid="{C2A529C1-778F-4595-A766-6BA44E727DA2}"/>
    <cellStyle name="Border 9 3 2" xfId="17068" xr:uid="{BBBE08BC-58DD-4D27-B6E4-984DB6919BCF}"/>
    <cellStyle name="Border 9 3 3" xfId="16740" xr:uid="{14A2D8B5-A8E4-4344-B636-2D3E0FDBB8E5}"/>
    <cellStyle name="Border 9 4" xfId="11891" xr:uid="{E24CCFFD-1A96-48B3-8E66-4FB16FB40395}"/>
    <cellStyle name="Border 9 4 2" xfId="17067" xr:uid="{F39C6B93-7B72-4B6D-ADCF-396B6DC53E8B}"/>
    <cellStyle name="Border 9 4 3" xfId="10963" xr:uid="{5E74DFE1-3832-4949-AF05-AA6FEAC958C2}"/>
    <cellStyle name="Border 9 5" xfId="10485" xr:uid="{A6AB59F3-3EE3-42B6-8142-489819091B49}"/>
    <cellStyle name="Border 9 5 2" xfId="17509" xr:uid="{ED0BADF3-AE31-4AD7-9D26-043CEC17CFD7}"/>
    <cellStyle name="Border 9 5 3" xfId="12918" xr:uid="{64682821-BDA6-4D1F-A1C8-FDF65838E5EB}"/>
    <cellStyle name="Border 9 6" xfId="10490" xr:uid="{B898ABDC-E76A-4859-8E50-EAB85DA2E436}"/>
    <cellStyle name="Border 9 6 2" xfId="16579" xr:uid="{0D3DEE29-DFBB-40BA-8F16-55D85394F996}"/>
    <cellStyle name="Border 9 6 3" xfId="11202" xr:uid="{12CAA5CE-8725-4693-9AB0-5F1B592B9AEC}"/>
    <cellStyle name="Border 9 7" xfId="10494" xr:uid="{436E61E8-183E-47D5-86B5-7A36AE9542B2}"/>
    <cellStyle name="Border 9 7 2" xfId="17504" xr:uid="{02F64D5B-4947-4651-AB50-F33F8A2AD305}"/>
    <cellStyle name="Border 9 7 3" xfId="8926" xr:uid="{4746141E-8B82-45BC-AEB8-F37D0FB7EDB6}"/>
    <cellStyle name="Border 9 8" xfId="8999" xr:uid="{47F016A1-C69D-49D1-A56F-4EED4EDA275F}"/>
    <cellStyle name="Border 9 8 2" xfId="17729" xr:uid="{959D1FEC-D5A0-4BD4-A61D-689942EF8DAA}"/>
    <cellStyle name="Border 9 8 3" xfId="16485" xr:uid="{43577E73-C934-4FAA-8402-EBF5353CC3E8}"/>
    <cellStyle name="Border 9 9" xfId="11892" xr:uid="{FCEBD7F6-A017-4392-8160-D78CE68DBD84}"/>
    <cellStyle name="Border 9 9 2" xfId="17065" xr:uid="{A0C6391B-67A3-409A-BFD4-5EABCE8CDC33}"/>
    <cellStyle name="Border 9 9 3" xfId="16491" xr:uid="{4836C077-2CB4-41C8-AB88-A4EB6AB74764}"/>
    <cellStyle name="Brand Align Left Text" xfId="3511" xr:uid="{524E118A-A2D4-48AF-A8C6-736F0CC4E681}"/>
    <cellStyle name="Brand Default" xfId="3517" xr:uid="{B6CDBF9D-ADD2-406B-A331-633E2AE34021}"/>
    <cellStyle name="Brand Percent" xfId="3519" xr:uid="{3696C7E7-36A6-48BD-8910-49BFF5355C91}"/>
    <cellStyle name="Brand Source" xfId="3520" xr:uid="{1313D7C8-B02F-4DE8-90D0-AB2F1D158E2F}"/>
    <cellStyle name="Brand Subtitle with Underline" xfId="899" xr:uid="{5CE93CFC-820F-4429-B21E-80975F14133F}"/>
    <cellStyle name="Brand Subtitle without Underline" xfId="3521" xr:uid="{AE973954-0D8E-4C58-8599-8E02A30D337A}"/>
    <cellStyle name="Brand Title" xfId="560" xr:uid="{8115A62C-D67F-4982-A208-719E2076F049}"/>
    <cellStyle name="Calc Currency (0)" xfId="3522" xr:uid="{50173D30-2169-429C-A443-F4B7A4DAE1E1}"/>
    <cellStyle name="Calc Currency (0) 2" xfId="3524" xr:uid="{3754E2D9-9DBE-46CB-9462-AF90F62B685B}"/>
    <cellStyle name="Calc Currency (0) 3" xfId="11901" xr:uid="{2D8D0184-078B-448D-97A9-5B84C6440A6C}"/>
    <cellStyle name="Calc Currency (2)" xfId="3528" xr:uid="{5CB904B6-9CEF-4A7A-B0AC-27D4C3B7C8F1}"/>
    <cellStyle name="Calc Percent (0)" xfId="3529" xr:uid="{B78C90DE-8256-432D-86E7-405064748904}"/>
    <cellStyle name="Calc Percent (1)" xfId="3530" xr:uid="{F05A1AA4-6141-4704-AAB6-7962CCDD3F6B}"/>
    <cellStyle name="Calc Percent (2)" xfId="944" xr:uid="{33C247C3-7607-4394-B701-34BF729B4F38}"/>
    <cellStyle name="Calc Units (0)" xfId="1775" xr:uid="{62698DFF-FF18-4972-82B3-AA5D292E8B12}"/>
    <cellStyle name="Calc Units (1)" xfId="3531" xr:uid="{5A5008D6-EB8B-47AE-8880-993908692EE1}"/>
    <cellStyle name="Calc Units (2)" xfId="3532" xr:uid="{89DBFB37-98AE-4CD6-93FB-799080A30EF8}"/>
    <cellStyle name="Calculation 10 2" xfId="3535" xr:uid="{D51BA42C-F15D-4089-9758-2B1F632C516B}"/>
    <cellStyle name="Calculation 11 2" xfId="3085" xr:uid="{360E195E-5F7F-47D9-AA52-ECF033ACF1AA}"/>
    <cellStyle name="Calculation 12 2" xfId="3536" xr:uid="{843AD2DF-760A-4FF3-91CA-8E7766C3643C}"/>
    <cellStyle name="Calculation 13 2" xfId="3538" xr:uid="{10067A7A-2BCA-4203-8A52-AF56D97F2D95}"/>
    <cellStyle name="Calculation 14 2" xfId="302" xr:uid="{E54B7E50-92A4-4708-B7C0-201E51EB7D7F}"/>
    <cellStyle name="Calculation 15 2" xfId="3540" xr:uid="{903642E2-25D1-484F-A700-8CF36856D0EC}"/>
    <cellStyle name="Calculation 16 2" xfId="3107" xr:uid="{CE843DAA-75D0-4F19-B81E-25EB9476967D}"/>
    <cellStyle name="Calculation 17 2" xfId="3542" xr:uid="{F1553205-A900-41B8-91C6-7DE3E7C17BC3}"/>
    <cellStyle name="Calculation 2" xfId="3546" xr:uid="{90314CAC-F292-46A5-BE94-B0FBD34B3C20}"/>
    <cellStyle name="Calculation 2 10" xfId="62" xr:uid="{D815176B-D5EA-4CF4-A893-B906EF443813}"/>
    <cellStyle name="Calculation 2 10 10" xfId="9060" xr:uid="{1F939671-EDA5-47A2-A4CF-AACA4B7CDD0D}"/>
    <cellStyle name="Calculation 2 10 10 2" xfId="17257" xr:uid="{3025B603-7D6D-4068-B3AA-897132CDF69F}"/>
    <cellStyle name="Calculation 2 10 10 3" xfId="8690" xr:uid="{2FA6FF7D-E9D5-4003-8F71-7DFE84B2BF45}"/>
    <cellStyle name="Calculation 2 10 11" xfId="11176" xr:uid="{F4C23CF1-D9CD-4B9C-AFBD-9D08D6448DF9}"/>
    <cellStyle name="Calculation 2 10 11 2" xfId="15793" xr:uid="{757F3CED-C8FE-4AA9-AA3B-4AD24D74A044}"/>
    <cellStyle name="Calculation 2 10 11 3" xfId="15181" xr:uid="{E396DF48-0173-4448-A4B7-2AB48FB71E7B}"/>
    <cellStyle name="Calculation 2 10 12" xfId="18000" xr:uid="{3E0B5569-00F3-4B7B-8492-7888102089ED}"/>
    <cellStyle name="Calculation 2 10 13" xfId="14478" xr:uid="{B46DD066-F364-400B-9B2D-5D966C2A2018}"/>
    <cellStyle name="Calculation 2 10 2" xfId="11180" xr:uid="{098B202A-8CEB-4C17-8B84-B8726C322512}"/>
    <cellStyle name="Calculation 2 10 2 2" xfId="11348" xr:uid="{B361550D-27D1-4750-9308-AA91D978C4D9}"/>
    <cellStyle name="Calculation 2 10 2 2 2" xfId="9691" xr:uid="{A753C96E-40F4-4632-93DD-9C8E9C9F6E35}"/>
    <cellStyle name="Calculation 2 10 2 2 3" xfId="16627" xr:uid="{42E258BD-2269-4450-BEF5-E2C190518643}"/>
    <cellStyle name="Calculation 2 10 2 3" xfId="11908" xr:uid="{85D7AD28-2593-4118-B3B4-490905E84A53}"/>
    <cellStyle name="Calculation 2 10 2 3 2" xfId="17056" xr:uid="{AD5369DF-5E35-4C45-9768-FDE690601FAE}"/>
    <cellStyle name="Calculation 2 10 2 3 3" xfId="15361" xr:uid="{82A2BC37-6173-4031-911E-55E30085B14F}"/>
    <cellStyle name="Calculation 2 10 2 4" xfId="17307" xr:uid="{4588EB46-F393-4B8D-9FF4-0C3D93F8011E}"/>
    <cellStyle name="Calculation 2 10 2 5" xfId="16429" xr:uid="{721E6DE8-3552-46EE-A02E-4AA2EF74F9AC}"/>
    <cellStyle name="Calculation 2 10 3" xfId="8324" xr:uid="{D33CCADF-EFA6-494C-9BA4-AE0027B2CC2B}"/>
    <cellStyle name="Calculation 2 10 3 2" xfId="11909" xr:uid="{0CAAAF3A-173E-43D7-A320-33234C8923CB}"/>
    <cellStyle name="Calculation 2 10 3 2 2" xfId="16801" xr:uid="{B1F78057-D75F-4485-98A0-26602D46AA8C}"/>
    <cellStyle name="Calculation 2 10 3 2 3" xfId="11569" xr:uid="{B6A5BFEB-8BEA-454A-B76E-E46E32B578F6}"/>
    <cellStyle name="Calculation 2 10 3 3" xfId="11910" xr:uid="{8B044B75-1921-4041-BDDD-2D4E87C3E0ED}"/>
    <cellStyle name="Calculation 2 10 3 3 2" xfId="14723" xr:uid="{95F937FE-B960-4444-9474-CDA903CD08CD}"/>
    <cellStyle name="Calculation 2 10 3 3 3" xfId="12467" xr:uid="{6FD17658-39DB-405A-B683-8AF95D87327B}"/>
    <cellStyle name="Calculation 2 10 3 4" xfId="17943" xr:uid="{7B1BE881-543E-4785-8690-2A57FB6027F4}"/>
    <cellStyle name="Calculation 2 10 3 5" xfId="10670" xr:uid="{196682BC-113A-4AF7-B8E2-7FB732AE696D}"/>
    <cellStyle name="Calculation 2 10 4" xfId="11185" xr:uid="{8444102C-821E-42BA-A97C-6F91AA2ECB92}"/>
    <cellStyle name="Calculation 2 10 4 2" xfId="17303" xr:uid="{D9C851D9-BD26-4A3B-9467-0F578B04C769}"/>
    <cellStyle name="Calculation 2 10 4 3" xfId="10373" xr:uid="{D64778F9-972D-4A8A-A677-C1D022F0F50A}"/>
    <cellStyle name="Calculation 2 10 5" xfId="8504" xr:uid="{643F865A-4B11-4284-A7D3-0F493A56FC6D}"/>
    <cellStyle name="Calculation 2 10 5 2" xfId="17295" xr:uid="{48D426C8-4476-4262-B6C6-E946A0C2EFD4}"/>
    <cellStyle name="Calculation 2 10 5 3" xfId="14346" xr:uid="{F7D69773-4FC9-4B8F-8BF5-318597977DD1}"/>
    <cellStyle name="Calculation 2 10 6" xfId="9249" xr:uid="{154805DB-0FFB-4766-920D-CEB332B663EE}"/>
    <cellStyle name="Calculation 2 10 6 2" xfId="17771" xr:uid="{F0D5AC2B-278A-4AE4-9C33-6E567405997D}"/>
    <cellStyle name="Calculation 2 10 6 3" xfId="16566" xr:uid="{2B66B532-C8C8-4D3A-8D3B-6F9C55A4C48A}"/>
    <cellStyle name="Calculation 2 10 7" xfId="10292" xr:uid="{FF8C7307-65E2-438A-9CAD-01FE4FFC3968}"/>
    <cellStyle name="Calculation 2 10 7 2" xfId="17570" xr:uid="{3A74CD8C-57EA-4DCD-991A-72603AC6E612}"/>
    <cellStyle name="Calculation 2 10 7 3" xfId="13335" xr:uid="{C5D24C67-4C85-40F3-92A5-C7A7E525B45F}"/>
    <cellStyle name="Calculation 2 10 8" xfId="10380" xr:uid="{0E3F29A4-4B2D-437C-B8E2-AA63D878C15C}"/>
    <cellStyle name="Calculation 2 10 8 2" xfId="17522" xr:uid="{29ACEE00-E69B-460B-8030-45F58F6BFB35}"/>
    <cellStyle name="Calculation 2 10 8 3" xfId="8015" xr:uid="{AD075308-4D29-434A-BEBB-D2C6A35A06EF}"/>
    <cellStyle name="Calculation 2 10 9" xfId="10383" xr:uid="{69CD8DC5-7428-44CF-BA5E-9E5D9CFDB482}"/>
    <cellStyle name="Calculation 2 10 9 2" xfId="17519" xr:uid="{6C82BF1E-2BD5-49FB-BE2F-D246EA0E8DCB}"/>
    <cellStyle name="Calculation 2 10 9 3" xfId="16642" xr:uid="{13D07F51-D8B3-4811-B9D4-BDB27242E3A9}"/>
    <cellStyle name="Calculation 2 11" xfId="108" xr:uid="{4068E6EC-88A1-4DC4-84E4-25E3DA26A46A}"/>
    <cellStyle name="Calculation 2 11 10" xfId="11016" xr:uid="{1F846D45-D74C-46B8-AFF2-7B72DABDC48E}"/>
    <cellStyle name="Calculation 2 11 10 2" xfId="17350" xr:uid="{E3EA4511-99D5-42B8-8C78-150F6981516A}"/>
    <cellStyle name="Calculation 2 11 10 3" xfId="8294" xr:uid="{D6B6CD65-8EAB-4DB5-BAB4-93DEC7269FCB}"/>
    <cellStyle name="Calculation 2 11 11" xfId="11911" xr:uid="{19FFAEEF-9AC1-44A5-ABFD-B5F35DAFDC48}"/>
    <cellStyle name="Calculation 2 11 11 2" xfId="17055" xr:uid="{BFC11E28-3E55-4CF9-AB2E-7561E99BA471}"/>
    <cellStyle name="Calculation 2 11 11 3" xfId="9057" xr:uid="{5F426C69-2E4C-49C8-A6FC-40140A98DAE5}"/>
    <cellStyle name="Calculation 2 11 12" xfId="17994" xr:uid="{EFCB72C6-306F-4CDD-8898-A76DB2C67377}"/>
    <cellStyle name="Calculation 2 11 13" xfId="11178" xr:uid="{217FCE3F-7085-4EEC-ADE2-261064203F3C}"/>
    <cellStyle name="Calculation 2 11 2" xfId="11792" xr:uid="{E1E07B16-E196-4586-B77C-36BA92ABBA70}"/>
    <cellStyle name="Calculation 2 11 2 2" xfId="11404" xr:uid="{87D5CBDD-3370-468A-A803-49235A8D2E1E}"/>
    <cellStyle name="Calculation 2 11 2 2 2" xfId="17239" xr:uid="{7B26BEE5-C175-4FD3-B187-D97EE7F9116E}"/>
    <cellStyle name="Calculation 2 11 2 2 3" xfId="11558" xr:uid="{F83749FB-0156-4BDF-A45C-733FB5661F8B}"/>
    <cellStyle name="Calculation 2 11 2 3" xfId="11912" xr:uid="{29B72EF2-DB8C-4092-BE17-8EED0F8F76A9}"/>
    <cellStyle name="Calculation 2 11 2 3 2" xfId="17054" xr:uid="{B2287DBA-BEC2-4A05-B0B9-53F8783E4A61}"/>
    <cellStyle name="Calculation 2 11 2 3 3" xfId="9715" xr:uid="{C62FCB99-B0D4-42E0-ACD6-77712A5228EF}"/>
    <cellStyle name="Calculation 2 11 2 4" xfId="12468" xr:uid="{863BF157-4BD9-4B84-8273-73E36C331F59}"/>
    <cellStyle name="Calculation 2 11 2 5" xfId="14789" xr:uid="{E80A86A5-0B01-4F84-97EA-EE0CD373A752}"/>
    <cellStyle name="Calculation 2 11 3" xfId="11795" xr:uid="{1CDAA18F-EB7B-44F4-A8EC-5714F3EA4A08}"/>
    <cellStyle name="Calculation 2 11 3 2" xfId="11418" xr:uid="{D06D88FE-FCE6-4255-839A-CF0D11FDE92D}"/>
    <cellStyle name="Calculation 2 11 3 2 2" xfId="16965" xr:uid="{825F85C2-841A-4F92-9836-A4CDA07F1D9C}"/>
    <cellStyle name="Calculation 2 11 3 2 3" xfId="14175" xr:uid="{3811D7A9-B052-4300-8DB7-C4D7419F1728}"/>
    <cellStyle name="Calculation 2 11 3 3" xfId="11913" xr:uid="{8B25D3EA-D230-45B1-8C26-C039C1871227}"/>
    <cellStyle name="Calculation 2 11 3 3 2" xfId="17052" xr:uid="{2B788F5F-A809-4780-B578-C7EE6CB3339A}"/>
    <cellStyle name="Calculation 2 11 3 3 3" xfId="10248" xr:uid="{1EE5449B-184A-48B3-840F-83E1ED69CB42}"/>
    <cellStyle name="Calculation 2 11 3 4" xfId="16825" xr:uid="{D5380AE6-D088-438B-BE17-FCBAE0441202}"/>
    <cellStyle name="Calculation 2 11 3 5" xfId="11437" xr:uid="{85F96E4B-51DC-4184-97E6-8B2E00D6AE50}"/>
    <cellStyle name="Calculation 2 11 4" xfId="8782" xr:uid="{9BC82DE9-038B-4840-A4EC-B8A8CE43285A}"/>
    <cellStyle name="Calculation 2 11 4 2" xfId="17860" xr:uid="{5450D3DE-DF36-4448-8AAF-6CBFB461BB6E}"/>
    <cellStyle name="Calculation 2 11 4 3" xfId="11337" xr:uid="{A8F42E8F-34BB-4663-9371-BC54D5227530}"/>
    <cellStyle name="Calculation 2 11 5" xfId="11091" xr:uid="{7C247DCE-3A58-4247-987B-46B659AB97C5}"/>
    <cellStyle name="Calculation 2 11 5 2" xfId="17328" xr:uid="{AA84978B-B238-4510-B42A-12B725FE7841}"/>
    <cellStyle name="Calculation 2 11 5 3" xfId="13330" xr:uid="{1C82F74B-41E8-42A7-A598-B6E0A1139B92}"/>
    <cellStyle name="Calculation 2 11 6" xfId="10645" xr:uid="{9E54DFBC-9D38-4221-AED3-F5A1F328D1B4}"/>
    <cellStyle name="Calculation 2 11 6 2" xfId="12774" xr:uid="{A0744EFD-E6A5-4E1D-8CE4-27A022B800D1}"/>
    <cellStyle name="Calculation 2 11 6 3" xfId="8470" xr:uid="{B89AD651-2C68-4470-99F9-6A5B448E68C6}"/>
    <cellStyle name="Calculation 2 11 7" xfId="10308" xr:uid="{7F6E0B10-F3C7-4691-B0DE-A67EE02664BF}"/>
    <cellStyle name="Calculation 2 11 7 2" xfId="15880" xr:uid="{7289529E-F165-4C24-9FEA-CE67CE88C1D3}"/>
    <cellStyle name="Calculation 2 11 7 3" xfId="9741" xr:uid="{C9FA9ED1-63F6-4286-8A90-729E11514674}"/>
    <cellStyle name="Calculation 2 11 8" xfId="8091" xr:uid="{33D1F8D0-6B5E-49E8-8F7C-8DC3D993F98B}"/>
    <cellStyle name="Calculation 2 11 8 2" xfId="15360" xr:uid="{1BFC5653-B5F9-442F-8842-3BDFDEB36491}"/>
    <cellStyle name="Calculation 2 11 8 3" xfId="13879" xr:uid="{80BAAE49-1D3F-480C-81EC-25BFE655D848}"/>
    <cellStyle name="Calculation 2 11 9" xfId="11094" xr:uid="{AE239449-46FC-4E1D-BC4E-84F28D6F20ED}"/>
    <cellStyle name="Calculation 2 11 9 2" xfId="9050" xr:uid="{A636B007-640D-4997-B4CE-7F1907F78CED}"/>
    <cellStyle name="Calculation 2 11 9 3" xfId="16629" xr:uid="{5572A784-945D-45BD-80F1-8422ADD93906}"/>
    <cellStyle name="Calculation 2 12" xfId="122" xr:uid="{989FE14A-9642-419E-8346-EDE4E0A75F42}"/>
    <cellStyle name="Calculation 2 12 10" xfId="10741" xr:uid="{8184748B-8AA5-47C3-B1FD-FEF67825905C}"/>
    <cellStyle name="Calculation 2 12 10 2" xfId="17466" xr:uid="{8EEF404D-11CD-4EB0-A74C-92C2A1216A6E}"/>
    <cellStyle name="Calculation 2 12 10 3" xfId="16215" xr:uid="{3C7AE656-D6A5-45C9-AD67-16BB315611ED}"/>
    <cellStyle name="Calculation 2 12 11" xfId="10743" xr:uid="{65C9B906-5F8A-4662-8F1C-607F59852DEC}"/>
    <cellStyle name="Calculation 2 12 11 2" xfId="17464" xr:uid="{D5CC4909-4D56-43DC-84D4-6F74CEBB53B2}"/>
    <cellStyle name="Calculation 2 12 11 3" xfId="17674" xr:uid="{805B9275-9BA0-4209-8683-FAB8FC1DD066}"/>
    <cellStyle name="Calculation 2 12 12" xfId="17991" xr:uid="{291FB635-DACD-476F-814F-8E45F559EB45}"/>
    <cellStyle name="Calculation 2 12 13" xfId="11399" xr:uid="{0E883E0F-AC81-4BE1-BA22-80E0A060DDBC}"/>
    <cellStyle name="Calculation 2 12 2" xfId="11194" xr:uid="{8D68FB30-2985-4F83-948F-490962D3939C}"/>
    <cellStyle name="Calculation 2 12 2 2" xfId="11196" xr:uid="{2DE8B8FD-3F8D-4117-A457-BDEFFDF334A5}"/>
    <cellStyle name="Calculation 2 12 2 2 2" xfId="15555" xr:uid="{73D9584B-62C2-47DB-837F-992FEECF7462}"/>
    <cellStyle name="Calculation 2 12 2 2 3" xfId="12783" xr:uid="{A013BD4F-E34C-4E65-99FF-67D072600B28}"/>
    <cellStyle name="Calculation 2 12 2 3" xfId="11914" xr:uid="{FE50F054-D3AE-43F1-AD2B-93F59F39C61C}"/>
    <cellStyle name="Calculation 2 12 2 3 2" xfId="17051" xr:uid="{88A2E263-071D-41B4-83C0-AC8A9E294798}"/>
    <cellStyle name="Calculation 2 12 2 3 3" xfId="10379" xr:uid="{CD1C02DF-F5D1-4339-B416-1A4672C806F7}"/>
    <cellStyle name="Calculation 2 12 2 4" xfId="17298" xr:uid="{DB5C275C-18A4-4974-8645-1610DBF79E76}"/>
    <cellStyle name="Calculation 2 12 2 5" xfId="8664" xr:uid="{A0302957-FFFA-4552-B06D-305AF4F8F132}"/>
    <cellStyle name="Calculation 2 12 3" xfId="11915" xr:uid="{6277EEC7-78B5-4C43-8DFF-8A67917946AB}"/>
    <cellStyle name="Calculation 2 12 3 2" xfId="11917" xr:uid="{67A714ED-B7E8-4436-B378-916B479AEF06}"/>
    <cellStyle name="Calculation 2 12 3 2 2" xfId="17049" xr:uid="{BD6D4BC2-F325-4219-8337-B3C2406367F3}"/>
    <cellStyle name="Calculation 2 12 3 2 3" xfId="16942" xr:uid="{01FF19C7-E794-47D8-8FDF-05C95F83D2F3}"/>
    <cellStyle name="Calculation 2 12 3 3" xfId="9349" xr:uid="{1E3EEF5E-929C-46E7-84F6-DDF418FC96E0}"/>
    <cellStyle name="Calculation 2 12 3 3 2" xfId="16672" xr:uid="{EF6C4031-A993-46A4-B220-1F9F62D348AE}"/>
    <cellStyle name="Calculation 2 12 3 3 3" xfId="16054" xr:uid="{1F091572-43C3-44C6-9CC1-DC3F5E6B5319}"/>
    <cellStyle name="Calculation 2 12 3 4" xfId="17050" xr:uid="{677E2B3B-1BF8-4591-A501-B34156528F9F}"/>
    <cellStyle name="Calculation 2 12 3 5" xfId="10658" xr:uid="{9001E706-12AB-4CFC-8609-184C95CED2B8}"/>
    <cellStyle name="Calculation 2 12 4" xfId="11922" xr:uid="{CE346F84-2F86-40AB-A061-F4B346C387ED}"/>
    <cellStyle name="Calculation 2 12 4 2" xfId="16661" xr:uid="{86D4CCE3-4E34-4AAB-BC53-01D8A89B593A}"/>
    <cellStyle name="Calculation 2 12 4 3" xfId="16426" xr:uid="{AD7FDC42-A9D7-4F77-8077-41B3FF187234}"/>
    <cellStyle name="Calculation 2 12 5" xfId="11923" xr:uid="{BDCF8216-C3C7-4ECA-A4A7-902321D604C2}"/>
    <cellStyle name="Calculation 2 12 5 2" xfId="8544" xr:uid="{4F9E6C8D-32F0-4008-9FE2-202C8610C553}"/>
    <cellStyle name="Calculation 2 12 5 3" xfId="16276" xr:uid="{F2B46F85-88FF-435D-ABE3-7C48E427AD69}"/>
    <cellStyle name="Calculation 2 12 6" xfId="10656" xr:uid="{138BDD2D-7027-4B43-98D9-4074B86C2ED5}"/>
    <cellStyle name="Calculation 2 12 6 2" xfId="17485" xr:uid="{CC3BF053-2A33-472A-A0F2-CBBBE6DDD8C5}"/>
    <cellStyle name="Calculation 2 12 6 3" xfId="16811" xr:uid="{1BEA39FF-1147-4B7B-BAB0-62E7E0BA00E7}"/>
    <cellStyle name="Calculation 2 12 7" xfId="11924" xr:uid="{BFC4409E-A1FD-4554-A3B6-3138363B8D90}"/>
    <cellStyle name="Calculation 2 12 7 2" xfId="17048" xr:uid="{09608A5A-5ED9-40D2-BCF5-9C671215BF03}"/>
    <cellStyle name="Calculation 2 12 7 3" xfId="15487" xr:uid="{D16492D4-0D82-4167-B365-C3D573B62BD7}"/>
    <cellStyle name="Calculation 2 12 8" xfId="11925" xr:uid="{023E385D-5287-4366-AD4C-58E7402561E3}"/>
    <cellStyle name="Calculation 2 12 8 2" xfId="8983" xr:uid="{FB4421B7-545D-43E2-8022-E0CCCF2CFA84}"/>
    <cellStyle name="Calculation 2 12 8 3" xfId="9778" xr:uid="{CFB7DD62-CD80-4F57-B716-155A29C5E53A}"/>
    <cellStyle name="Calculation 2 12 9" xfId="11676" xr:uid="{0A310F05-505F-441E-AFC4-9CA9B46A9A5F}"/>
    <cellStyle name="Calculation 2 12 9 2" xfId="17165" xr:uid="{18E77FAD-D354-42D6-BA3E-2B71D8D54D1C}"/>
    <cellStyle name="Calculation 2 12 9 3" xfId="15721" xr:uid="{9FDBB358-9298-42D6-82CF-115AF8816156}"/>
    <cellStyle name="Calculation 2 13" xfId="3547" xr:uid="{21230228-74D1-447F-815E-353C3690FA95}"/>
    <cellStyle name="Calculation 2 13 10" xfId="11928" xr:uid="{57668AF4-FA36-49A8-9916-0D10252AF7BF}"/>
    <cellStyle name="Calculation 2 13 10 2" xfId="16718" xr:uid="{70DBA0AA-03E4-45C9-B4E0-E4A0CEB47435}"/>
    <cellStyle name="Calculation 2 13 10 3" xfId="16833" xr:uid="{1A37FEAE-657A-4D48-B46A-95C03DF541D3}"/>
    <cellStyle name="Calculation 2 13 11" xfId="11930" xr:uid="{3D67F190-8639-4D3E-8EF1-929B32CF1CDD}"/>
    <cellStyle name="Calculation 2 13 11 2" xfId="13496" xr:uid="{932A8DAF-9757-4673-9C48-C173959D088B}"/>
    <cellStyle name="Calculation 2 13 11 3" xfId="17834" xr:uid="{C05FE9A7-D3E8-4C42-817F-A7DAF648C831}"/>
    <cellStyle name="Calculation 2 13 12" xfId="13153" xr:uid="{59A2601B-AC92-4A02-9421-8265A329AE1C}"/>
    <cellStyle name="Calculation 2 13 13" xfId="16341" xr:uid="{338CF097-94E5-4692-AD27-4FC213D8B818}"/>
    <cellStyle name="Calculation 2 13 2" xfId="11932" xr:uid="{9E9E459B-9D6A-4958-9E8B-4BE03740E366}"/>
    <cellStyle name="Calculation 2 13 2 2" xfId="11934" xr:uid="{0DE6908B-6B42-4383-BEEA-AD95CDDB0066}"/>
    <cellStyle name="Calculation 2 13 2 2 2" xfId="16447" xr:uid="{242EB9E8-F75A-414E-ABD7-80EF2E01DA0D}"/>
    <cellStyle name="Calculation 2 13 2 2 3" xfId="16921" xr:uid="{307CC96A-2B0E-4B83-BA57-BF3B42F7C35E}"/>
    <cellStyle name="Calculation 2 13 2 3" xfId="11937" xr:uid="{E78B1F8E-5D22-4B20-9702-4800F7C36F49}"/>
    <cellStyle name="Calculation 2 13 2 3 2" xfId="9680" xr:uid="{99E7AC83-D265-4B58-AFD5-07C689ED3AC2}"/>
    <cellStyle name="Calculation 2 13 2 3 3" xfId="8604" xr:uid="{4B36985D-1B70-4E65-9848-DAE5E1335952}"/>
    <cellStyle name="Calculation 2 13 2 4" xfId="14541" xr:uid="{EC1BDAC3-AD01-4E59-9E0B-C8E97838A482}"/>
    <cellStyle name="Calculation 2 13 2 5" xfId="13983" xr:uid="{416FE498-C55C-43D2-98F3-F5654EDEAB14}"/>
    <cellStyle name="Calculation 2 13 3" xfId="11939" xr:uid="{AF6E04A8-7D87-45DF-855B-E866451B7620}"/>
    <cellStyle name="Calculation 2 13 3 2" xfId="11940" xr:uid="{6377E9B4-3EF1-4349-BF3D-491B03C5C9CB}"/>
    <cellStyle name="Calculation 2 13 3 2 2" xfId="17044" xr:uid="{534C9215-B91C-4556-ACF1-4BF9C6F11533}"/>
    <cellStyle name="Calculation 2 13 3 2 3" xfId="8596" xr:uid="{755D08AC-907C-409B-B07E-655589E4D413}"/>
    <cellStyle name="Calculation 2 13 3 3" xfId="11942" xr:uid="{2F4A676A-DCB7-4F53-A601-718E9609366B}"/>
    <cellStyle name="Calculation 2 13 3 3 2" xfId="17042" xr:uid="{0EA62618-1223-440A-AC80-4ADA5EE9C64C}"/>
    <cellStyle name="Calculation 2 13 3 3 3" xfId="18011" xr:uid="{16755B8F-9A9C-471E-A3F4-D65B48C9A64C}"/>
    <cellStyle name="Calculation 2 13 3 4" xfId="17045" xr:uid="{FA12D495-E128-4BFF-9420-E374ED9E882C}"/>
    <cellStyle name="Calculation 2 13 3 5" xfId="14634" xr:uid="{53159810-207D-4B93-8824-3073F191BB8B}"/>
    <cellStyle name="Calculation 2 13 4" xfId="11945" xr:uid="{9A8D4340-76DC-4618-91BE-D4A04607BFE3}"/>
    <cellStyle name="Calculation 2 13 4 2" xfId="17040" xr:uid="{94F1AC2C-B6A4-4D11-8864-2EB22930C885}"/>
    <cellStyle name="Calculation 2 13 4 3" xfId="8018" xr:uid="{FB2CEAC3-F03A-477B-A370-DA4FDE7A2977}"/>
    <cellStyle name="Calculation 2 13 5" xfId="8050" xr:uid="{88025698-B2E9-47E0-8FFF-B2E332A0852A}"/>
    <cellStyle name="Calculation 2 13 5 2" xfId="18001" xr:uid="{C2EBFD78-9140-44DD-A0F5-F0631C78F264}"/>
    <cellStyle name="Calculation 2 13 5 3" xfId="13882" xr:uid="{788AE10B-20B9-4C93-B9E7-FC5312B2227C}"/>
    <cellStyle name="Calculation 2 13 6" xfId="11946" xr:uid="{70400033-7150-49B6-AF98-F457839C3989}"/>
    <cellStyle name="Calculation 2 13 6 2" xfId="12925" xr:uid="{206A49A6-6406-451A-9081-3703AB9EBC61}"/>
    <cellStyle name="Calculation 2 13 6 3" xfId="13699" xr:uid="{0DE1A347-7986-4B5C-A2C4-9290C63907AA}"/>
    <cellStyle name="Calculation 2 13 7" xfId="11947" xr:uid="{B647992B-5F63-4197-B3FA-6F1D9308367F}"/>
    <cellStyle name="Calculation 2 13 7 2" xfId="16571" xr:uid="{E64C2844-5903-4969-84CC-37B57EFEFCC1}"/>
    <cellStyle name="Calculation 2 13 7 3" xfId="8845" xr:uid="{A882AF73-C390-4D40-A40E-C4FB0AFF8C4A}"/>
    <cellStyle name="Calculation 2 13 8" xfId="11948" xr:uid="{53FF63E3-74D0-4FE2-91FD-508007BB6A64}"/>
    <cellStyle name="Calculation 2 13 8 2" xfId="17039" xr:uid="{9538BA20-C332-4DA1-BDE6-C32EB193471A}"/>
    <cellStyle name="Calculation 2 13 8 3" xfId="8280" xr:uid="{9EAC85AF-B5A4-4354-8736-767C9851E2AB}"/>
    <cellStyle name="Calculation 2 13 9" xfId="11679" xr:uid="{0B98F9D0-C770-4D67-9A47-E58F767DFB6A}"/>
    <cellStyle name="Calculation 2 13 9 2" xfId="17164" xr:uid="{678C9A18-5797-46EE-A6DC-924C3D83A173}"/>
    <cellStyle name="Calculation 2 13 9 3" xfId="9177" xr:uid="{69C057B9-2DD1-4614-BEF5-09B3F156DAC8}"/>
    <cellStyle name="Calculation 2 14" xfId="3548" xr:uid="{87A34D07-BCEC-4881-958B-BC7B7B674D9B}"/>
    <cellStyle name="Calculation 2 14 10" xfId="11941" xr:uid="{7F9FE387-AD97-418C-848F-F325C2B2CF75}"/>
    <cellStyle name="Calculation 2 14 10 2" xfId="17043" xr:uid="{62091CA8-C270-431E-8FC8-23E46F339DE8}"/>
    <cellStyle name="Calculation 2 14 10 3" xfId="14937" xr:uid="{9116F2AB-AAE8-470A-8287-6EF8028F84F7}"/>
    <cellStyle name="Calculation 2 14 11" xfId="9997" xr:uid="{7D92AF7C-B2E2-4FED-871D-702949E22248}"/>
    <cellStyle name="Calculation 2 14 11 2" xfId="17625" xr:uid="{C218ACEA-97CA-47FE-8748-5AC65BFF1BCC}"/>
    <cellStyle name="Calculation 2 14 11 3" xfId="17277" xr:uid="{5B8222F6-52AA-4440-B11E-41E3C6BBE7DE}"/>
    <cellStyle name="Calculation 2 14 12" xfId="14635" xr:uid="{ECA8C73E-4722-4C17-AA0C-52952B1DFEAE}"/>
    <cellStyle name="Calculation 2 14 13" xfId="8705" xr:uid="{3E56D100-6C87-4C0E-81F5-9C26320DE45E}"/>
    <cellStyle name="Calculation 2 14 2" xfId="11950" xr:uid="{E31ACC2A-2114-4D4C-AC53-1D71E8894EBE}"/>
    <cellStyle name="Calculation 2 14 2 2" xfId="11953" xr:uid="{0DE48C91-181C-4A3C-B923-89CA932B4DF9}"/>
    <cellStyle name="Calculation 2 14 2 2 2" xfId="16859" xr:uid="{A626E8BF-E17B-4099-99CA-014887004308}"/>
    <cellStyle name="Calculation 2 14 2 2 3" xfId="12342" xr:uid="{5A40B1CC-2F4E-4C25-97A4-6D37CA2E74D6}"/>
    <cellStyle name="Calculation 2 14 2 3" xfId="11954" xr:uid="{7A3EF48B-ED6B-4C07-8A31-D4F56B5253FC}"/>
    <cellStyle name="Calculation 2 14 2 3 2" xfId="15556" xr:uid="{5152C2C1-8176-40D4-98E0-FC41EE226957}"/>
    <cellStyle name="Calculation 2 14 2 3 3" xfId="16808" xr:uid="{FA122579-3398-479B-B933-9E88E9DD2356}"/>
    <cellStyle name="Calculation 2 14 2 4" xfId="16633" xr:uid="{68C0B392-5260-4A7C-8813-D586C1A376D9}"/>
    <cellStyle name="Calculation 2 14 2 5" xfId="13741" xr:uid="{94E336B1-7132-4A8B-A7E3-5DC948F96F6D}"/>
    <cellStyle name="Calculation 2 14 3" xfId="11955" xr:uid="{CDFE859A-C61C-43C6-956F-D2AD834F7731}"/>
    <cellStyle name="Calculation 2 14 3 2" xfId="9406" xr:uid="{6F158ED9-D3AF-4762-B546-E1937A1859C9}"/>
    <cellStyle name="Calculation 2 14 3 2 2" xfId="13697" xr:uid="{266D4765-C8FA-458D-BDAC-8B6D3E2E60C0}"/>
    <cellStyle name="Calculation 2 14 3 2 3" xfId="13022" xr:uid="{751F5461-9A7E-4BD8-B28F-AB479A542695}"/>
    <cellStyle name="Calculation 2 14 3 3" xfId="11958" xr:uid="{8F4F8771-E74C-4D9E-A35A-574BA2F1AC8D}"/>
    <cellStyle name="Calculation 2 14 3 3 2" xfId="16326" xr:uid="{E91C87E4-F810-4104-AFBD-7944F65C2716}"/>
    <cellStyle name="Calculation 2 14 3 3 3" xfId="8161" xr:uid="{FA3AAE89-1DDF-44E4-A261-44126F9372BB}"/>
    <cellStyle name="Calculation 2 14 3 4" xfId="16398" xr:uid="{C4A765B1-09BC-4BB1-A7EF-2155AA095B9E}"/>
    <cellStyle name="Calculation 2 14 3 5" xfId="16631" xr:uid="{CA90EDC7-B409-4C8E-A8A8-379309918F36}"/>
    <cellStyle name="Calculation 2 14 4" xfId="11961" xr:uid="{F5DFB01A-27D6-4F71-AF7C-EC9B36390E57}"/>
    <cellStyle name="Calculation 2 14 4 2" xfId="16445" xr:uid="{BBD0D5AE-037C-4D2F-8BD5-C2C8456A728C}"/>
    <cellStyle name="Calculation 2 14 4 3" xfId="16773" xr:uid="{F6633DF1-E5F6-4DF8-B0CA-4536E237B39F}"/>
    <cellStyle name="Calculation 2 14 5" xfId="11963" xr:uid="{D268F1EB-5269-44BC-B8C4-5AF5859E3E8D}"/>
    <cellStyle name="Calculation 2 14 5 2" xfId="17038" xr:uid="{DC8E1022-3113-45B8-B998-6DFEE684643E}"/>
    <cellStyle name="Calculation 2 14 5 3" xfId="16755" xr:uid="{C0B9B780-35CE-45FB-BCBC-41DB2EE66562}"/>
    <cellStyle name="Calculation 2 14 6" xfId="11964" xr:uid="{8827A970-02A0-48A2-BA4D-D2DF446C0926}"/>
    <cellStyle name="Calculation 2 14 6 2" xfId="11111" xr:uid="{8F90BB33-70F0-4BE7-9408-B426B41F968F}"/>
    <cellStyle name="Calculation 2 14 6 3" xfId="17666" xr:uid="{B3A7ECE1-802E-4056-90FD-7BBF71573729}"/>
    <cellStyle name="Calculation 2 14 7" xfId="11965" xr:uid="{468DAE63-C2B2-4C03-803F-F0A3F30F5287}"/>
    <cellStyle name="Calculation 2 14 7 2" xfId="16359" xr:uid="{497B58B5-5ABB-4331-97AE-7C330B59896E}"/>
    <cellStyle name="Calculation 2 14 7 3" xfId="8199" xr:uid="{6C5D37D9-178A-4488-811E-A8894858C0E2}"/>
    <cellStyle name="Calculation 2 14 8" xfId="11967" xr:uid="{5D054B31-571C-4579-BD66-3F393EB3DC17}"/>
    <cellStyle name="Calculation 2 14 8 2" xfId="17037" xr:uid="{613B9D02-B1DE-48C9-A916-13CB886C8862}"/>
    <cellStyle name="Calculation 2 14 8 3" xfId="17708" xr:uid="{C2E79507-EF51-4E22-8FDA-FCB7878D2F43}"/>
    <cellStyle name="Calculation 2 14 9" xfId="11684" xr:uid="{095CF5F9-F981-480B-B55C-FD8D8EC9F9CE}"/>
    <cellStyle name="Calculation 2 14 9 2" xfId="17161" xr:uid="{1DFA060F-6DF7-4727-A460-D978DF22E192}"/>
    <cellStyle name="Calculation 2 14 9 3" xfId="16525" xr:uid="{2D2E90BA-1C43-4C21-A151-712C864ACC9F}"/>
    <cellStyle name="Calculation 2 15" xfId="2461" xr:uid="{82768C37-6145-4F51-8EE4-C370292CFB38}"/>
    <cellStyle name="Calculation 2 15 10" xfId="10748" xr:uid="{89B5E15D-10CA-4BAA-9845-51069D77DE35}"/>
    <cellStyle name="Calculation 2 15 10 2" xfId="17434" xr:uid="{28351388-4DE0-4F2E-AC93-39C5F9DD4379}"/>
    <cellStyle name="Calculation 2 15 10 3" xfId="17191" xr:uid="{3C1C5A65-31FD-4849-89D4-2D513A2B934D}"/>
    <cellStyle name="Calculation 2 15 11" xfId="9112" xr:uid="{0AC976B7-5392-43FC-B16B-35BA5741A323}"/>
    <cellStyle name="Calculation 2 15 11 2" xfId="17528" xr:uid="{D762189D-B2CD-478A-80B0-E5894C29F213}"/>
    <cellStyle name="Calculation 2 15 11 3" xfId="16769" xr:uid="{576364C8-9D37-4F10-BBB3-73ECA959FD26}"/>
    <cellStyle name="Calculation 2 15 12" xfId="17437" xr:uid="{3641E8A3-E4FD-411A-83B8-4E31019FFF73}"/>
    <cellStyle name="Calculation 2 15 13" xfId="17491" xr:uid="{005D55DF-8BEB-491A-9B52-72C89DB153C9}"/>
    <cellStyle name="Calculation 2 15 2" xfId="9663" xr:uid="{14DAF471-0E23-4586-9BB5-0EF161C99D51}"/>
    <cellStyle name="Calculation 2 15 2 2" xfId="10181" xr:uid="{8263B2F5-A6AE-4B45-A193-DA1652E8BF14}"/>
    <cellStyle name="Calculation 2 15 2 2 2" xfId="17594" xr:uid="{6DF30663-6AE9-4D30-9CE4-538B5BA50331}"/>
    <cellStyle name="Calculation 2 15 2 2 3" xfId="16249" xr:uid="{E2A40AF6-F036-4711-A6FD-9F5F43F07021}"/>
    <cellStyle name="Calculation 2 15 2 3" xfId="8812" xr:uid="{7F8D5423-97E8-4868-B2AF-4443E30CA332}"/>
    <cellStyle name="Calculation 2 15 2 3 2" xfId="16475" xr:uid="{6F77A155-50BF-498D-A78A-EE1D4EA11A77}"/>
    <cellStyle name="Calculation 2 15 2 3 3" xfId="12899" xr:uid="{BA054233-7C5C-4F74-A27B-96A0B657F164}"/>
    <cellStyle name="Calculation 2 15 2 4" xfId="17687" xr:uid="{889F7172-6CD4-46E6-99CE-FFCAFB9312E6}"/>
    <cellStyle name="Calculation 2 15 2 5" xfId="9144" xr:uid="{176C9F7F-921D-4712-9A8F-FED1B84835B2}"/>
    <cellStyle name="Calculation 2 15 3" xfId="9666" xr:uid="{47A06A15-48ED-4C33-AE7B-24D86E8AFD1C}"/>
    <cellStyle name="Calculation 2 15 3 2" xfId="10947" xr:uid="{4CC2056F-401F-4CED-9797-428CF9C60016}"/>
    <cellStyle name="Calculation 2 15 3 2 2" xfId="8802" xr:uid="{4D569B34-82B5-4012-80C1-97F78EF3E2B1}"/>
    <cellStyle name="Calculation 2 15 3 2 3" xfId="15032" xr:uid="{7B91FE96-B795-45F4-9E64-4CD6A8389FDB}"/>
    <cellStyle name="Calculation 2 15 3 3" xfId="10950" xr:uid="{49FF1E82-CFB6-4642-80E7-3126E9096CCD}"/>
    <cellStyle name="Calculation 2 15 3 3 2" xfId="16843" xr:uid="{E31E5A63-E2B8-4C49-A39E-A1715783C35C}"/>
    <cellStyle name="Calculation 2 15 3 3 3" xfId="17486" xr:uid="{D0120881-B104-4997-9A9E-71377F0FB96A}"/>
    <cellStyle name="Calculation 2 15 3 4" xfId="16607" xr:uid="{527E79AA-A24F-40D8-8874-03EE9D855F1B}"/>
    <cellStyle name="Calculation 2 15 3 5" xfId="16698" xr:uid="{D738F989-3702-4DF3-B2BF-D67AB6596CB0}"/>
    <cellStyle name="Calculation 2 15 4" xfId="9670" xr:uid="{54B5DA5C-EF16-42B7-859B-0B4ACF9A6912}"/>
    <cellStyle name="Calculation 2 15 4 2" xfId="8839" xr:uid="{5E51330B-1F9F-43B0-97B3-BBC48B6EA604}"/>
    <cellStyle name="Calculation 2 15 4 3" xfId="16735" xr:uid="{1B22ED98-0354-4B5B-B593-03C0A05303B5}"/>
    <cellStyle name="Calculation 2 15 5" xfId="10218" xr:uid="{85686D72-F945-486D-B3F3-1E9C5B77EDCF}"/>
    <cellStyle name="Calculation 2 15 5 2" xfId="17585" xr:uid="{761D62BF-EFC4-4D7B-AC75-24B6716F3B3F}"/>
    <cellStyle name="Calculation 2 15 5 3" xfId="8708" xr:uid="{F94FAD8D-E658-44CA-AB18-7D1398D0E548}"/>
    <cellStyle name="Calculation 2 15 6" xfId="10758" xr:uid="{E5BB6F52-103C-42E1-B1B4-7AE266AD623F}"/>
    <cellStyle name="Calculation 2 15 6 2" xfId="17456" xr:uid="{C275DE6E-B5E6-448E-BA3D-A4245726B79F}"/>
    <cellStyle name="Calculation 2 15 6 3" xfId="9593" xr:uid="{26F0ED8B-52CC-4A76-8810-19AAFBB7772E}"/>
    <cellStyle name="Calculation 2 15 7" xfId="10760" xr:uid="{869EBEDE-5F18-47FD-AC6B-1AE7CB13404F}"/>
    <cellStyle name="Calculation 2 15 7 2" xfId="17454" xr:uid="{1AD0CF05-E984-4A31-B0CA-E037E85F82D1}"/>
    <cellStyle name="Calculation 2 15 7 3" xfId="8849" xr:uid="{E2815546-F6EF-4BD8-8384-39985E2C0E69}"/>
    <cellStyle name="Calculation 2 15 8" xfId="10763" xr:uid="{65E901D6-8603-4CFB-A71E-DC8C7164620E}"/>
    <cellStyle name="Calculation 2 15 8 2" xfId="17452" xr:uid="{50104914-9C31-4323-978A-3EE3B4924E64}"/>
    <cellStyle name="Calculation 2 15 8 3" xfId="14388" xr:uid="{43EA6886-82DA-43EB-8D51-30B77F24864B}"/>
    <cellStyle name="Calculation 2 15 9" xfId="10767" xr:uid="{3DEE03F9-2F16-4958-8C6E-1F085377F2D7}"/>
    <cellStyle name="Calculation 2 15 9 2" xfId="17450" xr:uid="{F48825B2-E8D1-490D-B64A-DD4A4C3775EE}"/>
    <cellStyle name="Calculation 2 15 9 3" xfId="16839" xr:uid="{009C35B2-6C1C-426B-A228-575CAE1EF55A}"/>
    <cellStyle name="Calculation 2 16" xfId="665" xr:uid="{4C3D4241-AA76-4507-B025-ED04D1DB9C36}"/>
    <cellStyle name="Calculation 2 16 10" xfId="8894" xr:uid="{27378F97-6A05-46E3-92E5-9AE423F91AF4}"/>
    <cellStyle name="Calculation 2 16 10 2" xfId="8970" xr:uid="{F1B281FD-3D62-454B-81BE-E0E6EDB843E1}"/>
    <cellStyle name="Calculation 2 16 10 3" xfId="14166" xr:uid="{9A89C110-1E2E-46D4-A1A3-933F20D9917A}"/>
    <cellStyle name="Calculation 2 16 11" xfId="9100" xr:uid="{ECE99E04-44E9-485A-9CB7-CC8DF7073DF7}"/>
    <cellStyle name="Calculation 2 16 11 2" xfId="15765" xr:uid="{6D8027C4-6394-4EA5-B267-CE20A7FB1B69}"/>
    <cellStyle name="Calculation 2 16 11 3" xfId="12985" xr:uid="{AAC63A98-3552-46DD-A25F-18607C6F86B2}"/>
    <cellStyle name="Calculation 2 16 12" xfId="13403" xr:uid="{569420C2-AED5-48B5-A30E-0F85668D9009}"/>
    <cellStyle name="Calculation 2 16 13" xfId="12974" xr:uid="{BC78E3B7-2699-4666-BD84-5EF1EECFDB8D}"/>
    <cellStyle name="Calculation 2 16 2" xfId="8748" xr:uid="{D5E10900-A34F-4A1B-BF9A-533E72473D51}"/>
    <cellStyle name="Calculation 2 16 2 2" xfId="11968" xr:uid="{50D992D0-9634-4A61-AFF5-B7752215C071}"/>
    <cellStyle name="Calculation 2 16 2 2 2" xfId="17036" xr:uid="{74C4D8C8-0733-4EF9-A08C-9EC694FCD6A7}"/>
    <cellStyle name="Calculation 2 16 2 2 3" xfId="12797" xr:uid="{AC409D30-7818-40C7-B256-9A20D911BCD3}"/>
    <cellStyle name="Calculation 2 16 2 3" xfId="11969" xr:uid="{619ABE64-7821-4838-8FC7-8C19387AE41B}"/>
    <cellStyle name="Calculation 2 16 2 3 2" xfId="17035" xr:uid="{4C9CC874-B36F-403C-94D8-6A022432EC5D}"/>
    <cellStyle name="Calculation 2 16 2 3 3" xfId="11629" xr:uid="{134B7643-BD03-4127-9876-452246FEC99D}"/>
    <cellStyle name="Calculation 2 16 2 4" xfId="17868" xr:uid="{6E208574-A25C-4F28-B5A7-EB790A76E2D9}"/>
    <cellStyle name="Calculation 2 16 2 5" xfId="16400" xr:uid="{186A4574-08E2-43E9-A9C8-EE60B797FD41}"/>
    <cellStyle name="Calculation 2 16 3" xfId="11971" xr:uid="{BE9548EA-2928-4AC0-A1D6-55953C1B9886}"/>
    <cellStyle name="Calculation 2 16 3 2" xfId="11974" xr:uid="{FE8D11CB-95FC-4733-8C8F-1DC3A79AAD03}"/>
    <cellStyle name="Calculation 2 16 3 2 2" xfId="17029" xr:uid="{65B71D62-F1D5-4BD4-8719-9793F03851A0}"/>
    <cellStyle name="Calculation 2 16 3 2 3" xfId="9387" xr:uid="{1E43B24C-02B1-4D80-BDBD-6E8F369C6E00}"/>
    <cellStyle name="Calculation 2 16 3 3" xfId="11975" xr:uid="{7D59A0D2-C97E-4959-A9F1-DA2E21B315B0}"/>
    <cellStyle name="Calculation 2 16 3 3 2" xfId="17034" xr:uid="{DFF8DAA4-1BE8-48F4-8AFD-0E82054E3A81}"/>
    <cellStyle name="Calculation 2 16 3 3 3" xfId="10116" xr:uid="{31659075-C97E-4EBE-BDB3-B837678A364F}"/>
    <cellStyle name="Calculation 2 16 3 4" xfId="8887" xr:uid="{8665C1CE-B7A1-4F64-B61A-EBAB89C3CE01}"/>
    <cellStyle name="Calculation 2 16 3 5" xfId="17620" xr:uid="{4F94F68F-5C56-4F8D-8448-4E32EBF01424}"/>
    <cellStyle name="Calculation 2 16 4" xfId="11976" xr:uid="{70802658-B375-444F-8979-07F29DC4F959}"/>
    <cellStyle name="Calculation 2 16 4 2" xfId="17033" xr:uid="{1B16CD76-6891-49CE-A663-F875BB9E18C4}"/>
    <cellStyle name="Calculation 2 16 4 3" xfId="15806" xr:uid="{67E8AAD1-285D-479A-85C2-D2BC5338C60A}"/>
    <cellStyle name="Calculation 2 16 5" xfId="9336" xr:uid="{F7020A86-8878-4169-8BD4-607380C4D273}"/>
    <cellStyle name="Calculation 2 16 5 2" xfId="17757" xr:uid="{CEF0265C-FDA1-4E77-AD78-5313660E97AE}"/>
    <cellStyle name="Calculation 2 16 5 3" xfId="16690" xr:uid="{6DEF0016-E2F1-47C2-86CF-35816C28C5EC}"/>
    <cellStyle name="Calculation 2 16 6" xfId="11978" xr:uid="{9D89FD36-ECEC-4B77-B10C-5960FEED9631}"/>
    <cellStyle name="Calculation 2 16 6 2" xfId="17032" xr:uid="{55062DDF-4F2F-4CE7-B04D-728071184130}"/>
    <cellStyle name="Calculation 2 16 6 3" xfId="14281" xr:uid="{86863149-6AB5-4C5D-A4B6-4262B7DD7C5D}"/>
    <cellStyle name="Calculation 2 16 7" xfId="11899" xr:uid="{203BB2E8-D134-4D25-B465-EF0CDEBD28A3}"/>
    <cellStyle name="Calculation 2 16 7 2" xfId="16869" xr:uid="{D5C18ED6-044A-4A75-8DAB-973D28FC711B}"/>
    <cellStyle name="Calculation 2 16 7 3" xfId="12764" xr:uid="{3F6A25B7-F1AB-4ABD-990E-67AC2D316FFA}"/>
    <cellStyle name="Calculation 2 16 8" xfId="11979" xr:uid="{693B0EBD-60BA-4470-837E-4167775299C9}"/>
    <cellStyle name="Calculation 2 16 8 2" xfId="17031" xr:uid="{21792616-B7AB-4F99-9CB8-C77ECF0FDC3E}"/>
    <cellStyle name="Calculation 2 16 8 3" xfId="12824" xr:uid="{EA4374C8-8996-4B79-8C5D-40D91A798FB9}"/>
    <cellStyle name="Calculation 2 16 9" xfId="11687" xr:uid="{6B98B0BB-0080-4B95-8982-9AC01536653B}"/>
    <cellStyle name="Calculation 2 16 9 2" xfId="17160" xr:uid="{418EF3A7-BF1C-42AF-9261-F7ED52FB1E3A}"/>
    <cellStyle name="Calculation 2 16 9 3" xfId="16385" xr:uid="{8DCFAE3A-5BB0-4842-A95B-5737E31AD673}"/>
    <cellStyle name="Calculation 2 17" xfId="1965" xr:uid="{C786F718-AD59-4540-9836-F94C036A47BD}"/>
    <cellStyle name="Calculation 2 18" xfId="2500" xr:uid="{505F1992-19B2-4497-82D2-3948EDE756FD}"/>
    <cellStyle name="Calculation 2 18 10" xfId="8315" xr:uid="{FAA73B7C-B48C-4892-A2A5-A523B9F39D68}"/>
    <cellStyle name="Calculation 2 18 10 2" xfId="16787" xr:uid="{4DF631B8-D570-4869-9BDD-E43F234AA0B8}"/>
    <cellStyle name="Calculation 2 18 10 3" xfId="17882" xr:uid="{4C50340C-7FDB-4B48-8A52-D2B1A48001AF}"/>
    <cellStyle name="Calculation 2 18 11" xfId="8642" xr:uid="{55355AC5-C4F0-4F2E-BBF6-ED95EDAB953D}"/>
    <cellStyle name="Calculation 2 18 11 2" xfId="14614" xr:uid="{7D3743AC-625D-473E-8BF7-F4887BFEECF3}"/>
    <cellStyle name="Calculation 2 18 11 3" xfId="17702" xr:uid="{E6D7D4A0-F2D0-4CA5-A458-3417F78099E8}"/>
    <cellStyle name="Calculation 2 18 12" xfId="17444" xr:uid="{FD62166A-BAAE-45DD-BF19-D6689E0C2337}"/>
    <cellStyle name="Calculation 2 18 13" xfId="17242" xr:uid="{3AD3586C-0978-4BC1-AD11-170B7192A61A}"/>
    <cellStyle name="Calculation 2 18 2" xfId="8392" xr:uid="{9DE3665C-A199-429F-A911-3F507D6CD165}"/>
    <cellStyle name="Calculation 2 18 2 2" xfId="9240" xr:uid="{21CE78FB-31A9-48DE-A98F-271F2AFDD2AE}"/>
    <cellStyle name="Calculation 2 18 2 2 2" xfId="16501" xr:uid="{1E3061F1-5E61-4A3D-8FD0-4618826DBC59}"/>
    <cellStyle name="Calculation 2 18 2 2 3" xfId="11571" xr:uid="{9D4F485D-7369-41B6-A16F-E83354BFA2F0}"/>
    <cellStyle name="Calculation 2 18 2 3" xfId="8284" xr:uid="{8AA3BB6F-1CC9-44FE-ACBA-2E05968E8C5C}"/>
    <cellStyle name="Calculation 2 18 2 3 2" xfId="17066" xr:uid="{FCC55CB0-EE3B-43B8-A7F4-2A41018DFB3B}"/>
    <cellStyle name="Calculation 2 18 2 3 3" xfId="17477" xr:uid="{DDD509DA-E900-4479-B61D-C48A3B583530}"/>
    <cellStyle name="Calculation 2 18 2 4" xfId="15821" xr:uid="{D3DF2D57-3EF3-470C-AB8D-852418709084}"/>
    <cellStyle name="Calculation 2 18 2 5" xfId="12351" xr:uid="{03F60BE5-2799-4E20-BF0D-D154ED5E6F42}"/>
    <cellStyle name="Calculation 2 18 3" xfId="11613" xr:uid="{1B676CB6-86DB-4379-BBCD-81AFD69F46C0}"/>
    <cellStyle name="Calculation 2 18 3 2" xfId="11980" xr:uid="{AD87B3BD-5EC8-4FDB-865D-1A4625DB143E}"/>
    <cellStyle name="Calculation 2 18 3 2 2" xfId="17030" xr:uid="{188612EC-B1FA-4DA4-81F3-EF910E92C0D0}"/>
    <cellStyle name="Calculation 2 18 3 2 3" xfId="16861" xr:uid="{15B78259-30F0-4502-AD69-4F8506D625E4}"/>
    <cellStyle name="Calculation 2 18 3 3" xfId="11983" xr:uid="{B927E350-7A30-418C-A9A2-F185FE05AD16}"/>
    <cellStyle name="Calculation 2 18 3 3 2" xfId="17028" xr:uid="{DE3E826A-6123-4FA8-975B-E66EE4475566}"/>
    <cellStyle name="Calculation 2 18 3 3 3" xfId="16827" xr:uid="{B793C9B4-A7BA-436C-A234-B05F2BDD0632}"/>
    <cellStyle name="Calculation 2 18 3 4" xfId="13691" xr:uid="{7A56ABBC-0CEA-4CAE-9D7E-E2B5FD2F2E89}"/>
    <cellStyle name="Calculation 2 18 3 5" xfId="14778" xr:uid="{4D2279F0-3E3A-40DE-BE33-A22ED5444692}"/>
    <cellStyle name="Calculation 2 18 4" xfId="11616" xr:uid="{251B5CD0-2269-4CB5-954F-5C5D53155259}"/>
    <cellStyle name="Calculation 2 18 4 2" xfId="14480" xr:uid="{E983E273-2C2F-40B3-AE4D-E55C4A58B5EC}"/>
    <cellStyle name="Calculation 2 18 4 3" xfId="13056" xr:uid="{7B28B2C6-7D5F-4B7A-94FA-FA802483A35D}"/>
    <cellStyle name="Calculation 2 18 5" xfId="10229" xr:uid="{924A9174-64FE-4C8D-BE8F-940B17598C6E}"/>
    <cellStyle name="Calculation 2 18 5 2" xfId="15601" xr:uid="{18F1EF99-645E-484C-96C3-8F4B6DD15F9B}"/>
    <cellStyle name="Calculation 2 18 5 3" xfId="8915" xr:uid="{D9022908-D573-4DE5-94EB-317F2499A6AF}"/>
    <cellStyle name="Calculation 2 18 6" xfId="11985" xr:uid="{83890209-64B9-4460-BB86-C422A71C16B4}"/>
    <cellStyle name="Calculation 2 18 6 2" xfId="16836" xr:uid="{672EA6E9-4EFD-475A-B7E4-84C572DB3091}"/>
    <cellStyle name="Calculation 2 18 6 3" xfId="16699" xr:uid="{AB354193-9FCA-492E-BF82-FF36C9FBC742}"/>
    <cellStyle name="Calculation 2 18 7" xfId="11986" xr:uid="{97CA0529-3CCA-47BC-BF01-8333E49F5D5B}"/>
    <cellStyle name="Calculation 2 18 7 2" xfId="16835" xr:uid="{6736E78D-6566-4AE6-A83E-5C1B1708FFEE}"/>
    <cellStyle name="Calculation 2 18 7 3" xfId="16329" xr:uid="{07A86020-18ED-47C9-B7CB-68CF5356DA62}"/>
    <cellStyle name="Calculation 2 18 8" xfId="11987" xr:uid="{A551A7E7-0BB4-48CD-BD70-A15658E64107}"/>
    <cellStyle name="Calculation 2 18 8 2" xfId="17027" xr:uid="{A058C509-6490-4641-AFC6-84645FA73CB0}"/>
    <cellStyle name="Calculation 2 18 8 3" xfId="17581" xr:uid="{5AB285AB-2E6F-4FE4-8AD2-3E21E7743298}"/>
    <cellStyle name="Calculation 2 18 9" xfId="11689" xr:uid="{489FAC9B-7273-4B39-80FE-3CDA9D283FF7}"/>
    <cellStyle name="Calculation 2 18 9 2" xfId="17015" xr:uid="{0A9F20B2-5A95-4A91-8B02-3169E343A393}"/>
    <cellStyle name="Calculation 2 18 9 3" xfId="15665" xr:uid="{E9B645AB-8597-49D4-8B62-F7CF0A897A9F}"/>
    <cellStyle name="Calculation 2 19" xfId="2503" xr:uid="{2D832FD8-16D4-4F8D-B533-67118F3BED22}"/>
    <cellStyle name="Calculation 2 19 10" xfId="11957" xr:uid="{14D0CA66-D501-469F-AC0F-38D982CDC5ED}"/>
    <cellStyle name="Calculation 2 19 10 2" xfId="16473" xr:uid="{54F8684D-9E1D-4B26-AC73-A6F22EFC27F9}"/>
    <cellStyle name="Calculation 2 19 10 3" xfId="17575" xr:uid="{7DF1127B-2E83-4FAB-A7DE-EC3F376D9556}"/>
    <cellStyle name="Calculation 2 19 11" xfId="11988" xr:uid="{106C5B9F-2A55-45FC-89DA-95155E21CCDF}"/>
    <cellStyle name="Calculation 2 19 11 2" xfId="16609" xr:uid="{C27CA97B-139C-446A-A373-2D1421C3BC29}"/>
    <cellStyle name="Calculation 2 19 11 3" xfId="17321" xr:uid="{64E0D211-EFE4-440D-A39D-B5B4C21CFE85}"/>
    <cellStyle name="Calculation 2 19 12" xfId="17440" xr:uid="{798D3E40-18FF-42A4-9444-5988362F132A}"/>
    <cellStyle name="Calculation 2 19 13" xfId="16855" xr:uid="{D6D378D7-A58E-4225-8E70-8B0510C9C7B5}"/>
    <cellStyle name="Calculation 2 19 2" xfId="10785" xr:uid="{192E24B1-1C56-44D1-8F63-D3EEF7460ACB}"/>
    <cellStyle name="Calculation 2 19 2 2" xfId="10789" xr:uid="{FDBA1A89-C32A-4C4F-B516-5521C9F97A60}"/>
    <cellStyle name="Calculation 2 19 2 2 2" xfId="17433" xr:uid="{C8025523-F5E3-4C1A-9D04-D37D5BF4CA8D}"/>
    <cellStyle name="Calculation 2 19 2 2 3" xfId="13757" xr:uid="{C1776904-45D4-422E-9B35-5CF3BEC6EF69}"/>
    <cellStyle name="Calculation 2 19 2 3" xfId="10791" xr:uid="{F8D58F45-34A1-4C32-AB2B-BE638247FABD}"/>
    <cellStyle name="Calculation 2 19 2 3 2" xfId="13536" xr:uid="{A9A61F30-4A01-417D-A224-E37A944FD302}"/>
    <cellStyle name="Calculation 2 19 2 3 3" xfId="8742" xr:uid="{A3A4F899-A79D-46EB-B370-06D1AF9054D5}"/>
    <cellStyle name="Calculation 2 19 2 4" xfId="17438" xr:uid="{83666487-A232-40CC-B1BF-4EAFC9C4C48E}"/>
    <cellStyle name="Calculation 2 19 2 5" xfId="16455" xr:uid="{77F71447-F37A-4AB4-9A32-EAC442597E49}"/>
    <cellStyle name="Calculation 2 19 3" xfId="11991" xr:uid="{10690B5D-CFA3-4325-8285-A516A0642730}"/>
    <cellStyle name="Calculation 2 19 3 2" xfId="11994" xr:uid="{A100E073-528C-432C-BFF4-E8F7C96579AF}"/>
    <cellStyle name="Calculation 2 19 3 2 2" xfId="16545" xr:uid="{8B204460-5E22-44F1-BF7A-C973657847DB}"/>
    <cellStyle name="Calculation 2 19 3 2 3" xfId="16862" xr:uid="{AEEAF117-D2D4-478E-912E-4ED602547AAC}"/>
    <cellStyle name="Calculation 2 19 3 3" xfId="11995" xr:uid="{CF115E99-B31E-4F75-98F7-969E7CF35CF0}"/>
    <cellStyle name="Calculation 2 19 3 3 2" xfId="12154" xr:uid="{7B5C2268-3353-41AE-88DF-C9C7F2985190}"/>
    <cellStyle name="Calculation 2 19 3 3 3" xfId="11570" xr:uid="{18F49EFF-F52D-4588-A384-0E114E6E7D7F}"/>
    <cellStyle name="Calculation 2 19 3 4" xfId="17026" xr:uid="{F671ADD2-EDFB-42A9-92ED-BDD0C6CA244A}"/>
    <cellStyle name="Calculation 2 19 3 5" xfId="11119" xr:uid="{DD6A232D-A1A3-4024-B769-3E3C44E3CD0E}"/>
    <cellStyle name="Calculation 2 19 4" xfId="11997" xr:uid="{D2E320A9-3ABE-4113-BAC6-6243B6B3C19B}"/>
    <cellStyle name="Calculation 2 19 4 2" xfId="17025" xr:uid="{C0627D03-FAE5-4A7F-BC57-C702EF37E292}"/>
    <cellStyle name="Calculation 2 19 4 3" xfId="11427" xr:uid="{2BADBE7E-F662-487C-91A7-3E7E7AC26677}"/>
    <cellStyle name="Calculation 2 19 5" xfId="10690" xr:uid="{7DD15ADB-A7F7-409F-A4CF-3DC7D50F4EED}"/>
    <cellStyle name="Calculation 2 19 5 2" xfId="17479" xr:uid="{BAB08B16-2E1A-4335-BC5B-09550C69F7FC}"/>
    <cellStyle name="Calculation 2 19 5 3" xfId="13972" xr:uid="{A7F89EA4-780D-4774-93E7-E33EAF7AE550}"/>
    <cellStyle name="Calculation 2 19 6" xfId="10032" xr:uid="{915C7CEA-6E21-4CBE-8EDE-0A15DE46A0D2}"/>
    <cellStyle name="Calculation 2 19 6 2" xfId="17619" xr:uid="{79BA2B9F-A3BC-4D15-BC90-6A3133A6FD0C}"/>
    <cellStyle name="Calculation 2 19 6 3" xfId="10132" xr:uid="{1BA6EA45-C022-446C-A853-65F64F9C2F5A}"/>
    <cellStyle name="Calculation 2 19 7" xfId="10036" xr:uid="{B6C44AD2-9889-498F-AC55-7D48D1FBEF3F}"/>
    <cellStyle name="Calculation 2 19 7 2" xfId="17618" xr:uid="{FA5026B9-3222-41B7-A992-67574E562CE9}"/>
    <cellStyle name="Calculation 2 19 7 3" xfId="16081" xr:uid="{0654B8B8-CAE4-4FE2-9E78-171A8ABEF9D3}"/>
    <cellStyle name="Calculation 2 19 8" xfId="10039" xr:uid="{E750E978-D63C-4A6A-8513-ACABAB1C4057}"/>
    <cellStyle name="Calculation 2 19 8 2" xfId="16776" xr:uid="{770048A2-D8DF-43D8-853D-9737ED996765}"/>
    <cellStyle name="Calculation 2 19 8 3" xfId="15573" xr:uid="{BB4258A3-FD55-4889-AF2D-E77D161D4D55}"/>
    <cellStyle name="Calculation 2 19 9" xfId="10042" xr:uid="{9B1DFE25-0850-401E-8B0D-C04D6F27F1B8}"/>
    <cellStyle name="Calculation 2 19 9 2" xfId="17617" xr:uid="{03F48D5D-0966-41E5-B628-7F35BB702E14}"/>
    <cellStyle name="Calculation 2 19 9 3" xfId="16297" xr:uid="{E09023A2-E853-492A-B5AD-C83CD3CE0AED}"/>
    <cellStyle name="Calculation 2 2" xfId="3549" xr:uid="{9B36F607-C1A1-409F-9475-4433383AE840}"/>
    <cellStyle name="Calculation 2 2 10" xfId="11677" xr:uid="{738DCEB8-530E-4186-9621-A9FB8297A397}"/>
    <cellStyle name="Calculation 2 2 10 2" xfId="16925" xr:uid="{7986CE45-4826-4C59-BB57-14F9A23FCF18}"/>
    <cellStyle name="Calculation 2 2 10 3" xfId="17762" xr:uid="{4B3E862D-E9E4-4553-A9D7-0F80135663AE}"/>
    <cellStyle name="Calculation 2 2 11" xfId="11682" xr:uid="{7CE0EA00-7CAA-43FD-B7D4-D3900387DE0C}"/>
    <cellStyle name="Calculation 2 2 11 2" xfId="17162" xr:uid="{CEFC06A0-F380-48B5-83FC-29B51092985C}"/>
    <cellStyle name="Calculation 2 2 11 3" xfId="14461" xr:uid="{8452A748-F488-4247-9EE7-8E7038C18657}"/>
    <cellStyle name="Calculation 2 2 12" xfId="11685" xr:uid="{DB29434A-A2CD-4BE0-84F0-1CE4F7DA07FB}"/>
    <cellStyle name="Calculation 2 2 12 2" xfId="16302" xr:uid="{DD23A1FA-CDB0-4BEA-AC5D-C519552D8703}"/>
    <cellStyle name="Calculation 2 2 12 3" xfId="8767" xr:uid="{6030A9FA-5B84-45AD-BF06-C752318FEB4C}"/>
    <cellStyle name="Calculation 2 2 13" xfId="11686" xr:uid="{4B909112-F495-49BF-BEA8-5A00BC80BEE3}"/>
    <cellStyle name="Calculation 2 2 13 2" xfId="16969" xr:uid="{5E57863C-6A34-468B-A960-2B02238E5E94}"/>
    <cellStyle name="Calculation 2 2 13 3" xfId="14633" xr:uid="{91CDC0C8-81AA-4857-A260-F1AE24D38666}"/>
    <cellStyle name="Calculation 2 2 14" xfId="15818" xr:uid="{7CACDF97-F6F7-4F96-ADE4-3D584B922B99}"/>
    <cellStyle name="Calculation 2 2 15" xfId="16829" xr:uid="{BE1DE53E-C4CB-4896-8F21-53E83B15D012}"/>
    <cellStyle name="Calculation 2 2 2" xfId="3550" xr:uid="{C9BC39F1-58FF-403B-BB25-C6E23E22E318}"/>
    <cellStyle name="Calculation 2 2 2 10" xfId="10221" xr:uid="{EB9C2882-3D52-4E30-B907-99E08D981213}"/>
    <cellStyle name="Calculation 2 2 2 10 2" xfId="17583" xr:uid="{51ECBAD2-7DD0-4147-A008-0D9635750060}"/>
    <cellStyle name="Calculation 2 2 2 10 3" xfId="14445" xr:uid="{953FCC36-70D5-4F24-A214-FF79F323DAD9}"/>
    <cellStyle name="Calculation 2 2 2 11" xfId="10961" xr:uid="{BF0BC48B-81E1-4683-AF40-1959BF2CFA11}"/>
    <cellStyle name="Calculation 2 2 2 11 2" xfId="17357" xr:uid="{D088A9DD-4182-4C03-A276-762B2661E0F6}"/>
    <cellStyle name="Calculation 2 2 2 11 3" xfId="16856" xr:uid="{31E62CFF-DF1B-4877-A729-73FF8970BEA0}"/>
    <cellStyle name="Calculation 2 2 2 12" xfId="17024" xr:uid="{8FAB598D-263A-4654-BCE3-56B72EE60470}"/>
    <cellStyle name="Calculation 2 2 2 13" xfId="17627" xr:uid="{975DB52D-A2FC-4705-8927-F14C0E2CC20C}"/>
    <cellStyle name="Calculation 2 2 2 2" xfId="9915" xr:uid="{EC21432A-6AA2-40D6-BACC-CD55FF816D82}"/>
    <cellStyle name="Calculation 2 2 2 2 2" xfId="12002" xr:uid="{1E3447B7-A408-40C7-AFB8-0E480FEF4777}"/>
    <cellStyle name="Calculation 2 2 2 2 2 2" xfId="10273" xr:uid="{DC2891AB-5CFF-468F-80BE-8D0BDB55D47A}"/>
    <cellStyle name="Calculation 2 2 2 2 2 3" xfId="17696" xr:uid="{1C90CAB4-6021-441E-8204-7039AE2C0850}"/>
    <cellStyle name="Calculation 2 2 2 2 3" xfId="8072" xr:uid="{5BF4D4E5-B63C-4B8F-ABF5-2E87CC961D8C}"/>
    <cellStyle name="Calculation 2 2 2 2 3 2" xfId="17997" xr:uid="{3575E55C-6DDC-45DC-AD60-B135866B288D}"/>
    <cellStyle name="Calculation 2 2 2 2 3 3" xfId="11869" xr:uid="{6CFA4004-1B00-4E08-9AA8-A7207B3B8D1A}"/>
    <cellStyle name="Calculation 2 2 2 2 4" xfId="11565" xr:uid="{1BA4E4AC-C40A-420F-9376-830359A22313}"/>
    <cellStyle name="Calculation 2 2 2 2 5" xfId="17835" xr:uid="{0B1C9A34-3736-413C-A951-7B552E651367}"/>
    <cellStyle name="Calculation 2 2 2 3" xfId="9919" xr:uid="{09CC0AA6-1381-47C8-B052-8EC076B3E8C8}"/>
    <cellStyle name="Calculation 2 2 2 3 2" xfId="10616" xr:uid="{E340D89E-AE24-4C65-BE5A-684E4C3AD5AD}"/>
    <cellStyle name="Calculation 2 2 2 3 2 2" xfId="13108" xr:uid="{6D7A35EF-46F5-460C-8363-1843C8E03D98}"/>
    <cellStyle name="Calculation 2 2 2 3 2 3" xfId="8519" xr:uid="{C506B3EC-29C6-41B8-87F1-3CB84603A7A0}"/>
    <cellStyle name="Calculation 2 2 2 3 3" xfId="10619" xr:uid="{7D4C26D6-C222-4863-BA12-F7422277B69E}"/>
    <cellStyle name="Calculation 2 2 2 3 3 2" xfId="17490" xr:uid="{E1964F61-BE1E-477B-8108-1CEF13CEF9EA}"/>
    <cellStyle name="Calculation 2 2 2 3 3 3" xfId="11191" xr:uid="{EFA52252-406A-4C17-95A8-81F8A3AFBD1C}"/>
    <cellStyle name="Calculation 2 2 2 3 4" xfId="14396" xr:uid="{D260DCB1-E298-4643-A065-BC05B71B5582}"/>
    <cellStyle name="Calculation 2 2 2 3 5" xfId="11622" xr:uid="{7FA34BD3-376B-4147-B0B3-B0F38EECA61D}"/>
    <cellStyle name="Calculation 2 2 2 4" xfId="9922" xr:uid="{CBDDEF8A-436C-4F10-B50D-8A4726AED0E7}"/>
    <cellStyle name="Calculation 2 2 2 4 2" xfId="8761" xr:uid="{C022313F-F6C5-4C3A-9198-171FD5F7ECE4}"/>
    <cellStyle name="Calculation 2 2 2 4 3" xfId="14772" xr:uid="{DDCF0098-6DA1-4F52-B7EC-1D748CDCF152}"/>
    <cellStyle name="Calculation 2 2 2 5" xfId="12003" xr:uid="{146D4EC2-EB9F-403B-B91E-FC5BD4D93305}"/>
    <cellStyle name="Calculation 2 2 2 5 2" xfId="11118" xr:uid="{A3D8326C-1AC9-4280-B817-505A08F93080}"/>
    <cellStyle name="Calculation 2 2 2 5 3" xfId="16700" xr:uid="{3D72BFB1-EB18-43F5-99EB-8F768066508F}"/>
    <cellStyle name="Calculation 2 2 2 6" xfId="12004" xr:uid="{3F7B43E4-8B8D-442F-9916-1EDEA62FC440}"/>
    <cellStyle name="Calculation 2 2 2 6 2" xfId="16325" xr:uid="{C67B04F2-B834-4435-8A4E-C29DFBF1B23C}"/>
    <cellStyle name="Calculation 2 2 2 6 3" xfId="16926" xr:uid="{B9901415-9285-44A5-896A-3D55D92826E5}"/>
    <cellStyle name="Calculation 2 2 2 7" xfId="12005" xr:uid="{2DB1E486-5FF0-4001-8C13-FE12DD025D95}"/>
    <cellStyle name="Calculation 2 2 2 7 2" xfId="9788" xr:uid="{96820ABA-62B2-4705-9DFE-F481E81A7DA9}"/>
    <cellStyle name="Calculation 2 2 2 7 3" xfId="16790" xr:uid="{50821BD7-E587-4C3D-9581-549A610CA215}"/>
    <cellStyle name="Calculation 2 2 2 8" xfId="12006" xr:uid="{DD0903FB-8F5A-4E17-9413-CC6079B0A0E2}"/>
    <cellStyle name="Calculation 2 2 2 8 2" xfId="17023" xr:uid="{3B2F0CC3-F73A-421D-8115-E11B45787839}"/>
    <cellStyle name="Calculation 2 2 2 8 3" xfId="16602" xr:uid="{9B719B45-97E0-4FF9-9666-C83EEE66C5D1}"/>
    <cellStyle name="Calculation 2 2 2 9" xfId="12007" xr:uid="{E84474B4-D14A-4446-8D2C-6C61282FAC38}"/>
    <cellStyle name="Calculation 2 2 2 9 2" xfId="9209" xr:uid="{D0E44E49-39C7-46B2-9837-11302D81AB0E}"/>
    <cellStyle name="Calculation 2 2 2 9 3" xfId="17075" xr:uid="{454D5C5C-99DA-4A5B-ACBA-427D13F84C24}"/>
    <cellStyle name="Calculation 2 2 3" xfId="3551" xr:uid="{A064B5C0-DB6C-4D6B-AF0B-926BAD44893B}"/>
    <cellStyle name="Calculation 2 2 3 10" xfId="12009" xr:uid="{690B1C9D-C567-4D0F-8D5C-994FB228A013}"/>
    <cellStyle name="Calculation 2 2 3 10 2" xfId="16939" xr:uid="{0FF54868-C5E3-4EF3-B4CF-671BC1EE55F1}"/>
    <cellStyle name="Calculation 2 2 3 10 3" xfId="15883" xr:uid="{2E82C10F-6C6D-451D-A31E-FE6D28F5FA5F}"/>
    <cellStyle name="Calculation 2 2 3 11" xfId="12010" xr:uid="{BF67C15F-4AAD-47D7-8CE2-7EBC0090F959}"/>
    <cellStyle name="Calculation 2 2 3 11 2" xfId="16938" xr:uid="{7BF72569-675A-4628-B1DB-43F3CDC20D05}"/>
    <cellStyle name="Calculation 2 2 3 11 3" xfId="16880" xr:uid="{06F02D39-E273-4797-A198-3CC50294E387}"/>
    <cellStyle name="Calculation 2 2 3 12" xfId="15472" xr:uid="{F7169210-AF99-474C-A39A-7A12C6CF2D54}"/>
    <cellStyle name="Calculation 2 2 3 13" xfId="12283" xr:uid="{7B5F3FC9-A170-47BC-AD11-98103ED1389A}"/>
    <cellStyle name="Calculation 2 2 3 2" xfId="9716" xr:uid="{00A1288C-75FD-4E86-B362-7F5FB2BEF0A7}"/>
    <cellStyle name="Calculation 2 2 3 2 2" xfId="12011" xr:uid="{772A7E56-D236-446F-9691-BE2A8B51DA4E}"/>
    <cellStyle name="Calculation 2 2 3 2 2 2" xfId="10584" xr:uid="{96E70886-324A-4FF6-A301-9F3D304E4F12}"/>
    <cellStyle name="Calculation 2 2 3 2 2 3" xfId="17817" xr:uid="{43A437D0-F403-4A85-AF70-435B47E0D4D2}"/>
    <cellStyle name="Calculation 2 2 3 2 3" xfId="12012" xr:uid="{2730573C-F0F4-4952-82ED-B39E467CEB5A}"/>
    <cellStyle name="Calculation 2 2 3 2 3 2" xfId="16822" xr:uid="{A3721622-B7CA-4D51-BEF4-7201D71A37E5}"/>
    <cellStyle name="Calculation 2 2 3 2 3 3" xfId="17820" xr:uid="{75BFF6B0-6345-41CF-ADD8-A95A5553FA2A}"/>
    <cellStyle name="Calculation 2 2 3 2 4" xfId="17682" xr:uid="{B4BD4E3E-4CEC-47EA-B716-E4A1E2B4B259}"/>
    <cellStyle name="Calculation 2 2 3 2 5" xfId="16082" xr:uid="{6F3346CB-EEA9-4EAD-84FB-7E91E33533D0}"/>
    <cellStyle name="Calculation 2 2 3 3" xfId="11453" xr:uid="{1A3532B1-574F-4CE3-B68D-C53431437EEF}"/>
    <cellStyle name="Calculation 2 2 3 3 2" xfId="9382" xr:uid="{F0943D82-C337-4A11-B16E-83FFD24F547E}"/>
    <cellStyle name="Calculation 2 2 3 3 2 2" xfId="17741" xr:uid="{4036C8A0-E690-44C9-ACE6-EC209D8FE3E3}"/>
    <cellStyle name="Calculation 2 2 3 3 2 3" xfId="8405" xr:uid="{5FF42FFB-137D-4407-85A7-D3E9D37974AD}"/>
    <cellStyle name="Calculation 2 2 3 3 3" xfId="9384" xr:uid="{2BE0D4EB-554D-400A-976F-0FD61D7D87B5}"/>
    <cellStyle name="Calculation 2 2 3 3 3 2" xfId="17740" xr:uid="{65BE5843-A065-4570-8E8D-E7C95D66DD02}"/>
    <cellStyle name="Calculation 2 2 3 3 3 3" xfId="12337" xr:uid="{8B716D2E-9BF0-4E12-B917-6D9A3B502B7B}"/>
    <cellStyle name="Calculation 2 2 3 3 4" xfId="17216" xr:uid="{919319A6-1E45-4DB4-946E-8DFD423EACA6}"/>
    <cellStyle name="Calculation 2 2 3 3 5" xfId="13954" xr:uid="{AD6A3C94-E3F8-437A-B273-89331440656F}"/>
    <cellStyle name="Calculation 2 2 3 4" xfId="12013" xr:uid="{5E8D5BE4-D802-4B8B-B0FC-1D4EFBC4D506}"/>
    <cellStyle name="Calculation 2 2 3 4 2" xfId="17022" xr:uid="{BD3E941D-4652-4D53-B0D4-5BF8DD384D59}"/>
    <cellStyle name="Calculation 2 2 3 4 3" xfId="17828" xr:uid="{BAE9F91C-F249-4BD6-89D5-E1EF47A13171}"/>
    <cellStyle name="Calculation 2 2 3 5" xfId="12014" xr:uid="{E34FD15A-AA2E-41B4-B4A1-8A83765ECBD7}"/>
    <cellStyle name="Calculation 2 2 3 5 2" xfId="17021" xr:uid="{2D84BA78-8FDC-4ECB-A6B3-432FE1E274ED}"/>
    <cellStyle name="Calculation 2 2 3 5 3" xfId="16319" xr:uid="{76BC9AED-3871-4F3B-849E-DC9D3B7C62DB}"/>
    <cellStyle name="Calculation 2 2 3 6" xfId="12015" xr:uid="{F3CA0094-2E2A-44F0-94F1-45DA8867749A}"/>
    <cellStyle name="Calculation 2 2 3 6 2" xfId="17020" xr:uid="{1B9358C3-7F52-4D99-BA82-4B89ED2E9049}"/>
    <cellStyle name="Calculation 2 2 3 6 3" xfId="8993" xr:uid="{CC166217-0A47-471C-A7B7-E7A9545028E2}"/>
    <cellStyle name="Calculation 2 2 3 7" xfId="12016" xr:uid="{C4F3CDA7-5F7C-4F62-BB1C-C46A28457803}"/>
    <cellStyle name="Calculation 2 2 3 7 2" xfId="9070" xr:uid="{69A40966-C853-4744-8FEE-0A43A1BE90B0}"/>
    <cellStyle name="Calculation 2 2 3 7 3" xfId="13163" xr:uid="{26338136-5BA9-4D96-91FB-FF86F10FA195}"/>
    <cellStyle name="Calculation 2 2 3 8" xfId="10562" xr:uid="{63DA00D7-27C5-4B4C-8764-070499A71226}"/>
    <cellStyle name="Calculation 2 2 3 8 2" xfId="17401" xr:uid="{BA01E873-AB28-42AA-B10F-40C3D44DF593}"/>
    <cellStyle name="Calculation 2 2 3 8 3" xfId="8237" xr:uid="{3AD45E87-409B-4C06-8A73-B8B06B9F2E32}"/>
    <cellStyle name="Calculation 2 2 3 9" xfId="10564" xr:uid="{0025F1E8-622F-4C39-8E2F-54EAC037D36D}"/>
    <cellStyle name="Calculation 2 2 3 9 2" xfId="17384" xr:uid="{0E0BD006-5BAC-4177-B026-79A25D2D32F2}"/>
    <cellStyle name="Calculation 2 2 3 9 3" xfId="16365" xr:uid="{AC378462-A25C-4613-A353-61C4FC852C1B}"/>
    <cellStyle name="Calculation 2 2 4" xfId="12020" xr:uid="{1F27BF2C-0A26-4C35-B095-75423AE1F381}"/>
    <cellStyle name="Calculation 2 2 4 2" xfId="12023" xr:uid="{388B77E6-D0FA-4978-9F58-10999C655C3A}"/>
    <cellStyle name="Calculation 2 2 4 2 2" xfId="17016" xr:uid="{01CE2E69-0B0C-4B4C-A90E-2D0B95E365E6}"/>
    <cellStyle name="Calculation 2 2 4 2 3" xfId="12746" xr:uid="{405DD3E0-410C-486F-8CE6-EBA9D7EA70E9}"/>
    <cellStyle name="Calculation 2 2 4 3" xfId="11721" xr:uid="{67DC9F58-FC7A-4564-BF4E-8ACE1B0CE0C7}"/>
    <cellStyle name="Calculation 2 2 4 3 2" xfId="17151" xr:uid="{FA9F8C9A-37B0-4F10-9308-B3C91E838D09}"/>
    <cellStyle name="Calculation 2 2 4 3 3" xfId="17833" xr:uid="{1BAB6987-D622-4113-8AE1-96E087AC5542}"/>
    <cellStyle name="Calculation 2 2 4 4" xfId="17019" xr:uid="{DB3D3C74-A58D-40BC-9D13-E3B6FB7E54BD}"/>
    <cellStyle name="Calculation 2 2 4 5" xfId="17783" xr:uid="{C26B380D-FA6C-41BC-A314-897982212F62}"/>
    <cellStyle name="Calculation 2 2 5" xfId="12026" xr:uid="{CF85A168-773B-466C-B38B-06BFD3FB06F5}"/>
    <cellStyle name="Calculation 2 2 5 2" xfId="12030" xr:uid="{EE603497-623D-4B85-B3B6-0406BAC7DFA8}"/>
    <cellStyle name="Calculation 2 2 5 2 2" xfId="16327" xr:uid="{3FE01319-0A0D-45B6-93B6-0E978F0B2F56}"/>
    <cellStyle name="Calculation 2 2 5 2 3" xfId="17722" xr:uid="{0D110766-645C-447D-A0DF-2F901B186682}"/>
    <cellStyle name="Calculation 2 2 5 3" xfId="10406" xr:uid="{5F5CF2AC-D49E-413B-AB81-D1F28C9A1359}"/>
    <cellStyle name="Calculation 2 2 5 3 2" xfId="17506" xr:uid="{FC00BB4C-6E36-427D-A539-BD90B1C8D843}"/>
    <cellStyle name="Calculation 2 2 5 3 3" xfId="12983" xr:uid="{6788E42B-2C3B-479C-93D0-CDE8F51B1CC1}"/>
    <cellStyle name="Calculation 2 2 5 4" xfId="17014" xr:uid="{258CA2DD-9BC4-4ECF-B1FA-0356CF0529A9}"/>
    <cellStyle name="Calculation 2 2 5 5" xfId="17949" xr:uid="{B19EF9FF-75AD-4548-BB46-92B20FA99A6D}"/>
    <cellStyle name="Calculation 2 2 6" xfId="8009" xr:uid="{A5EADBF0-4821-44FE-A671-73E5405919A8}"/>
    <cellStyle name="Calculation 2 2 6 2" xfId="12761" xr:uid="{776ACB81-05B4-4429-8C2E-E97E6941653D}"/>
    <cellStyle name="Calculation 2 2 6 3" xfId="17742" xr:uid="{C7B890D1-77C1-4949-AEB6-69687079E43E}"/>
    <cellStyle name="Calculation 2 2 7" xfId="10516" xr:uid="{0431FA32-8524-4F69-9188-60CC7219D080}"/>
    <cellStyle name="Calculation 2 2 7 2" xfId="17501" xr:uid="{145B6DEA-D226-4FAB-BD20-62659E956F5D}"/>
    <cellStyle name="Calculation 2 2 7 3" xfId="16952" xr:uid="{98EB7879-3997-4FDB-8F24-C05F92FCC8FF}"/>
    <cellStyle name="Calculation 2 2 8" xfId="10521" xr:uid="{0332C7F5-8395-4687-B45C-32220486DEBB}"/>
    <cellStyle name="Calculation 2 2 8 2" xfId="17499" xr:uid="{7005A7E2-2CB0-4080-AD4C-1C3CA2E4F0FA}"/>
    <cellStyle name="Calculation 2 2 8 3" xfId="11550" xr:uid="{37190682-CE99-48CA-9FC9-660430FEDE21}"/>
    <cellStyle name="Calculation 2 2 9" xfId="10524" xr:uid="{511158BF-61EC-4509-AAE4-058C468DB2CE}"/>
    <cellStyle name="Calculation 2 2 9 2" xfId="17496" xr:uid="{8C9E0C14-8E5C-4B7F-A372-2A3E044D5F6E}"/>
    <cellStyle name="Calculation 2 2 9 3" xfId="8609" xr:uid="{39EAA3FD-FCE2-41F1-84E5-4E46C2D15D99}"/>
    <cellStyle name="Calculation 2 20" xfId="2462" xr:uid="{820AFB1B-4F2B-4DBF-98E8-19A94C24429F}"/>
    <cellStyle name="Calculation 2 20 10" xfId="10747" xr:uid="{7C0509D7-BB86-4642-81FF-7439B1BD35DD}"/>
    <cellStyle name="Calculation 2 20 10 2" xfId="17436" xr:uid="{C96399CE-8D01-4B14-A0B9-A065B327554A}"/>
    <cellStyle name="Calculation 2 20 10 3" xfId="17628" xr:uid="{F1B6CE37-F832-4CDB-B9C7-0C2734906654}"/>
    <cellStyle name="Calculation 2 20 11" xfId="9111" xr:uid="{B02BA011-A8DA-4B8B-8107-B249555610F7}"/>
    <cellStyle name="Calculation 2 20 11 2" xfId="16582" xr:uid="{7F82A2FB-E18D-4042-8871-784B17A60054}"/>
    <cellStyle name="Calculation 2 20 11 3" xfId="15886" xr:uid="{D21384AF-E906-43BB-B78D-8D32D4883FBC}"/>
    <cellStyle name="Calculation 2 20 12" xfId="17461" xr:uid="{378D84B8-B795-43E0-AC9F-BCD5DB45FFDC}"/>
    <cellStyle name="Calculation 2 20 13" xfId="8896" xr:uid="{C8D26A1A-0DE9-4F7C-935E-255B860765D9}"/>
    <cellStyle name="Calculation 2 20 2" xfId="9664" xr:uid="{130983C3-0977-498F-94DE-CE81FB6C491F}"/>
    <cellStyle name="Calculation 2 20 2 2" xfId="10182" xr:uid="{B76B3070-C5CC-480A-AFFA-B5FE4833593E}"/>
    <cellStyle name="Calculation 2 20 2 2 2" xfId="17593" xr:uid="{C44473BB-403E-436C-96FB-F12C719FFB8E}"/>
    <cellStyle name="Calculation 2 20 2 2 3" xfId="11513" xr:uid="{BAC8E4C2-FBC1-4F0D-AC53-E5965FA9B94C}"/>
    <cellStyle name="Calculation 2 20 2 3" xfId="8811" xr:uid="{8C7EC7B0-6C27-4012-85C8-1EB11FD4063D}"/>
    <cellStyle name="Calculation 2 20 2 3 2" xfId="16511" xr:uid="{A824E95A-806E-48B0-84A6-22D5028D4345}"/>
    <cellStyle name="Calculation 2 20 2 3 3" xfId="11417" xr:uid="{4B01FAF1-37AB-4412-B6CE-356F55D50579}"/>
    <cellStyle name="Calculation 2 20 2 4" xfId="17686" xr:uid="{292A29E1-9546-4DB5-93D1-DE80ED5489C6}"/>
    <cellStyle name="Calculation 2 20 2 5" xfId="11126" xr:uid="{6DB07F00-CC24-4E2E-BD2A-1D2A46A1F528}"/>
    <cellStyle name="Calculation 2 20 3" xfId="9667" xr:uid="{9A98DCAD-43A1-4C3A-9222-B7BA8F424CB5}"/>
    <cellStyle name="Calculation 2 20 3 2" xfId="10946" xr:uid="{19B2EAA2-2882-4973-8F70-252D457BEE54}"/>
    <cellStyle name="Calculation 2 20 3 2 2" xfId="8140" xr:uid="{A8025EE2-A415-475C-AC13-064EEEEAA94F}"/>
    <cellStyle name="Calculation 2 20 3 2 3" xfId="14538" xr:uid="{D5F5684D-3A47-4706-BAF7-B5A14ED3327C}"/>
    <cellStyle name="Calculation 2 20 3 3" xfId="10949" xr:uid="{B6BFAC74-8C07-483F-B6F9-15EE00D31DDF}"/>
    <cellStyle name="Calculation 2 20 3 3 2" xfId="17365" xr:uid="{E1F173DA-8B86-41DE-B496-DA501775C49E}"/>
    <cellStyle name="Calculation 2 20 3 3 3" xfId="12650" xr:uid="{4E216335-8F69-4872-8DA2-B180645EAFE4}"/>
    <cellStyle name="Calculation 2 20 3 4" xfId="16749" xr:uid="{320EFF7A-BF59-429A-BD90-72D4BA4BDC02}"/>
    <cellStyle name="Calculation 2 20 3 5" xfId="13708" xr:uid="{3341583C-9AC5-4C64-A2CD-DA207379166D}"/>
    <cellStyle name="Calculation 2 20 4" xfId="9671" xr:uid="{9567A638-CBCD-4E84-9861-9F9BC6B728AB}"/>
    <cellStyle name="Calculation 2 20 4 2" xfId="17685" xr:uid="{14A7046A-2E07-4235-BDEB-2A08462EFDBC}"/>
    <cellStyle name="Calculation 2 20 4 3" xfId="11164" xr:uid="{D28930FB-4841-4F5A-9301-E0CFF338AAE0}"/>
    <cellStyle name="Calculation 2 20 5" xfId="10219" xr:uid="{6B2152A2-6F59-43C8-80D7-CD9CCA639E52}"/>
    <cellStyle name="Calculation 2 20 5 2" xfId="17584" xr:uid="{434F9DED-3BD3-492A-A57A-90860D385987}"/>
    <cellStyle name="Calculation 2 20 5 3" xfId="17340" xr:uid="{8567795B-C1A0-4E15-88F4-E195A0252E25}"/>
    <cellStyle name="Calculation 2 20 6" xfId="10757" xr:uid="{483F483D-1C9F-4B24-B850-E00F30480425}"/>
    <cellStyle name="Calculation 2 20 6 2" xfId="17457" xr:uid="{8B7A03E7-7A1C-4268-93A6-759B089F59DA}"/>
    <cellStyle name="Calculation 2 20 6 3" xfId="12678" xr:uid="{9E2EFB6F-3AA6-4856-8205-1BED9C8D40FB}"/>
    <cellStyle name="Calculation 2 20 7" xfId="10759" xr:uid="{124ABE48-7345-4EB3-8AC4-0B44E214FF58}"/>
    <cellStyle name="Calculation 2 20 7 2" xfId="11916" xr:uid="{FA5F32FA-0151-4C79-BF36-413D141F39AA}"/>
    <cellStyle name="Calculation 2 20 7 3" xfId="8232" xr:uid="{0DF3CB58-2A2E-44EB-B353-439DF8F6F8E3}"/>
    <cellStyle name="Calculation 2 20 8" xfId="10762" xr:uid="{F40AD419-259D-4EAD-854A-B462767B934B}"/>
    <cellStyle name="Calculation 2 20 8 2" xfId="17453" xr:uid="{271B6E36-271B-4212-BBB0-229DB16DA60D}"/>
    <cellStyle name="Calculation 2 20 8 3" xfId="11216" xr:uid="{97FBE275-1186-450E-B931-9A2E2B7A88FA}"/>
    <cellStyle name="Calculation 2 20 9" xfId="10766" xr:uid="{3C36D428-8745-4530-85AF-4F8BFCD4D3B4}"/>
    <cellStyle name="Calculation 2 20 9 2" xfId="16476" xr:uid="{4767DB12-52A5-405C-91E7-687B94D60C97}"/>
    <cellStyle name="Calculation 2 20 9 3" xfId="15474" xr:uid="{DC5538F6-E64D-4871-8DEF-58B1DA445849}"/>
    <cellStyle name="Calculation 2 21" xfId="8583" xr:uid="{8B52ECD0-9767-4C48-AB4E-C3FCC07D1DE0}"/>
    <cellStyle name="Calculation 2 21 2" xfId="8747" xr:uid="{30A465F5-7644-4F36-A5D8-701DB4F9B72E}"/>
    <cellStyle name="Calculation 2 21 2 2" xfId="17869" xr:uid="{17691436-9EFC-45CD-90CD-8688879407F3}"/>
    <cellStyle name="Calculation 2 21 2 3" xfId="16673" xr:uid="{EE6FA6A9-8AB7-47A5-8E8F-6B7DC139EAF3}"/>
    <cellStyle name="Calculation 2 21 3" xfId="11970" xr:uid="{DD72172C-CEB2-4D18-9F51-5583F0D8D356}"/>
    <cellStyle name="Calculation 2 21 3 2" xfId="9331" xr:uid="{FA8CF2CC-41D7-4470-B612-806D5036B5DA}"/>
    <cellStyle name="Calculation 2 21 3 3" xfId="17894" xr:uid="{A03A0A0D-5A33-4B7F-BEFE-91980A9319EF}"/>
    <cellStyle name="Calculation 2 21 4" xfId="12687" xr:uid="{7D3B4EFB-0E13-4E7F-BF4F-3C778230077C}"/>
    <cellStyle name="Calculation 2 21 5" xfId="13106" xr:uid="{6004D50A-7DB6-4FFB-AE0C-66C9038A56E3}"/>
    <cellStyle name="Calculation 2 22" xfId="9433" xr:uid="{E1CA8293-DF5E-4554-94DB-FF8F634956C4}"/>
    <cellStyle name="Calculation 2 22 2" xfId="8031" xr:uid="{3C2B559E-22A2-4882-AC9E-09A8A2AB00C5}"/>
    <cellStyle name="Calculation 2 22 2 2" xfId="17163" xr:uid="{BF7B9965-6742-444D-B5E9-B587936733A1}"/>
    <cellStyle name="Calculation 2 22 2 3" xfId="16353" xr:uid="{0AA97F50-6C7C-4DD0-91EE-CC130E889966}"/>
    <cellStyle name="Calculation 2 22 3" xfId="9648" xr:uid="{1302763A-1DF6-4FA0-B7F7-E2B64547436F}"/>
    <cellStyle name="Calculation 2 22 3 2" xfId="17690" xr:uid="{7119550C-386A-44E5-ADAF-5B5F7640F007}"/>
    <cellStyle name="Calculation 2 22 3 3" xfId="16930" xr:uid="{AADCF61B-3E93-491B-8ECD-F5C5CAA16CCD}"/>
    <cellStyle name="Calculation 2 22 4" xfId="17124" xr:uid="{ECF64996-2480-46EA-ACBE-9BBCD1BE5E11}"/>
    <cellStyle name="Calculation 2 22 5" xfId="12901" xr:uid="{BAEA440D-50E8-4C51-A02D-13DD0ED4FC03}"/>
    <cellStyle name="Calculation 2 23" xfId="10776" xr:uid="{54BE997B-808F-4544-8A8B-D83211ACEE2F}"/>
    <cellStyle name="Calculation 2 23 2" xfId="8213" xr:uid="{C09A6B49-7293-41B6-9B6D-C55D1134FC1A}"/>
    <cellStyle name="Calculation 2 23 3" xfId="9197" xr:uid="{09F87641-1C0D-4B39-A7C7-1F7551164E36}"/>
    <cellStyle name="Calculation 2 24" xfId="10783" xr:uid="{FC5F2970-2EFA-44EE-8649-DBA7DA7CACC3}"/>
    <cellStyle name="Calculation 2 24 2" xfId="17441" xr:uid="{93FCD434-D312-43AB-8B96-5EA95D6BE160}"/>
    <cellStyle name="Calculation 2 24 3" xfId="17596" xr:uid="{FF8A7476-3D0C-4590-ABFB-0AE062DF06D5}"/>
    <cellStyle name="Calculation 2 25" xfId="10369" xr:uid="{587CBDA1-AE4A-4383-B1B5-B80710DEF749}"/>
    <cellStyle name="Calculation 2 25 2" xfId="17550" xr:uid="{CA46245D-A598-4B79-9C91-B929CF66D99C}"/>
    <cellStyle name="Calculation 2 25 3" xfId="11135" xr:uid="{08F017C5-9DBE-401C-8012-75527BAD9446}"/>
    <cellStyle name="Calculation 2 26" xfId="9582" xr:uid="{EC1C07DA-238C-480F-9649-BB5730AA6E6C}"/>
    <cellStyle name="Calculation 2 26 2" xfId="17706" xr:uid="{80DB0B3B-33B2-4ACD-BA1E-A441421646B1}"/>
    <cellStyle name="Calculation 2 26 3" xfId="11690" xr:uid="{CC264EE0-99ED-49C5-88BB-FB0977BDF3CB}"/>
    <cellStyle name="Calculation 2 27" xfId="9899" xr:uid="{22B4438C-F661-4622-8E13-EAA657E43642}"/>
    <cellStyle name="Calculation 2 27 2" xfId="17644" xr:uid="{E670561C-60D0-4E7F-8638-74BEA5CD48F3}"/>
    <cellStyle name="Calculation 2 27 3" xfId="16813" xr:uid="{2821C2E8-8911-4C5F-831A-4A3F03401594}"/>
    <cellStyle name="Calculation 2 28" xfId="17579" xr:uid="{D7CC7BC0-126F-417E-A555-5C2857D2334A}"/>
    <cellStyle name="Calculation 2 29" xfId="12922" xr:uid="{3A8EC611-B302-45DD-B1CB-0792C55CCB74}"/>
    <cellStyle name="Calculation 2 3" xfId="2208" xr:uid="{2FF25753-A7B7-433C-9F2F-8F38250EF4B2}"/>
    <cellStyle name="Calculation 2 3 10" xfId="12031" xr:uid="{293D8BC2-2C26-4A6C-B600-DC8BE7A8321B}"/>
    <cellStyle name="Calculation 2 3 10 2" xfId="16815" xr:uid="{8945057E-311E-4E09-BBBE-C563163EEA82}"/>
    <cellStyle name="Calculation 2 3 10 3" xfId="17724" xr:uid="{803A7E80-01A0-4CFC-A967-6E161CDFAA7E}"/>
    <cellStyle name="Calculation 2 3 11" xfId="12032" xr:uid="{E83696DB-85DF-4DF6-952F-E37F0AEF76E1}"/>
    <cellStyle name="Calculation 2 3 11 2" xfId="8870" xr:uid="{D714AA30-0114-463D-81FD-6B05FDB368EC}"/>
    <cellStyle name="Calculation 2 3 11 3" xfId="17167" xr:uid="{947F54BD-0145-4E5B-A9F6-D2E7D13BE49E}"/>
    <cellStyle name="Calculation 2 3 12" xfId="17343" xr:uid="{763D0A73-02A3-4003-AF19-2812E5F18CC8}"/>
    <cellStyle name="Calculation 2 3 13" xfId="16894" xr:uid="{B994B725-8580-4430-9A4D-4F16372141AD}"/>
    <cellStyle name="Calculation 2 3 2" xfId="12033" xr:uid="{D5CB0831-7F93-481A-8A68-338ACC6686EF}"/>
    <cellStyle name="Calculation 2 3 2 2" xfId="9930" xr:uid="{DC7FFCC5-499D-4611-AF69-529E7B49EF64}"/>
    <cellStyle name="Calculation 2 3 2 2 2" xfId="17641" xr:uid="{CCEFDE86-6216-42F6-A991-63E17EC98D9F}"/>
    <cellStyle name="Calculation 2 3 2 2 3" xfId="11474" xr:uid="{D258F12E-73AD-409E-953F-E307CFA9EECB}"/>
    <cellStyle name="Calculation 2 3 2 3" xfId="9934" xr:uid="{79B438DC-55E5-40FE-A027-4A7173D540BE}"/>
    <cellStyle name="Calculation 2 3 2 3 2" xfId="17642" xr:uid="{A78DA4FB-F1C2-4F74-B93B-B4DE320BED12}"/>
    <cellStyle name="Calculation 2 3 2 3 3" xfId="16600" xr:uid="{3F8B8B25-4059-45CE-903A-08A3A76D40DE}"/>
    <cellStyle name="Calculation 2 3 2 4" xfId="10017" xr:uid="{3A3A715E-1AFB-4CFE-BE9E-843DC36BF7BF}"/>
    <cellStyle name="Calculation 2 3 2 5" xfId="16533" xr:uid="{BBB6FA7B-26EE-4D9A-AEC8-47E8F007B940}"/>
    <cellStyle name="Calculation 2 3 3" xfId="8165" xr:uid="{17AE5FF3-5B87-4C22-9810-ABFD24845D11}"/>
    <cellStyle name="Calculation 2 3 3 2" xfId="9220" xr:uid="{861BF492-4EE4-4FA3-B16B-23244018E2F4}"/>
    <cellStyle name="Calculation 2 3 3 2 2" xfId="17668" xr:uid="{28A630C9-D1A6-477B-935F-9FD179B5B423}"/>
    <cellStyle name="Calculation 2 3 3 2 3" xfId="14650" xr:uid="{214D1FAA-B328-4632-B424-ABD95F84412B}"/>
    <cellStyle name="Calculation 2 3 3 3" xfId="9409" xr:uid="{5ECAD7A6-640E-4357-B936-95CB8429A8BC}"/>
    <cellStyle name="Calculation 2 3 3 3 2" xfId="9281" xr:uid="{8447ED43-6C7D-48F9-AE52-F16A884D9F1D}"/>
    <cellStyle name="Calculation 2 3 3 3 3" xfId="8753" xr:uid="{075ED50A-0F00-4549-88F3-A9156B23E102}"/>
    <cellStyle name="Calculation 2 3 3 4" xfId="13102" xr:uid="{8C5B42C6-3C49-4365-A94E-358BAF0DB0E5}"/>
    <cellStyle name="Calculation 2 3 3 5" xfId="10839" xr:uid="{E5E8D901-DF9E-4427-9945-3E80EB7E9057}"/>
    <cellStyle name="Calculation 2 3 4" xfId="12034" xr:uid="{4D4398B4-3FE9-4287-8D8A-F5A0C6B1096A}"/>
    <cellStyle name="Calculation 2 3 4 2" xfId="17011" xr:uid="{32492488-E566-43BB-AEF8-43ED08743ECF}"/>
    <cellStyle name="Calculation 2 3 4 3" xfId="17782" xr:uid="{B092BAFB-0FE7-45F4-B61C-E06C2F0CC31D}"/>
    <cellStyle name="Calculation 2 3 5" xfId="10333" xr:uid="{46853576-1739-4DED-B41E-1B0C77EB6A92}"/>
    <cellStyle name="Calculation 2 3 5 2" xfId="17567" xr:uid="{E96787B7-049B-41BA-A372-25F1D76D7ADD}"/>
    <cellStyle name="Calculation 2 3 5 3" xfId="13085" xr:uid="{9E681EEB-E5D6-4820-AB5A-FE013B88B952}"/>
    <cellStyle name="Calculation 2 3 6" xfId="10336" xr:uid="{A6B14589-B5EE-4E7A-923F-FD5A4BAFAD14}"/>
    <cellStyle name="Calculation 2 3 6 2" xfId="8540" xr:uid="{B4BD25F9-05A0-4E2A-84D6-FCE1B7E631FE}"/>
    <cellStyle name="Calculation 2 3 6 3" xfId="16421" xr:uid="{260B998F-4D0C-4FBB-9AFA-109E9164507F}"/>
    <cellStyle name="Calculation 2 3 7" xfId="10340" xr:uid="{B0091F0B-BA75-49AD-9B29-5FA264CB4C9D}"/>
    <cellStyle name="Calculation 2 3 7 2" xfId="17565" xr:uid="{0434C3C4-59FB-4E9C-87EA-45819E09ED95}"/>
    <cellStyle name="Calculation 2 3 7 3" xfId="8193" xr:uid="{F30736C6-F8D4-4CC3-BDAC-25D42480D3C7}"/>
    <cellStyle name="Calculation 2 3 8" xfId="10342" xr:uid="{B63BB5F5-1CAB-4313-A79C-C8D9FF34A7D3}"/>
    <cellStyle name="Calculation 2 3 8 2" xfId="17564" xr:uid="{0EACFEE5-0000-4268-B245-9C4F8ABAF616}"/>
    <cellStyle name="Calculation 2 3 8 3" xfId="16544" xr:uid="{BEB1183D-45D4-485C-AF82-CC90D3D638CD}"/>
    <cellStyle name="Calculation 2 3 9" xfId="12037" xr:uid="{03F87D77-6B23-484B-B06D-232EC997147E}"/>
    <cellStyle name="Calculation 2 3 9 2" xfId="17009" xr:uid="{71CFED52-50A3-4633-995D-E5C0CF652989}"/>
    <cellStyle name="Calculation 2 3 9 3" xfId="17985" xr:uid="{72708B3A-1197-4806-AE82-ECACB4C3B20F}"/>
    <cellStyle name="Calculation 2 4" xfId="2221" xr:uid="{75857BBA-0A5D-4A1A-8245-83C932B123CC}"/>
    <cellStyle name="Calculation 2 4 10" xfId="12038" xr:uid="{3706E675-4A22-4E20-B5D0-36BFC4472F37}"/>
    <cellStyle name="Calculation 2 4 10 2" xfId="17007" xr:uid="{D5F08DA6-B991-4D65-AD2A-FDFAE2085D9E}"/>
    <cellStyle name="Calculation 2 4 10 3" xfId="9303" xr:uid="{DA0A2A76-F4C2-40AA-9DD7-FAC79B2EAF1E}"/>
    <cellStyle name="Calculation 2 4 11" xfId="12039" xr:uid="{B892BC30-B56B-46FE-8EAC-C405A61666E3}"/>
    <cellStyle name="Calculation 2 4 11 2" xfId="17006" xr:uid="{41100500-2DE6-450E-915A-932ABF9EE4D6}"/>
    <cellStyle name="Calculation 2 4 11 3" xfId="9535" xr:uid="{CA7321E1-CE8D-4629-9411-031B90707BB3}"/>
    <cellStyle name="Calculation 2 4 12" xfId="17576" xr:uid="{9D3271D9-EA1A-405F-9C96-0F8A054E53FA}"/>
    <cellStyle name="Calculation 2 4 13" xfId="10554" xr:uid="{38CBACB6-5666-49F1-BE3A-AD925E52541B}"/>
    <cellStyle name="Calculation 2 4 2" xfId="9211" xr:uid="{7ECD5221-B3A4-477A-808F-83C23AACF5F6}"/>
    <cellStyle name="Calculation 2 4 2 2" xfId="12040" xr:uid="{630C19F1-56B8-44F2-B983-0B055A86810C}"/>
    <cellStyle name="Calculation 2 4 2 2 2" xfId="10954" xr:uid="{E5F09066-CB7E-4B2A-AB73-B6348131AD03}"/>
    <cellStyle name="Calculation 2 4 2 2 3" xfId="16524" xr:uid="{07884FC4-44C9-4F99-892E-FBA91A17B6E7}"/>
    <cellStyle name="Calculation 2 4 2 3" xfId="12042" xr:uid="{FB967E9B-5CDE-4357-9AB4-503DA53027B1}"/>
    <cellStyle name="Calculation 2 4 2 3 2" xfId="16547" xr:uid="{ABCE85DA-C1DF-4CFB-A4A3-F4DCC209AFA8}"/>
    <cellStyle name="Calculation 2 4 2 3 3" xfId="17649" xr:uid="{FAFF1445-DD69-4664-98B5-27C564184579}"/>
    <cellStyle name="Calculation 2 4 2 4" xfId="16487" xr:uid="{93531D95-EC5E-4831-AA86-E573BD0F084D}"/>
    <cellStyle name="Calculation 2 4 2 5" xfId="16671" xr:uid="{900BDDE9-44FC-4EBA-987E-9267355EA903}"/>
    <cellStyle name="Calculation 2 4 3" xfId="10377" xr:uid="{8700EA34-FB66-4E90-98DE-DC2402099794}"/>
    <cellStyle name="Calculation 2 4 3 2" xfId="12044" xr:uid="{0244684E-653A-41AC-A823-3BCF112A4BB5}"/>
    <cellStyle name="Calculation 2 4 3 2 2" xfId="16320" xr:uid="{95414DF1-F32A-41A3-A2F5-605DE0885E60}"/>
    <cellStyle name="Calculation 2 4 3 2 3" xfId="17288" xr:uid="{D55D63D8-F6A7-4D01-9B9F-A5B35D475F2A}"/>
    <cellStyle name="Calculation 2 4 3 3" xfId="12046" xr:uid="{12A8D96F-9F0E-4276-963C-338C9A133EFE}"/>
    <cellStyle name="Calculation 2 4 3 3 2" xfId="17005" xr:uid="{55A26436-0B63-4B88-97CA-4BDD5BE97DF0}"/>
    <cellStyle name="Calculation 2 4 3 3 3" xfId="17664" xr:uid="{07D5DE41-0925-4322-9F65-2EAF3AF51FA9}"/>
    <cellStyle name="Calculation 2 4 3 4" xfId="17541" xr:uid="{3C996191-C46A-4056-B504-39C99648CE85}"/>
    <cellStyle name="Calculation 2 4 3 5" xfId="10989" xr:uid="{645504AD-A53B-46D7-9054-435B97EC5A3E}"/>
    <cellStyle name="Calculation 2 4 4" xfId="12047" xr:uid="{053EDBCE-936A-4354-9970-0B0DAC81C353}"/>
    <cellStyle name="Calculation 2 4 4 2" xfId="17004" xr:uid="{C5DF4D67-2923-4A04-A14B-41B5744F1A01}"/>
    <cellStyle name="Calculation 2 4 4 3" xfId="14400" xr:uid="{1C027F33-C2CD-4ACA-A0C9-607856D60835}"/>
    <cellStyle name="Calculation 2 4 5" xfId="12049" xr:uid="{5B3A87B6-1746-4AA6-B7FF-8484E313BC17}"/>
    <cellStyle name="Calculation 2 4 5 2" xfId="9662" xr:uid="{3169283C-C28F-4B39-8718-6A73CEE60B6B}"/>
    <cellStyle name="Calculation 2 4 5 3" xfId="17529" xr:uid="{16B4887B-9DD2-40D6-A9BB-43CE660CAC88}"/>
    <cellStyle name="Calculation 2 4 6" xfId="12050" xr:uid="{AE6F5721-15C7-4AED-80CE-09AB4EFBF6DD}"/>
    <cellStyle name="Calculation 2 4 6 2" xfId="10777" xr:uid="{9A6F9BE6-7E89-49DA-BBBD-D4665AA72AC9}"/>
    <cellStyle name="Calculation 2 4 6 3" xfId="17646" xr:uid="{E250C7C3-A09D-4397-A3E9-018CEDAD2A2C}"/>
    <cellStyle name="Calculation 2 4 7" xfId="12051" xr:uid="{805EDD02-F28D-4186-AD01-9F34891E675A}"/>
    <cellStyle name="Calculation 2 4 7 2" xfId="17002" xr:uid="{8E9A0CF4-6383-4141-A880-B4DDDAA9ED45}"/>
    <cellStyle name="Calculation 2 4 7 3" xfId="13931" xr:uid="{252C5027-9B7E-4E24-9213-C7F1C5B1818C}"/>
    <cellStyle name="Calculation 2 4 8" xfId="11905" xr:uid="{532A6FC7-D31C-44C5-A9D4-75BEA4429837}"/>
    <cellStyle name="Calculation 2 4 8 2" xfId="17058" xr:uid="{71C0FC24-BC61-47EB-954F-E538BAB77987}"/>
    <cellStyle name="Calculation 2 4 8 3" xfId="14626" xr:uid="{47D487BD-EA79-4F6D-B478-CF3CF2B3B194}"/>
    <cellStyle name="Calculation 2 4 9" xfId="12053" xr:uid="{EB903C4B-7A81-4B06-BC13-DAA5BA8D0D67}"/>
    <cellStyle name="Calculation 2 4 9 2" xfId="17000" xr:uid="{34BBD526-DDE5-4204-8A43-29A74D24A3D9}"/>
    <cellStyle name="Calculation 2 4 9 3" xfId="14744" xr:uid="{283A3D08-C437-4731-8B75-9E85EAB87BB8}"/>
    <cellStyle name="Calculation 2 5" xfId="2224" xr:uid="{031EECEF-5DCD-4C5D-9615-9949AC683E88}"/>
    <cellStyle name="Calculation 2 5 10" xfId="11471" xr:uid="{BAA6BC2E-F9F5-40D3-8782-935CE5E6D28F}"/>
    <cellStyle name="Calculation 2 5 10 2" xfId="13049" xr:uid="{B6C1388C-B6EF-4DC2-8282-EDBDE67D2ECB}"/>
    <cellStyle name="Calculation 2 5 10 3" xfId="9078" xr:uid="{2F66092E-CF4F-4E03-A21F-39367B5EE9F1}"/>
    <cellStyle name="Calculation 2 5 11" xfId="11472" xr:uid="{37ED3738-37DD-4E25-A36D-5548B8AC6BE2}"/>
    <cellStyle name="Calculation 2 5 11 2" xfId="8771" xr:uid="{EFA47A3B-26BD-48A5-8ED3-A1724B81BEA9}"/>
    <cellStyle name="Calculation 2 5 11 3" xfId="10199" xr:uid="{BCEBDB69-D3BC-49EA-8797-A83123E0B06C}"/>
    <cellStyle name="Calculation 2 5 12" xfId="17573" xr:uid="{A3031BF5-A6E9-4B58-ABFF-70D4E3ABE995}"/>
    <cellStyle name="Calculation 2 5 13" xfId="17700" xr:uid="{145F0B14-4736-4FFE-9E9E-328C932FB6DF}"/>
    <cellStyle name="Calculation 2 5 2" xfId="11324" xr:uid="{421B8F24-8483-4323-9E1C-329796CCF1F6}"/>
    <cellStyle name="Calculation 2 5 2 2" xfId="10253" xr:uid="{BCF590FE-39F9-4CC9-8FA4-AAF932779EFC}"/>
    <cellStyle name="Calculation 2 5 2 2 2" xfId="17556" xr:uid="{03B36F93-6B47-4088-99DB-F14D8E2B22AE}"/>
    <cellStyle name="Calculation 2 5 2 2 3" xfId="16737" xr:uid="{20FF67E6-0C31-4A20-90F1-B8E9045F6F80}"/>
    <cellStyle name="Calculation 2 5 2 3" xfId="12055" xr:uid="{DE107560-E955-4578-995E-B4ECA269FBB9}"/>
    <cellStyle name="Calculation 2 5 2 3 2" xfId="16998" xr:uid="{4C584F4E-3305-4620-AE54-431566911AA4}"/>
    <cellStyle name="Calculation 2 5 2 3 3" xfId="17648" xr:uid="{8FAE5880-61F5-4B13-B842-BD3EF631442C}"/>
    <cellStyle name="Calculation 2 5 2 4" xfId="16285" xr:uid="{54314BE2-5CAD-4ADC-A3FC-6464BE6101E2}"/>
    <cellStyle name="Calculation 2 5 2 5" xfId="17825" xr:uid="{1EAD086C-B688-4B72-B4CA-D1956221267B}"/>
    <cellStyle name="Calculation 2 5 3" xfId="11473" xr:uid="{116FC796-D272-4B39-95E9-C387AA17100B}"/>
    <cellStyle name="Calculation 2 5 3 2" xfId="10719" xr:uid="{BDBCC15F-1F9F-4521-9167-2ED55A9A0CAA}"/>
    <cellStyle name="Calculation 2 5 3 2 2" xfId="17471" xr:uid="{3B0837F6-E89F-47EF-BDC8-9744F9DFA796}"/>
    <cellStyle name="Calculation 2 5 3 2 3" xfId="17228" xr:uid="{B4E23D8A-695F-44E4-A436-370D20136648}"/>
    <cellStyle name="Calculation 2 5 3 3" xfId="12057" xr:uid="{B1799D14-9982-4E60-9367-517A8851F6F4}"/>
    <cellStyle name="Calculation 2 5 3 3 2" xfId="16996" xr:uid="{92CF9A5F-7DF2-433F-94AC-0404C0B952E5}"/>
    <cellStyle name="Calculation 2 5 3 3 3" xfId="9192" xr:uid="{367F3CF7-B693-4217-A6A0-B4F644B2855B}"/>
    <cellStyle name="Calculation 2 5 3 4" xfId="17209" xr:uid="{05C2B2A8-7745-4814-B2A5-4BCD55D542EA}"/>
    <cellStyle name="Calculation 2 5 3 5" xfId="17181" xr:uid="{83CFC169-5449-42AE-8993-55FF73F1FDF8}"/>
    <cellStyle name="Calculation 2 5 4" xfId="8214" xr:uid="{D87A714E-A9F7-4F37-9095-4EFC19BEAECE}"/>
    <cellStyle name="Calculation 2 5 4 2" xfId="17970" xr:uid="{617C53B8-795D-419E-A855-9D4C3317B986}"/>
    <cellStyle name="Calculation 2 5 4 3" xfId="12213" xr:uid="{7A7DDDBD-C3D6-4D19-82A7-D95CAA1E6448}"/>
    <cellStyle name="Calculation 2 5 5" xfId="8216" xr:uid="{22752D26-C66D-4E5B-9303-87E00AF76744}"/>
    <cellStyle name="Calculation 2 5 5 2" xfId="17969" xr:uid="{62C10295-4818-46C2-AD21-444608A68421}"/>
    <cellStyle name="Calculation 2 5 5 3" xfId="9261" xr:uid="{C0EF278C-47CB-4572-83ED-D49BE6B57225}"/>
    <cellStyle name="Calculation 2 5 6" xfId="8220" xr:uid="{E9F4D222-1EB4-4105-A53A-15E67A3C1F9A}"/>
    <cellStyle name="Calculation 2 5 6 2" xfId="17967" xr:uid="{BBE73548-305B-4224-900C-E1CD6D3A305E}"/>
    <cellStyle name="Calculation 2 5 6 3" xfId="15875" xr:uid="{8EE5A0CD-9499-4F0B-A219-DCDDDAE4DAF9}"/>
    <cellStyle name="Calculation 2 5 7" xfId="8228" xr:uid="{83706998-EB7D-4C23-9A99-2D79F80AC0EE}"/>
    <cellStyle name="Calculation 2 5 7 2" xfId="17963" xr:uid="{488F61EE-54C2-4E01-BC6D-7F8B7FEC7951}"/>
    <cellStyle name="Calculation 2 5 7 3" xfId="16743" xr:uid="{C9E06E7D-21A4-4FE1-A4BD-8CD098AFE1C1}"/>
    <cellStyle name="Calculation 2 5 8" xfId="8243" xr:uid="{F7BBD8B0-E0F9-4ADB-8F3D-A27C2EF468A2}"/>
    <cellStyle name="Calculation 2 5 8 2" xfId="17958" xr:uid="{A9917534-2BB3-48E6-8893-CB565AFC5E50}"/>
    <cellStyle name="Calculation 2 5 8 3" xfId="13245" xr:uid="{031614F9-2ADF-47E2-BAA6-79C13E0A86C8}"/>
    <cellStyle name="Calculation 2 5 9" xfId="8198" xr:uid="{8CDDC255-A3F0-4312-8C27-8F7C07F211B1}"/>
    <cellStyle name="Calculation 2 5 9 2" xfId="17973" xr:uid="{C0F69C8B-5A76-4D77-BBA9-08B834A7ED3D}"/>
    <cellStyle name="Calculation 2 5 9 3" xfId="13460" xr:uid="{62264E61-4AA1-44E4-805F-0A828154F44D}"/>
    <cellStyle name="Calculation 2 6" xfId="1702" xr:uid="{FA4B5003-2488-46E9-B509-1FF4DF2A7BAF}"/>
    <cellStyle name="Calculation 2 6 10" xfId="10852" xr:uid="{8E95B73D-4EDF-4C55-B3AC-1E4A63BAEC74}"/>
    <cellStyle name="Calculation 2 6 10 2" xfId="9252" xr:uid="{51FE2E39-722F-47D1-B959-9B2E180E187B}"/>
    <cellStyle name="Calculation 2 6 10 3" xfId="16706" xr:uid="{A292EFF4-E079-46C8-88BB-31C69188F5CD}"/>
    <cellStyle name="Calculation 2 6 11" xfId="9512" xr:uid="{554687D2-E784-4E02-8999-B7307D72C526}"/>
    <cellStyle name="Calculation 2 6 11 2" xfId="17689" xr:uid="{A19C5F98-317F-40C8-8964-53AF9D9B6A6B}"/>
    <cellStyle name="Calculation 2 6 11 3" xfId="11509" xr:uid="{2FB83079-EE5E-45B0-9E02-AF40689E13EB}"/>
    <cellStyle name="Calculation 2 6 12" xfId="17753" xr:uid="{995238F5-B30C-48E7-BF0C-190D7CEAB40A}"/>
    <cellStyle name="Calculation 2 6 13" xfId="14380" xr:uid="{2DB8B44D-F068-4726-AD70-D3296C68AFBC}"/>
    <cellStyle name="Calculation 2 6 2" xfId="12059" xr:uid="{19E06DB0-460A-468B-9C50-E693F77EDFBB}"/>
    <cellStyle name="Calculation 2 6 2 2" xfId="12060" xr:uid="{DC4784D4-6DA6-4F75-A772-BC680420D2D1}"/>
    <cellStyle name="Calculation 2 6 2 2 2" xfId="9514" xr:uid="{FB6B31AA-0401-4FB3-98D1-8322FD198827}"/>
    <cellStyle name="Calculation 2 6 2 2 3" xfId="10033" xr:uid="{8E434F2E-0653-46B0-8A0E-6A609A01EF74}"/>
    <cellStyle name="Calculation 2 6 2 3" xfId="12061" xr:uid="{AD52904F-FB91-42C1-AE23-836FC2F0D78D}"/>
    <cellStyle name="Calculation 2 6 2 3 2" xfId="16995" xr:uid="{9B970DE2-CB71-4140-9FAA-8EC6452556E0}"/>
    <cellStyle name="Calculation 2 6 2 3 3" xfId="16905" xr:uid="{AC046FF1-AA99-4FCC-99D3-62C0DB0ECFB0}"/>
    <cellStyle name="Calculation 2 6 2 4" xfId="16310" xr:uid="{4CCFA24A-BEAA-4155-9C7A-E6F7F90091A1}"/>
    <cellStyle name="Calculation 2 6 2 5" xfId="9241" xr:uid="{1B320B18-F712-4852-836C-D069872CE72B}"/>
    <cellStyle name="Calculation 2 6 3" xfId="12062" xr:uid="{B33CB250-5C80-4CE3-85DE-5D50FFC239E7}"/>
    <cellStyle name="Calculation 2 6 3 2" xfId="12063" xr:uid="{BDA38657-18F3-49E5-9DC1-57236EDD4876}"/>
    <cellStyle name="Calculation 2 6 3 2 2" xfId="16993" xr:uid="{6335B7B8-DB31-4B5A-98FC-32D38E5A992C}"/>
    <cellStyle name="Calculation 2 6 3 2 3" xfId="17276" xr:uid="{EAB3AF60-F46E-4FA8-BF87-563C78679186}"/>
    <cellStyle name="Calculation 2 6 3 3" xfId="12064" xr:uid="{A852AC2A-44D2-4FE3-BD0B-0E313BD792A3}"/>
    <cellStyle name="Calculation 2 6 3 3 2" xfId="16992" xr:uid="{F20766C1-C650-4E10-A9E6-F39D3E51FADC}"/>
    <cellStyle name="Calculation 2 6 3 3 3" xfId="17129" xr:uid="{598B1C69-C934-4248-BBFE-90F8207EC1CE}"/>
    <cellStyle name="Calculation 2 6 3 4" xfId="16994" xr:uid="{8E389950-7E93-4F16-B3B7-ABA52368706C}"/>
    <cellStyle name="Calculation 2 6 3 5" xfId="8190" xr:uid="{4D786444-6326-4EDA-894F-D10070E994F7}"/>
    <cellStyle name="Calculation 2 6 4" xfId="10058" xr:uid="{8068584C-7E8F-446B-819C-F2C852D94B96}"/>
    <cellStyle name="Calculation 2 6 4 2" xfId="17615" xr:uid="{09207DD9-9026-4CC6-BF08-ABC91F36BEFC}"/>
    <cellStyle name="Calculation 2 6 4 3" xfId="16838" xr:uid="{8D30FE62-2BEE-4992-81C5-E28BD8057930}"/>
    <cellStyle name="Calculation 2 6 5" xfId="12065" xr:uid="{D851C07D-EA05-4349-BE08-4E34FE0FDE14}"/>
    <cellStyle name="Calculation 2 6 5 2" xfId="16991" xr:uid="{990A4B7C-15C6-4D73-BB96-852AEE37FA9B}"/>
    <cellStyle name="Calculation 2 6 5 3" xfId="10969" xr:uid="{A89452C2-14A1-49E0-8959-D6BDFD41286E}"/>
    <cellStyle name="Calculation 2 6 6" xfId="12066" xr:uid="{D49B60E9-338F-4EE8-A21A-18C42707A033}"/>
    <cellStyle name="Calculation 2 6 6 2" xfId="16990" xr:uid="{AB660A51-1689-409B-88A9-6EEC0F48CB80}"/>
    <cellStyle name="Calculation 2 6 6 3" xfId="17280" xr:uid="{CB28B1B0-1D01-45BB-ABAE-DEED91ACF408}"/>
    <cellStyle name="Calculation 2 6 7" xfId="12067" xr:uid="{6DD9D5E0-AE08-4531-A003-6956EE518709}"/>
    <cellStyle name="Calculation 2 6 7 2" xfId="16989" xr:uid="{82D593EC-1D20-44DA-B483-3690720575CA}"/>
    <cellStyle name="Calculation 2 6 7 3" xfId="8840" xr:uid="{6DD85A8A-9BEE-470B-AF50-61B8591D8D3F}"/>
    <cellStyle name="Calculation 2 6 8" xfId="11906" xr:uid="{375E4430-403F-4069-A97C-8CA9CEB84329}"/>
    <cellStyle name="Calculation 2 6 8 2" xfId="17057" xr:uid="{C344EB85-58C7-43B8-95D8-E52742487450}"/>
    <cellStyle name="Calculation 2 6 8 3" xfId="12686" xr:uid="{AC3696C0-CE0F-4731-B9B5-80D75B38FDB5}"/>
    <cellStyle name="Calculation 2 6 9" xfId="12069" xr:uid="{D656176A-F669-4638-B627-B2D51DC9890E}"/>
    <cellStyle name="Calculation 2 6 9 2" xfId="16986" xr:uid="{705DADD1-6037-4AEC-A3A6-C417B829894A}"/>
    <cellStyle name="Calculation 2 6 9 3" xfId="17137" xr:uid="{D8645E86-7939-45E6-B151-F321367E2281}"/>
    <cellStyle name="Calculation 2 7" xfId="1703" xr:uid="{827CDE5A-85BF-4750-9071-A58746F848FB}"/>
    <cellStyle name="Calculation 2 7 10" xfId="12071" xr:uid="{246AFAF7-CFE4-46C6-9F10-EDCA8B5AA881}"/>
    <cellStyle name="Calculation 2 7 10 2" xfId="11387" xr:uid="{13D92ED8-F341-4D93-9EF6-3E7407AB1797}"/>
    <cellStyle name="Calculation 2 7 10 3" xfId="17210" xr:uid="{914FB975-E839-4035-B5E4-1B4B62A92B78}"/>
    <cellStyle name="Calculation 2 7 11" xfId="12073" xr:uid="{5C683EC1-3FBF-4329-B4AB-F2BBE7E1B215}"/>
    <cellStyle name="Calculation 2 7 11 2" xfId="8014" xr:uid="{05BB752C-3F2E-4755-868D-BF4ACDDF3D1B}"/>
    <cellStyle name="Calculation 2 7 11 3" xfId="16876" xr:uid="{8B963CBB-2D0F-4995-8FA9-DD311688D23F}"/>
    <cellStyle name="Calculation 2 7 12" xfId="17750" xr:uid="{46C087D7-752C-4C9C-8B7E-BA03EC7DD1EA}"/>
    <cellStyle name="Calculation 2 7 13" xfId="12334" xr:uid="{E450355C-A461-44D5-94E5-D035737478AC}"/>
    <cellStyle name="Calculation 2 7 2" xfId="12075" xr:uid="{3DD4AB95-AE65-422E-94EC-39FA87ECA0F5}"/>
    <cellStyle name="Calculation 2 7 2 2" xfId="12076" xr:uid="{7A88682F-9583-4F13-A2E7-ADEBCEC50E85}"/>
    <cellStyle name="Calculation 2 7 2 2 2" xfId="16984" xr:uid="{54E3EED2-6FCD-4A98-AF5C-D2E5C083E33A}"/>
    <cellStyle name="Calculation 2 7 2 2 3" xfId="13548" xr:uid="{F724EECF-0A94-48A9-9D0C-50B651D08F8B}"/>
    <cellStyle name="Calculation 2 7 2 3" xfId="12077" xr:uid="{6AF352CD-74AD-45BD-884A-A6C2450CF62B}"/>
    <cellStyle name="Calculation 2 7 2 3 2" xfId="9195" xr:uid="{0906CCE9-DC3F-4CF2-97CC-07772E9105DD}"/>
    <cellStyle name="Calculation 2 7 2 3 3" xfId="11087" xr:uid="{B32357A5-3E9A-42E0-922E-70014C1D0ABF}"/>
    <cellStyle name="Calculation 2 7 2 4" xfId="16985" xr:uid="{925A363E-6E73-4639-9ED4-49939F2EB9B3}"/>
    <cellStyle name="Calculation 2 7 2 5" xfId="13013" xr:uid="{FFA2200C-3EE1-4FD4-A49D-D8A6C96F67B8}"/>
    <cellStyle name="Calculation 2 7 3" xfId="12078" xr:uid="{C3FF04B0-0C18-45FA-B96E-B5260EC95FC3}"/>
    <cellStyle name="Calculation 2 7 3 2" xfId="11710" xr:uid="{6DCF3CB3-FD62-41EB-B8AE-993CD2154066}"/>
    <cellStyle name="Calculation 2 7 3 2 2" xfId="11515" xr:uid="{20519E24-41B4-48F6-B595-F9AB6BE89912}"/>
    <cellStyle name="Calculation 2 7 3 2 3" xfId="10394" xr:uid="{81F2D5AF-2743-4F46-B369-349BA4DB7B87}"/>
    <cellStyle name="Calculation 2 7 3 3" xfId="11713" xr:uid="{35956E2E-FAD6-456C-AC69-E89B84AF692C}"/>
    <cellStyle name="Calculation 2 7 3 3 2" xfId="16978" xr:uid="{BD3271EA-515A-4401-A52B-228BDE2FDDBC}"/>
    <cellStyle name="Calculation 2 7 3 3 3" xfId="17761" xr:uid="{A7C15502-5B3F-497D-8EEF-12C9E1539E79}"/>
    <cellStyle name="Calculation 2 7 3 4" xfId="16983" xr:uid="{E7957686-3B94-4FDA-BEED-9AD87A540274}"/>
    <cellStyle name="Calculation 2 7 3 5" xfId="16823" xr:uid="{C3E8715D-57CD-4CDC-9A10-7054BD948BA9}"/>
    <cellStyle name="Calculation 2 7 4" xfId="11619" xr:uid="{A18B869C-2171-4803-A481-E6959BF9DA18}"/>
    <cellStyle name="Calculation 2 7 4 2" xfId="8662" xr:uid="{EDC872E8-99C2-485F-88D8-5584A014EE3C}"/>
    <cellStyle name="Calculation 2 7 4 3" xfId="8675" xr:uid="{D3A3FD54-2EBD-460D-966E-6DD2E7293AC8}"/>
    <cellStyle name="Calculation 2 7 5" xfId="11457" xr:uid="{3E9A37B1-A49D-41BD-B85F-525FAF3CB700}"/>
    <cellStyle name="Calculation 2 7 5 2" xfId="16513" xr:uid="{C3E64FEA-B03B-44A1-914D-3B0F9C7206D0}"/>
    <cellStyle name="Calculation 2 7 5 3" xfId="16496" xr:uid="{5D430E7F-B6EA-4C5D-9603-6DF25C63FA73}"/>
    <cellStyle name="Calculation 2 7 6" xfId="11464" xr:uid="{891CD19A-92A3-4427-978D-265299EB9C6F}"/>
    <cellStyle name="Calculation 2 7 6 2" xfId="9533" xr:uid="{47FA3634-9600-434D-8BD3-379FABB2C7B6}"/>
    <cellStyle name="Calculation 2 7 6 3" xfId="8229" xr:uid="{ECB7ED14-0C59-4720-939C-B460DF88CF39}"/>
    <cellStyle name="Calculation 2 7 7" xfId="11466" xr:uid="{8B70E586-7705-437A-A238-59C00ABC9F7B}"/>
    <cellStyle name="Calculation 2 7 7 2" xfId="8901" xr:uid="{DED0DA03-1DD1-4F04-AFEA-476208D6824D}"/>
    <cellStyle name="Calculation 2 7 7 3" xfId="12967" xr:uid="{5841D8C1-4EB3-4B98-B841-0F025F90BC06}"/>
    <cellStyle name="Calculation 2 7 8" xfId="11468" xr:uid="{45F5286E-68CA-4D64-992A-622C9890C575}"/>
    <cellStyle name="Calculation 2 7 8 2" xfId="16440" xr:uid="{69FA5955-14E3-458B-A931-CCDE00B32957}"/>
    <cellStyle name="Calculation 2 7 8 3" xfId="10210" xr:uid="{E079EE2B-B0FA-46F3-B1DB-F2EBFF9A9BDD}"/>
    <cellStyle name="Calculation 2 7 9" xfId="10889" xr:uid="{C2DA4000-3E70-43EC-AEA1-A0ADEF2CF9C2}"/>
    <cellStyle name="Calculation 2 7 9 2" xfId="8325" xr:uid="{0DFC12E1-AFF4-4A84-98A3-251C1E7094E0}"/>
    <cellStyle name="Calculation 2 7 9 3" xfId="17409" xr:uid="{69B889DD-3C95-47DC-A5AF-B7AF8486A91E}"/>
    <cellStyle name="Calculation 2 8" xfId="613" xr:uid="{BCFA7788-15BD-4124-B2B1-AE36040D8F7F}"/>
    <cellStyle name="Calculation 2 8 10" xfId="11225" xr:uid="{117A28BB-DE8F-4782-A8FF-C8B4DF2B901D}"/>
    <cellStyle name="Calculation 2 8 10 2" xfId="17291" xr:uid="{A3A9FF36-2E45-4B8A-9370-A058146585FE}"/>
    <cellStyle name="Calculation 2 8 10 3" xfId="10984" xr:uid="{6DF24642-7DA7-45F5-9EBA-DBC07B8313D0}"/>
    <cellStyle name="Calculation 2 8 11" xfId="8567" xr:uid="{153601A1-46D2-46F9-8F69-17C685580EA3}"/>
    <cellStyle name="Calculation 2 8 11 2" xfId="17607" xr:uid="{858FFC7B-DF8B-48A8-A7FF-4E445C3C772F}"/>
    <cellStyle name="Calculation 2 8 11 3" xfId="15866" xr:uid="{62D79DC3-2BE6-491C-B715-09531C6247D7}"/>
    <cellStyle name="Calculation 2 8 12" xfId="16551" xr:uid="{1C7E7548-EDC4-4949-9DA7-9992E41ED383}"/>
    <cellStyle name="Calculation 2 8 13" xfId="16768" xr:uid="{80FDB351-D51D-4F69-BC37-F4998FAB39E5}"/>
    <cellStyle name="Calculation 2 8 2" xfId="12079" xr:uid="{F2C0AA61-2365-4312-90B6-0512E5D8AA2F}"/>
    <cellStyle name="Calculation 2 8 2 2" xfId="8226" xr:uid="{3DB56CFC-D19A-4D4D-A4C0-3137CD26FF11}"/>
    <cellStyle name="Calculation 2 8 2 2 2" xfId="17865" xr:uid="{F0501683-5685-4E43-819E-1E4D516D04EF}"/>
    <cellStyle name="Calculation 2 8 2 2 3" xfId="14742" xr:uid="{C06460A2-24AE-4635-AE86-269E1FC18688}"/>
    <cellStyle name="Calculation 2 8 2 3" xfId="8245" xr:uid="{811625CB-FED8-424C-A83E-0839FBD2A8E9}"/>
    <cellStyle name="Calculation 2 8 2 3 2" xfId="17957" xr:uid="{09FB7596-B443-4C10-A985-3B7E5C703EC7}"/>
    <cellStyle name="Calculation 2 8 2 3 3" xfId="14721" xr:uid="{734B4055-880C-429C-890C-0EEF767E75B2}"/>
    <cellStyle name="Calculation 2 8 2 4" xfId="16982" xr:uid="{5C8A93D6-F901-4331-A04F-60B9EA091607}"/>
    <cellStyle name="Calculation 2 8 2 5" xfId="16828" xr:uid="{05C5B5F1-3944-43DA-8DD3-18918D6FCB82}"/>
    <cellStyle name="Calculation 2 8 3" xfId="12080" xr:uid="{1A20ADDC-AA73-47A9-9EFE-02CE1883A359}"/>
    <cellStyle name="Calculation 2 8 3 2" xfId="11283" xr:uid="{C085988F-B044-4E95-8FB6-F5163592864E}"/>
    <cellStyle name="Calculation 2 8 3 2 2" xfId="8831" xr:uid="{32609851-B83D-4567-8E52-9EA4614EE16F}"/>
    <cellStyle name="Calculation 2 8 3 2 3" xfId="17796" xr:uid="{213762B0-1E36-47CB-9176-D8BEEEF93FD9}"/>
    <cellStyle name="Calculation 2 8 3 3" xfId="11287" xr:uid="{1B0B7FC2-C51E-456C-A979-7BF1942B1BF6}"/>
    <cellStyle name="Calculation 2 8 3 3 2" xfId="16680" xr:uid="{CAC32CB2-39D5-498E-A221-DA367F81224B}"/>
    <cellStyle name="Calculation 2 8 3 3 3" xfId="12897" xr:uid="{7453FA68-44B1-4F7A-86E1-493FE6557EE9}"/>
    <cellStyle name="Calculation 2 8 3 4" xfId="16981" xr:uid="{849E8E07-71AB-41E7-BF49-13D8B0E69837}"/>
    <cellStyle name="Calculation 2 8 3 5" xfId="12156" xr:uid="{4B80112A-1572-4821-8A5B-DBFDBE91391A}"/>
    <cellStyle name="Calculation 2 8 4" xfId="11623" xr:uid="{0B00A0AA-27A2-4336-9F33-9A769746CBBC}"/>
    <cellStyle name="Calculation 2 8 4 2" xfId="17178" xr:uid="{160FFE0E-6852-452A-BE7C-6FC12644E7AE}"/>
    <cellStyle name="Calculation 2 8 4 3" xfId="14618" xr:uid="{625DE14F-7108-40DD-BCA4-F39160B05D36}"/>
    <cellStyle name="Calculation 2 8 5" xfId="12081" xr:uid="{64790826-3BD4-4B69-A1F3-336835EF393F}"/>
    <cellStyle name="Calculation 2 8 5 2" xfId="16980" xr:uid="{01AB51BF-EB3C-4F6C-95C6-AD37ECF294AF}"/>
    <cellStyle name="Calculation 2 8 5 3" xfId="12865" xr:uid="{12AA5BA8-A89A-4C00-B500-806F44B13D50}"/>
    <cellStyle name="Calculation 2 8 6" xfId="12082" xr:uid="{296DD655-14F3-4D3A-9D12-30F30B654A1B}"/>
    <cellStyle name="Calculation 2 8 6 2" xfId="16979" xr:uid="{47546EAE-87B0-4D25-8387-6F60374DA7F4}"/>
    <cellStyle name="Calculation 2 8 6 3" xfId="15453" xr:uid="{34156832-5BD8-4ED4-AB2E-55F601135981}"/>
    <cellStyle name="Calculation 2 8 7" xfId="12083" xr:uid="{55B44B5A-6768-4BF4-A446-E4C3C4D9A583}"/>
    <cellStyle name="Calculation 2 8 7 2" xfId="16977" xr:uid="{2BE58059-BB9C-4C24-BE68-4115FDCB20D3}"/>
    <cellStyle name="Calculation 2 8 7 3" xfId="10639" xr:uid="{B70D90AD-2287-43A4-912D-52D65892774D}"/>
    <cellStyle name="Calculation 2 8 8" xfId="11748" xr:uid="{62774249-2506-4543-98B9-54D65EA2BA84}"/>
    <cellStyle name="Calculation 2 8 8 2" xfId="17136" xr:uid="{2C50B087-E4C0-4977-9357-9530DCD26356}"/>
    <cellStyle name="Calculation 2 8 8 3" xfId="16514" xr:uid="{5C090EFF-CDA4-4BC0-BFC8-A08ABC780989}"/>
    <cellStyle name="Calculation 2 8 9" xfId="11752" xr:uid="{0A8CA49B-8097-4C41-A113-ACB670863285}"/>
    <cellStyle name="Calculation 2 8 9 2" xfId="13475" xr:uid="{8314007A-9430-4945-987C-AA7807A22E28}"/>
    <cellStyle name="Calculation 2 8 9 3" xfId="17747" xr:uid="{7F3DC2E7-E15C-48AE-A422-967A1F108C0A}"/>
    <cellStyle name="Calculation 2 9" xfId="1710" xr:uid="{6FAA4542-6C51-4458-A676-0D6A962DA93E}"/>
    <cellStyle name="Calculation 2 9 10" xfId="12084" xr:uid="{8FC7BEA5-C576-4E04-BB53-51B1B7174EE7}"/>
    <cellStyle name="Calculation 2 9 10 2" xfId="16976" xr:uid="{BBAB26E2-3ACA-4AE3-BDDD-DA94CC3948E1}"/>
    <cellStyle name="Calculation 2 9 10 3" xfId="16474" xr:uid="{A3FE38B2-0FDE-48AF-BA06-20A25F3DD1E3}"/>
    <cellStyle name="Calculation 2 9 11" xfId="9796" xr:uid="{F3EC1CDE-91A6-4CFF-8D72-B04E09E8A82E}"/>
    <cellStyle name="Calculation 2 9 11 2" xfId="17665" xr:uid="{DBDB7A65-D582-460B-9D39-0241BB0C244C}"/>
    <cellStyle name="Calculation 2 9 11 3" xfId="11454" xr:uid="{D5A52E17-E433-4A6B-AD92-F4AD50658166}"/>
    <cellStyle name="Calculation 2 9 12" xfId="17746" xr:uid="{7981BBDC-A614-423E-8E73-745BC8809308}"/>
    <cellStyle name="Calculation 2 9 13" xfId="17927" xr:uid="{B9185C67-88A4-45E6-A42F-461FEAC325C7}"/>
    <cellStyle name="Calculation 2 9 2" xfId="8619" xr:uid="{342F92D0-7F94-41D6-A5A3-6564F8B8597C}"/>
    <cellStyle name="Calculation 2 9 2 2" xfId="8625" xr:uid="{22EE8A41-89D6-4253-B034-02EC4FED9EBA}"/>
    <cellStyle name="Calculation 2 9 2 2 2" xfId="17582" xr:uid="{9FB15776-BC63-432B-A0D2-A231ED882DFB}"/>
    <cellStyle name="Calculation 2 9 2 2 3" xfId="13679" xr:uid="{E9A37B8F-C7B2-41DB-8BE6-CF18E7B1CA7D}"/>
    <cellStyle name="Calculation 2 9 2 3" xfId="8073" xr:uid="{92AAFAE3-B162-4A5F-9B11-DFCC598DB294}"/>
    <cellStyle name="Calculation 2 9 2 3 2" xfId="13445" xr:uid="{56F97F87-E60C-4264-B62C-C21B6B952F19}"/>
    <cellStyle name="Calculation 2 9 2 3 3" xfId="14389" xr:uid="{11B56DB4-CC29-47B6-BD94-F70815582982}"/>
    <cellStyle name="Calculation 2 9 2 4" xfId="17888" xr:uid="{F7B24D6F-F161-4ACA-B105-AEB4C8D030DA}"/>
    <cellStyle name="Calculation 2 9 2 5" xfId="16418" xr:uid="{CBC38B70-FA1C-4BB6-B0DD-C12DB81F7D15}"/>
    <cellStyle name="Calculation 2 9 3" xfId="10125" xr:uid="{D0402661-2F26-4B9F-8995-328F1A99CDAC}"/>
    <cellStyle name="Calculation 2 9 3 2" xfId="11446" xr:uid="{9B5FD7C3-4B4D-4371-B8EC-2ECA1CC8618A}"/>
    <cellStyle name="Calculation 2 9 3 2 2" xfId="17218" xr:uid="{1398FEC7-A861-460C-82D9-E32051693909}"/>
    <cellStyle name="Calculation 2 9 3 2 3" xfId="9918" xr:uid="{4261BDA9-13FB-483B-808F-68FD89894849}"/>
    <cellStyle name="Calculation 2 9 3 3" xfId="10864" xr:uid="{6CE6D05A-7260-44B3-9D86-4B936D65F499}"/>
    <cellStyle name="Calculation 2 9 3 3 2" xfId="8503" xr:uid="{417D0F10-3E09-440A-B331-154732C7D392}"/>
    <cellStyle name="Calculation 2 9 3 3 3" xfId="14975" xr:uid="{E3E18BFC-37CC-4CCF-8A2E-A3DDE2AAEF7F}"/>
    <cellStyle name="Calculation 2 9 3 4" xfId="17415" xr:uid="{1B377A85-C717-4BE3-97B7-CC99384CD28D}"/>
    <cellStyle name="Calculation 2 9 3 5" xfId="8333" xr:uid="{5CE3165E-9EFC-4231-A137-664DE4CE53FC}"/>
    <cellStyle name="Calculation 2 9 4" xfId="10129" xr:uid="{6BC08616-9A61-463C-B5B8-B891977BA4DA}"/>
    <cellStyle name="Calculation 2 9 4 2" xfId="17413" xr:uid="{F49FA5EE-3A7C-413B-87F0-D5551F3FD425}"/>
    <cellStyle name="Calculation 2 9 4 3" xfId="9318" xr:uid="{A22CAEB8-6188-4BB5-90C9-6A72528482D9}"/>
    <cellStyle name="Calculation 2 9 5" xfId="12085" xr:uid="{49CCEE7B-3CD6-42CB-9035-CEA8919668CA}"/>
    <cellStyle name="Calculation 2 9 5 2" xfId="16975" xr:uid="{57C5CE03-3496-4FF6-88D0-DEC1EC8FF9FC}"/>
    <cellStyle name="Calculation 2 9 5 3" xfId="16846" xr:uid="{CD3F320A-7C98-49C1-84AD-8B8B74505F58}"/>
    <cellStyle name="Calculation 2 9 6" xfId="12086" xr:uid="{1AB927C9-B807-4A9C-9484-00365912AF1A}"/>
    <cellStyle name="Calculation 2 9 6 2" xfId="15521" xr:uid="{36C3254A-894D-4C22-A45E-6A471CA06200}"/>
    <cellStyle name="Calculation 2 9 6 3" xfId="17829" xr:uid="{C1EDC180-EC33-4A56-880C-783385635A20}"/>
    <cellStyle name="Calculation 2 9 7" xfId="11301" xr:uid="{0B19C902-B54B-4248-833A-DCF438CDD8B3}"/>
    <cellStyle name="Calculation 2 9 7 2" xfId="17283" xr:uid="{210254AD-47CA-43FE-8D6F-CD9896C0F1A5}"/>
    <cellStyle name="Calculation 2 9 7 3" xfId="17662" xr:uid="{3BA20A30-E2D5-4EA0-8067-3E5AD86BBE77}"/>
    <cellStyle name="Calculation 2 9 8" xfId="11305" xr:uid="{FBA63765-D42D-4AE0-B02A-91027C4F2CFA}"/>
    <cellStyle name="Calculation 2 9 8 2" xfId="17282" xr:uid="{B6BA551B-FA03-494B-856F-DDC7158B6318}"/>
    <cellStyle name="Calculation 2 9 8 3" xfId="8828" xr:uid="{3BD83AB6-43AA-4C19-A952-B3E63959D88A}"/>
    <cellStyle name="Calculation 2 9 9" xfId="12088" xr:uid="{A40A6BB1-EC79-4F7F-8E7A-029C7C688B51}"/>
    <cellStyle name="Calculation 2 9 9 2" xfId="16973" xr:uid="{897DE3D2-6D27-454E-99CC-83C6115FB772}"/>
    <cellStyle name="Calculation 2 9 9 3" xfId="16850" xr:uid="{F7E9F688-CB12-4830-882D-E265D613C722}"/>
    <cellStyle name="Calculation 3" xfId="3552" xr:uid="{2D08CA8B-6915-4B29-8E2F-4178C64E607B}"/>
    <cellStyle name="Calculation 3 10" xfId="16971" xr:uid="{786CB696-C253-47AC-B7AB-C98120870507}"/>
    <cellStyle name="Calculation 3 11" xfId="17359" xr:uid="{412AC155-C92D-4794-9565-500278E24728}"/>
    <cellStyle name="Calculation 3 2" xfId="914" xr:uid="{A9DFC8AE-6B7A-4D35-8FC6-83372C17622E}"/>
    <cellStyle name="Calculation 3 2 10" xfId="10886" xr:uid="{D0FCAE27-9829-450D-9A6B-E60AB9C2389C}"/>
    <cellStyle name="Calculation 3 2 10 2" xfId="17378" xr:uid="{E3048CE3-F342-4255-891F-41B922DEE75C}"/>
    <cellStyle name="Calculation 3 2 10 3" xfId="11703" xr:uid="{5DF1F690-60B9-4B4B-8D85-D4B00A5C761A}"/>
    <cellStyle name="Calculation 3 2 11" xfId="8873" xr:uid="{AF53BF15-4927-4C50-8C33-EDA50F79D66E}"/>
    <cellStyle name="Calculation 3 2 11 2" xfId="17845" xr:uid="{DB63C640-84C2-4F6E-9852-359E4E57D848}"/>
    <cellStyle name="Calculation 3 2 11 3" xfId="8354" xr:uid="{82D1DE6B-D7DC-43FC-84A6-74D39F54CACD}"/>
    <cellStyle name="Calculation 3 2 12" xfId="17864" xr:uid="{D6E81617-254B-4295-BE09-995AED5FE51F}"/>
    <cellStyle name="Calculation 3 2 13" xfId="14639" xr:uid="{CBB0D238-FE98-4027-988F-152B0C705F6F}"/>
    <cellStyle name="Calculation 3 2 2" xfId="12091" xr:uid="{7ADB80C5-F0D3-4626-B3A1-435F6D031450}"/>
    <cellStyle name="Calculation 3 2 2 2" xfId="11858" xr:uid="{0E6719D6-9AB5-4D76-945D-3AF79D8DF91B}"/>
    <cellStyle name="Calculation 3 2 2 2 2" xfId="8952" xr:uid="{85AC1A98-38F7-4D78-86CC-240685CD5A23}"/>
    <cellStyle name="Calculation 3 2 2 2 3" xfId="9976" xr:uid="{35AA3EDD-BCFC-4FF7-9290-76A905F41D8F}"/>
    <cellStyle name="Calculation 3 2 2 3" xfId="11860" xr:uid="{1AFD004B-C317-48FA-8244-A80708E6A49C}"/>
    <cellStyle name="Calculation 3 2 2 3 2" xfId="17081" xr:uid="{67B16CA1-D0C9-41FB-85FC-3289660FE90E}"/>
    <cellStyle name="Calculation 3 2 2 3 3" xfId="16490" xr:uid="{F1E68C30-250E-4F07-A04D-4E06A24BB58D}"/>
    <cellStyle name="Calculation 3 2 2 4" xfId="12822" xr:uid="{9283B214-33F9-4EE4-A28C-033E08C6B303}"/>
    <cellStyle name="Calculation 3 2 2 5" xfId="16727" xr:uid="{DBF01557-0AD3-4483-88DF-1C1AFFC2ED47}"/>
    <cellStyle name="Calculation 3 2 3" xfId="12093" xr:uid="{73355E33-EC7F-46A4-A0A4-94D6CE1824CF}"/>
    <cellStyle name="Calculation 3 2 3 2" xfId="11874" xr:uid="{08145EEF-679D-483F-90DC-D7F7A7720ED6}"/>
    <cellStyle name="Calculation 3 2 3 2 2" xfId="16354" xr:uid="{8E68D48F-D809-4A57-9722-15818EF04303}"/>
    <cellStyle name="Calculation 3 2 3 2 3" xfId="16608" xr:uid="{5FD7C753-2AFA-4F22-BDFB-C0D6BD658EF4}"/>
    <cellStyle name="Calculation 3 2 3 3" xfId="11877" xr:uid="{0778AED6-3A3E-4203-B632-A98AE84B9A9F}"/>
    <cellStyle name="Calculation 3 2 3 3 2" xfId="12127" xr:uid="{6E1E0FEA-D34C-4309-ACF2-D8BC58A87225}"/>
    <cellStyle name="Calculation 3 2 3 3 3" xfId="10970" xr:uid="{40001CAA-019B-44D6-AA64-362E1ADD17C7}"/>
    <cellStyle name="Calculation 3 2 3 4" xfId="16970" xr:uid="{554A620A-9E26-4A81-9073-D715D992C740}"/>
    <cellStyle name="Calculation 3 2 3 5" xfId="11542" xr:uid="{BAAA7294-5BFA-41A4-AD8E-B37F5D8C8068}"/>
    <cellStyle name="Calculation 3 2 4" xfId="11895" xr:uid="{1AD2E486-3BFA-4E77-8757-699588649209}"/>
    <cellStyle name="Calculation 3 2 4 2" xfId="17064" xr:uid="{9AED6F77-CF30-450C-ACBC-93F10FB1AC15}"/>
    <cellStyle name="Calculation 3 2 4 3" xfId="15835" xr:uid="{93933E78-F121-4C48-84B0-F45B91C9619B}"/>
    <cellStyle name="Calculation 3 2 5" xfId="12097" xr:uid="{6B8DE22C-D8BC-4527-A882-27569EC53B74}"/>
    <cellStyle name="Calculation 3 2 5 2" xfId="13981" xr:uid="{18D2C00C-8CF2-4B06-9941-FBBC524C8090}"/>
    <cellStyle name="Calculation 3 2 5 3" xfId="17871" xr:uid="{2387372D-A97D-4D6D-AC94-991183B7EA94}"/>
    <cellStyle name="Calculation 3 2 6" xfId="12101" xr:uid="{E76E7D33-38A5-4A16-970A-DFE7CDBB7C4F}"/>
    <cellStyle name="Calculation 3 2 6 2" xfId="16967" xr:uid="{7C9EA11F-0C5A-434E-8B6D-C2949E7A29AD}"/>
    <cellStyle name="Calculation 3 2 6 3" xfId="15703" xr:uid="{0AD1111D-9CD2-47D4-92A3-7C50630E9CC3}"/>
    <cellStyle name="Calculation 3 2 7" xfId="10532" xr:uid="{C2C75EC1-FDCB-4C53-BE1D-4E3C55A8C6F6}"/>
    <cellStyle name="Calculation 3 2 7 2" xfId="17494" xr:uid="{7AF14C21-6AEB-4AB7-9745-22BA04C0832B}"/>
    <cellStyle name="Calculation 3 2 7 3" xfId="16556" xr:uid="{12681C88-A1B8-4107-A096-18164DE1C426}"/>
    <cellStyle name="Calculation 3 2 8" xfId="10538" xr:uid="{7AAC6F29-9D42-4804-B7A2-598CABD9A5E8}"/>
    <cellStyle name="Calculation 3 2 8 2" xfId="16847" xr:uid="{675A35EE-8AD7-4DA3-B7AF-E2412AE38863}"/>
    <cellStyle name="Calculation 3 2 8 3" xfId="17885" xr:uid="{845F69EA-A7E6-4C6A-9028-60B4919BCC76}"/>
    <cellStyle name="Calculation 3 2 9" xfId="10543" xr:uid="{85996F72-0836-46A5-B5C3-08D033B1DB69}"/>
    <cellStyle name="Calculation 3 2 9 2" xfId="16848" xr:uid="{C0A4C3CE-A7E8-445E-BC8E-5117D2CD5E44}"/>
    <cellStyle name="Calculation 3 2 9 3" xfId="12956" xr:uid="{ACA1133C-AA8F-42D2-A2E9-041D9CD2B098}"/>
    <cellStyle name="Calculation 3 3" xfId="8766" xr:uid="{41BAE663-B309-4891-B1B7-96B854109F32}"/>
    <cellStyle name="Calculation 3 3 2" xfId="9950" xr:uid="{51F24960-8862-458A-93EC-627168A29417}"/>
    <cellStyle name="Calculation 3 3 2 2" xfId="17041" xr:uid="{09B5537C-F50B-40CC-87AA-08BF6AFCE469}"/>
    <cellStyle name="Calculation 3 3 2 3" xfId="12846" xr:uid="{055FAAE4-155C-470D-ADA6-921F87A00F3B}"/>
    <cellStyle name="Calculation 3 3 3" xfId="12102" xr:uid="{305E1511-248A-4C15-BB88-EDF9868AB132}"/>
    <cellStyle name="Calculation 3 3 3 2" xfId="16966" xr:uid="{DE8EA219-3C6D-4DEA-B68D-927A83375DB5}"/>
    <cellStyle name="Calculation 3 3 3 3" xfId="16564" xr:uid="{AD92EFAD-1154-4447-BC17-0B282DEFC381}"/>
    <cellStyle name="Calculation 3 3 4" xfId="17863" xr:uid="{951D12BB-B500-44F6-94C1-8B138FE414EF}"/>
    <cellStyle name="Calculation 3 3 5" xfId="12109" xr:uid="{22F3B5C3-F293-4D0B-8CE7-43F36F3A2A90}"/>
    <cellStyle name="Calculation 3 4" xfId="10261" xr:uid="{5991B1B5-F713-4651-87C0-CE034B699124}"/>
    <cellStyle name="Calculation 3 4 2" xfId="11036" xr:uid="{C79A4845-80DB-4EAE-AB24-D32594358422}"/>
    <cellStyle name="Calculation 3 4 2 2" xfId="17199" xr:uid="{60A3B1F4-A45A-444B-A5D5-F2960E1A9CAF}"/>
    <cellStyle name="Calculation 3 4 2 3" xfId="11209" xr:uid="{C1B6C7CF-CE83-40A8-82DC-90674059481A}"/>
    <cellStyle name="Calculation 3 4 3" xfId="11038" xr:uid="{B95FFC31-601D-42B6-B0BC-AA932A0C60CB}"/>
    <cellStyle name="Calculation 3 4 3 2" xfId="17346" xr:uid="{AABEF105-EEEE-483F-881A-E0A59DA22DF4}"/>
    <cellStyle name="Calculation 3 4 3 3" xfId="10960" xr:uid="{21E9D572-9DEC-4231-BEF6-0CC19BC09731}"/>
    <cellStyle name="Calculation 3 4 4" xfId="17551" xr:uid="{BAA621FE-AB69-4048-B392-EE0B207FCC14}"/>
    <cellStyle name="Calculation 3 4 5" xfId="12996" xr:uid="{25A324EC-8522-42C8-9CE2-784E6CB12E33}"/>
    <cellStyle name="Calculation 3 5" xfId="10264" xr:uid="{0239F95F-CEEA-47D5-9DD5-FB13446C1DD7}"/>
    <cellStyle name="Calculation 3 5 2" xfId="15797" xr:uid="{3F4BDD2D-775C-4C9A-A96C-D3BE45A13DD4}"/>
    <cellStyle name="Calculation 3 5 3" xfId="10985" xr:uid="{7C97E9EC-BDC1-4352-9406-A6A4C8CB4C3A}"/>
    <cellStyle name="Calculation 3 6" xfId="10266" xr:uid="{92761770-B652-44C2-AFB7-E5FD549176FB}"/>
    <cellStyle name="Calculation 3 6 2" xfId="17546" xr:uid="{5005D9AD-FEEF-4784-86C5-69381AFE35C7}"/>
    <cellStyle name="Calculation 3 6 3" xfId="17174" xr:uid="{2AEA16BB-CA4C-4222-ADAC-B575047D196C}"/>
    <cellStyle name="Calculation 3 7" xfId="9820" xr:uid="{A1AC993A-9AA7-4EAF-A574-DEFEA4A1AF39}"/>
    <cellStyle name="Calculation 3 7 2" xfId="17663" xr:uid="{25FF56BE-0168-48FC-831D-D944C0E33AD4}"/>
    <cellStyle name="Calculation 3 7 3" xfId="11068" xr:uid="{965E2293-A40D-4B96-BF47-A7B882A06587}"/>
    <cellStyle name="Calculation 3 8" xfId="12103" xr:uid="{EE3AA862-9AE4-4045-AFC5-2949B768FE8A}"/>
    <cellStyle name="Calculation 3 8 2" xfId="16367" xr:uid="{780AD4B6-2C6D-4D01-84DF-6168FF1020A6}"/>
    <cellStyle name="Calculation 3 8 3" xfId="16536" xr:uid="{3BE413F7-0A4B-4DF6-BAB1-100A168E72B8}"/>
    <cellStyle name="Calculation 3 9" xfId="12104" xr:uid="{D0618CEE-99B6-4D24-9A26-C92858735975}"/>
    <cellStyle name="Calculation 3 9 2" xfId="16618" xr:uid="{E5BA344B-E2EB-4CF9-B1DC-6256C70F9E12}"/>
    <cellStyle name="Calculation 3 9 3" xfId="16668" xr:uid="{701AE000-0A0E-46FA-BBB9-72AC70AF9D2B}"/>
    <cellStyle name="Calculation 4" xfId="3553" xr:uid="{A157CB75-96CF-45B3-814F-06F949632A4E}"/>
    <cellStyle name="Calculation 4 2" xfId="3554" xr:uid="{DD693F99-5B34-4A5B-89B3-12C6553B0C9E}"/>
    <cellStyle name="Calculation 4 3" xfId="11042" xr:uid="{522CE735-BD3B-4D98-8255-8D87B628317B}"/>
    <cellStyle name="Calculation 4 3 2" xfId="11777" xr:uid="{5E61C947-DC9F-4B89-8A67-C02824945DCC}"/>
    <cellStyle name="Calculation 5" xfId="3555" xr:uid="{D05D6AEE-86AF-418A-B241-214A3CCC7567}"/>
    <cellStyle name="Calculation 5 10" xfId="9954" xr:uid="{4523A72E-30B4-4E45-8999-510C31AEFADC}"/>
    <cellStyle name="Calculation 5 10 2" xfId="17639" xr:uid="{4BAECB03-8304-402E-A72A-B77F8771DF7F}"/>
    <cellStyle name="Calculation 5 10 3" xfId="11334" xr:uid="{A49C7098-628B-4CDB-82FE-FF961908C7EF}"/>
    <cellStyle name="Calculation 5 11" xfId="9957" xr:uid="{C798AFBB-93B1-443E-AAE9-53646FCEF85E}"/>
    <cellStyle name="Calculation 5 11 2" xfId="17637" xr:uid="{BF9CE787-20DF-418A-9D95-8C3656692D9C}"/>
    <cellStyle name="Calculation 5 11 3" xfId="16378" xr:uid="{18FCC143-B320-4C00-B77B-A203043134BE}"/>
    <cellStyle name="Calculation 5 12" xfId="10362" xr:uid="{A0338FAF-E312-4B69-891D-24C191448AB6}"/>
    <cellStyle name="Calculation 5 12 2" xfId="13362" xr:uid="{DE29CCB6-B201-4DA1-9641-71E17E960E3E}"/>
    <cellStyle name="Calculation 5 12 3" xfId="11314" xr:uid="{D5350000-029D-4E28-B6ED-D762EF3C36A5}"/>
    <cellStyle name="Calculation 5 13" xfId="13188" xr:uid="{A3C1780F-E4E0-4DE0-810A-7A36513F6854}"/>
    <cellStyle name="Calculation 5 14" xfId="11308" xr:uid="{4B51FF4A-E643-41B1-B78C-AB89D72881D5}"/>
    <cellStyle name="Calculation 5 2" xfId="1327" xr:uid="{7AD8F0D3-B635-46BE-A965-82396B5A8E25}"/>
    <cellStyle name="Calculation 5 3" xfId="9118" xr:uid="{CBB53A9D-10AB-47BA-97BB-BDE800C8937E}"/>
    <cellStyle name="Calculation 5 3 2" xfId="10999" xr:uid="{E9AA9BDC-B293-47F0-B502-142811D1B43C}"/>
    <cellStyle name="Calculation 5 3 2 2" xfId="17345" xr:uid="{954381D5-7AEA-4E9E-B6DB-DE545F65B4BF}"/>
    <cellStyle name="Calculation 5 3 2 3" xfId="9014" xr:uid="{57F3004B-338E-4EDE-87DD-A84281F28A99}"/>
    <cellStyle name="Calculation 5 3 3" xfId="11002" xr:uid="{7DE1D9B9-F6FB-4688-A5B2-B31A7CD0B0FC}"/>
    <cellStyle name="Calculation 5 3 3 2" xfId="8792" xr:uid="{38609FDB-963F-4C56-80A7-4CDD8612E1AE}"/>
    <cellStyle name="Calculation 5 3 3 3" xfId="8799" xr:uid="{8268DAC2-E37E-455B-94C9-573F7F973198}"/>
    <cellStyle name="Calculation 5 3 4" xfId="10478" xr:uid="{BE3E015A-E39E-473D-909D-A23BF8268436}"/>
    <cellStyle name="Calculation 5 3 5" xfId="11524" xr:uid="{FB72D05C-C122-4312-9D90-8B2EE37CBE84}"/>
    <cellStyle name="Calculation 5 4" xfId="10391" xr:uid="{83DE4BBE-58D8-47C9-A309-9AE596ADA99B}"/>
    <cellStyle name="Calculation 5 4 2" xfId="10395" xr:uid="{2E07F310-0838-49A2-AADA-553B8B07E369}"/>
    <cellStyle name="Calculation 5 4 2 2" xfId="17515" xr:uid="{B607C6E3-F60B-4575-A970-0EDFE116B404}"/>
    <cellStyle name="Calculation 5 4 2 3" xfId="16736" xr:uid="{B5126F14-4C28-48D0-A88F-629F61BBFFAA}"/>
    <cellStyle name="Calculation 5 4 3" xfId="8457" xr:uid="{C24C6875-D6D1-4D5B-A40E-9D26E8BEA926}"/>
    <cellStyle name="Calculation 5 4 3 2" xfId="17920" xr:uid="{22C86BD3-213F-4A11-9C4B-8FB35FC40D39}"/>
    <cellStyle name="Calculation 5 4 3 3" xfId="16851" xr:uid="{5EB2B60E-0C52-4C4E-8960-B5585F8C5442}"/>
    <cellStyle name="Calculation 5 4 4" xfId="8337" xr:uid="{C1C2EC91-0213-47E6-9E6D-1773BD265A0A}"/>
    <cellStyle name="Calculation 5 4 5" xfId="16653" xr:uid="{B85F6927-017A-4470-8F62-2F67771AB04F}"/>
    <cellStyle name="Calculation 5 5" xfId="12105" xr:uid="{A0C4EB6D-E2D5-4D91-8A3D-E451E8384FCA}"/>
    <cellStyle name="Calculation 5 5 2" xfId="16373" xr:uid="{F04E4FA0-8953-4711-9CB6-D88B67C1B16C}"/>
    <cellStyle name="Calculation 5 5 3" xfId="13331" xr:uid="{E2FFA734-5FD2-4A81-B432-FD3B2354E785}"/>
    <cellStyle name="Calculation 5 6" xfId="9292" xr:uid="{4E173C3D-2E46-4F64-A35A-A8764D420870}"/>
    <cellStyle name="Calculation 5 6 2" xfId="17763" xr:uid="{8870C474-0BBD-4373-8176-23CCB8BA16BF}"/>
    <cellStyle name="Calculation 5 6 3" xfId="8522" xr:uid="{EE4998C9-1415-4608-BA39-ACF20E48CFAB}"/>
    <cellStyle name="Calculation 5 7" xfId="8132" xr:uid="{8870F228-B651-41B9-B1F3-4336F2A246B1}"/>
    <cellStyle name="Calculation 5 7 2" xfId="17654" xr:uid="{6D399B66-7F09-45D8-BD67-225BD3A3255C}"/>
    <cellStyle name="Calculation 5 7 3" xfId="12928" xr:uid="{B21E1C6D-AA56-4E1E-B1ED-749EEF0CE27C}"/>
    <cellStyle name="Calculation 5 8" xfId="12107" xr:uid="{A965897F-F6ED-4926-A80C-37E6EFD2033B}"/>
    <cellStyle name="Calculation 5 8 2" xfId="16963" xr:uid="{85DCF570-98F8-4FBE-8346-47A3F9B5C846}"/>
    <cellStyle name="Calculation 5 8 3" xfId="11219" xr:uid="{A44166F9-AD23-455C-A702-98D1049710CD}"/>
    <cellStyle name="Calculation 5 9" xfId="11562" xr:uid="{87A3CD1E-77AD-4135-B3EF-94FA33DB5E39}"/>
    <cellStyle name="Calculation 5 9 2" xfId="10054" xr:uid="{2E9C8143-8874-42F6-965F-CBB27CAD504F}"/>
    <cellStyle name="Calculation 5 9 3" xfId="12576" xr:uid="{8C966F9A-5352-4EF2-973B-ECE8174D0A81}"/>
    <cellStyle name="Calculation 6" xfId="3556" xr:uid="{B00A2AAF-6BD3-4B17-81F5-4D4E554F8481}"/>
    <cellStyle name="Calculation 6 10" xfId="12112" xr:uid="{4473F631-F6AA-4698-AD7C-9B5C254ECFB1}"/>
    <cellStyle name="Calculation 6 10 2" xfId="16961" xr:uid="{CC42D3F5-B481-49F8-B600-8A41F5CC8578}"/>
    <cellStyle name="Calculation 6 10 3" xfId="16060" xr:uid="{C7EBFAD3-2A53-49D2-A572-73ED27B8F4EA}"/>
    <cellStyle name="Calculation 6 11" xfId="12113" xr:uid="{3AC64970-8BC6-46F6-AA6E-BCB63130B2AD}"/>
    <cellStyle name="Calculation 6 11 2" xfId="16960" xr:uid="{F0764443-0AF4-4338-87FF-B84348DA31AB}"/>
    <cellStyle name="Calculation 6 11 3" xfId="13673" xr:uid="{3BEFCD6B-1FDF-4DE0-B09C-F5A68FFD426F}"/>
    <cellStyle name="Calculation 6 12" xfId="12114" xr:uid="{504A5084-BA9A-4589-977D-63DAD8EB16DC}"/>
    <cellStyle name="Calculation 6 12 2" xfId="16959" xr:uid="{7F7F34D3-28E6-4B32-9261-846D5BBD3A18}"/>
    <cellStyle name="Calculation 6 12 3" xfId="16639" xr:uid="{247DE891-7FC4-477B-9A75-ABDFDC75DC17}"/>
    <cellStyle name="Calculation 6 13" xfId="17102" xr:uid="{F90844C0-9C02-429A-8996-E90C42B01171}"/>
    <cellStyle name="Calculation 6 14" xfId="17816" xr:uid="{27528C1B-DC99-4503-BA49-F1AD0A2D559A}"/>
    <cellStyle name="Calculation 6 2" xfId="3557" xr:uid="{2AA56ABB-D2F2-4E96-A540-A255BF9E15AA}"/>
    <cellStyle name="Calculation 6 3" xfId="12115" xr:uid="{7B580FEC-BBF6-4857-A162-27C196DA0AC8}"/>
    <cellStyle name="Calculation 6 3 2" xfId="11718" xr:uid="{E18B966B-4BD1-49DC-8F24-06256047A16D}"/>
    <cellStyle name="Calculation 6 3 2 2" xfId="17152" xr:uid="{63B5C154-A454-4CCF-B59E-AEA2F21CA888}"/>
    <cellStyle name="Calculation 6 3 2 3" xfId="15827" xr:uid="{C321A505-2677-45C0-B80D-4D45E2AF458D}"/>
    <cellStyle name="Calculation 6 3 3" xfId="12116" xr:uid="{DEECC914-7A4F-4DC6-957A-F58F2CACFAA9}"/>
    <cellStyle name="Calculation 6 3 3 2" xfId="16957" xr:uid="{D57ABD80-CE57-42F2-B5A5-DBC62C77AE22}"/>
    <cellStyle name="Calculation 6 3 3 3" xfId="17202" xr:uid="{D6A4F96D-4CE2-4ADD-A2A6-C9E8D6092E45}"/>
    <cellStyle name="Calculation 6 3 4" xfId="16958" xr:uid="{06AD4967-9362-4C50-9F49-4FAE9810B6C8}"/>
    <cellStyle name="Calculation 6 3 5" xfId="12355" xr:uid="{5C1B86A6-18E1-4CAF-AB1F-F4EF30FB4FE6}"/>
    <cellStyle name="Calculation 6 4" xfId="10402" xr:uid="{5CD2C26E-42AA-4B59-8038-DD0E7886E0CF}"/>
    <cellStyle name="Calculation 6 4 2" xfId="10409" xr:uid="{09E63EB3-EE0B-4536-BA45-A060F378FF49}"/>
    <cellStyle name="Calculation 6 4 2 2" xfId="17451" xr:uid="{76B427FD-8DE0-4E73-BF04-ABCB920EFA43}"/>
    <cellStyle name="Calculation 6 4 2 3" xfId="14725" xr:uid="{967986FF-3D43-4E5E-804B-0A2FDE1E1D7A}"/>
    <cellStyle name="Calculation 6 4 3" xfId="10412" xr:uid="{654DC2A8-2739-40F6-B527-6EA622CF1B1E}"/>
    <cellStyle name="Calculation 6 4 3 2" xfId="9505" xr:uid="{E7936896-8F28-464A-9D4D-38A541D293D0}"/>
    <cellStyle name="Calculation 6 4 3 3" xfId="9114" xr:uid="{2A15A3E6-BA8D-48B3-9103-39B7796D28FA}"/>
    <cellStyle name="Calculation 6 4 4" xfId="17508" xr:uid="{730E1132-D795-4821-8418-BBD5DA43115E}"/>
    <cellStyle name="Calculation 6 4 5" xfId="17094" xr:uid="{33A600F5-5A05-4173-907F-03FB8C1E391A}"/>
    <cellStyle name="Calculation 6 5" xfId="8059" xr:uid="{5923AD95-B562-4C23-B13B-6B5D83D790A9}"/>
    <cellStyle name="Calculation 6 5 2" xfId="17999" xr:uid="{6CA6BE10-A8BB-4308-8FD9-8F9C3FA76F6B}"/>
    <cellStyle name="Calculation 6 5 3" xfId="13216" xr:uid="{FC1FD675-DDE6-4D80-AEF6-053FFEA3C464}"/>
    <cellStyle name="Calculation 6 6" xfId="12118" xr:uid="{53A48FE2-DC58-4DF2-AF46-C578D33D480B}"/>
    <cellStyle name="Calculation 6 6 2" xfId="16956" xr:uid="{5C0CE864-CF12-4849-8312-7F71409481A9}"/>
    <cellStyle name="Calculation 6 6 3" xfId="16508" xr:uid="{DFFA121D-BBA2-4422-85F2-5CCA5EA8C748}"/>
    <cellStyle name="Calculation 6 7" xfId="9189" xr:uid="{3470FF83-09DD-45EF-B821-0B35C24BD8A5}"/>
    <cellStyle name="Calculation 6 7 2" xfId="17774" xr:uid="{BD0F3514-DBF5-41AB-AE51-075287E842FC}"/>
    <cellStyle name="Calculation 6 7 3" xfId="8384" xr:uid="{FAEC8698-DDEA-4E6A-8533-7787EC6E1181}"/>
    <cellStyle name="Calculation 6 8" xfId="9203" xr:uid="{41B6E031-1F92-4B4D-B823-288EF0048DAD}"/>
    <cellStyle name="Calculation 6 8 2" xfId="17781" xr:uid="{C58501CB-4FDF-4501-BFAB-4E6EA16FF7A0}"/>
    <cellStyle name="Calculation 6 8 3" xfId="11674" xr:uid="{9922463C-BCDB-4B38-BC88-914E0595379D}"/>
    <cellStyle name="Calculation 6 9" xfId="8610" xr:uid="{8B1129A3-9497-4FBD-82A3-AAD0B051D089}"/>
    <cellStyle name="Calculation 6 9 2" xfId="17891" xr:uid="{474E7398-CA21-4F4F-902A-84255E9A0026}"/>
    <cellStyle name="Calculation 6 9 3" xfId="16693" xr:uid="{B158A52D-488F-4F32-BF76-B6497EA3BFEF}"/>
    <cellStyle name="Calculation 7" xfId="1061" xr:uid="{1AE3991B-CA34-4119-9CD8-E027D927F583}"/>
    <cellStyle name="Calculation 7 10" xfId="12119" xr:uid="{3F970D38-E379-41F9-A7ED-6E1F0F227668}"/>
    <cellStyle name="Calculation 7 10 2" xfId="12298" xr:uid="{CB664C87-10F1-42C7-8A56-28AFFFE1BED2}"/>
    <cellStyle name="Calculation 7 10 3" xfId="17173" xr:uid="{94E91226-E94D-44C5-A533-4B12E2F107D6}"/>
    <cellStyle name="Calculation 7 11" xfId="12120" xr:uid="{E5EFB808-9ECF-4265-BE98-B4E3D85D2136}"/>
    <cellStyle name="Calculation 7 11 2" xfId="16955" xr:uid="{76EE56E6-9D64-4E71-86AD-8A6E73E38807}"/>
    <cellStyle name="Calculation 7 11 3" xfId="16486" xr:uid="{5CE96918-108A-42D5-B353-DD03AE0BEAB1}"/>
    <cellStyle name="Calculation 7 12" xfId="12121" xr:uid="{4570DBE2-CC71-4A61-A873-F6A37F47A74B}"/>
    <cellStyle name="Calculation 7 12 2" xfId="11661" xr:uid="{5ADE5EF7-C903-4CEA-B7F8-7E3DE5E64FC9}"/>
    <cellStyle name="Calculation 7 12 3" xfId="11172" xr:uid="{8011B60C-C5E7-4347-8E9C-4948DF6E3F21}"/>
    <cellStyle name="Calculation 7 13" xfId="17332" xr:uid="{82A6F929-8F0C-460F-9C9C-C516704D1E57}"/>
    <cellStyle name="Calculation 7 14" xfId="16307" xr:uid="{82F4D774-26F2-4506-8D8E-191B0F8F2F80}"/>
    <cellStyle name="Calculation 7 2" xfId="784" xr:uid="{FA310708-93CF-477F-B664-A3C93311D8CA}"/>
    <cellStyle name="Calculation 7 3" xfId="8499" xr:uid="{E358C67A-44AF-456E-AAF0-AA7051D4171C}"/>
    <cellStyle name="Calculation 7 3 2" xfId="12122" xr:uid="{05D9DB4D-998D-4C49-8CC4-A4089050A9EF}"/>
    <cellStyle name="Calculation 7 3 2 2" xfId="16953" xr:uid="{D1D78DF5-4BD9-4B27-9DDB-AF2FB8908959}"/>
    <cellStyle name="Calculation 7 3 2 3" xfId="16382" xr:uid="{FA2A36B3-DD1B-4669-9455-6B179497EF2D}"/>
    <cellStyle name="Calculation 7 3 3" xfId="12124" xr:uid="{BE9E78B6-8986-40B1-A5C8-A086332B3C6C}"/>
    <cellStyle name="Calculation 7 3 3 2" xfId="16951" xr:uid="{B1BB6E83-E1BB-440C-B79F-97EFBC15DA67}"/>
    <cellStyle name="Calculation 7 3 3 3" xfId="8728" xr:uid="{06E7F893-5580-4B3B-98C9-EF5EB4F523D5}"/>
    <cellStyle name="Calculation 7 3 4" xfId="16088" xr:uid="{E631622D-76B1-4516-B084-D30EB0AB4DC7}"/>
    <cellStyle name="Calculation 7 3 5" xfId="12209" xr:uid="{BF64ACFB-D681-44E8-87AC-706E45FCE06A}"/>
    <cellStyle name="Calculation 7 4" xfId="9374" xr:uid="{564C67E2-0802-4DAF-840B-1C8F9DC7B260}"/>
    <cellStyle name="Calculation 7 4 2" xfId="10420" xr:uid="{CD664550-6032-4910-B8C1-E3EA105789D7}"/>
    <cellStyle name="Calculation 7 4 2 2" xfId="17540" xr:uid="{70597FE0-60CE-46F1-A695-9DD7D552138D}"/>
    <cellStyle name="Calculation 7 4 2 3" xfId="9005" xr:uid="{E013B2A3-A77F-4A6A-A3FC-D6B7859192E8}"/>
    <cellStyle name="Calculation 7 4 3" xfId="10423" xr:uid="{871FDA3D-1614-4542-8AE4-CC183A6DF0AF}"/>
    <cellStyle name="Calculation 7 4 3 2" xfId="17539" xr:uid="{5FD903FF-6C52-48CA-9DC0-784BCBD720C0}"/>
    <cellStyle name="Calculation 7 4 3 3" xfId="17866" xr:uid="{1CEE6FC0-90BA-47C0-9913-A3DCC53E9EEC}"/>
    <cellStyle name="Calculation 7 4 4" xfId="17743" xr:uid="{6E532A70-B695-407C-9A64-0F808FC395DC}"/>
    <cellStyle name="Calculation 7 4 5" xfId="10479" xr:uid="{62F9D2F6-2223-4A55-B335-260DCD9DE5F9}"/>
    <cellStyle name="Calculation 7 5" xfId="9479" xr:uid="{CADA7948-2162-40CF-9AA4-E4A54F2E0F3E}"/>
    <cellStyle name="Calculation 7 5 2" xfId="17726" xr:uid="{5057C05A-2204-469C-BB71-E4C3A4E39D0E}"/>
    <cellStyle name="Calculation 7 5 3" xfId="12617" xr:uid="{8EC3631E-BECD-4315-B17B-617CE931A0E1}"/>
    <cellStyle name="Calculation 7 6" xfId="8404" xr:uid="{ECDC27D7-D469-4635-AA3D-0A4C6B87C216}"/>
    <cellStyle name="Calculation 7 6 2" xfId="17890" xr:uid="{D1213677-DF75-44B1-B3F9-2F7E349A7A5A}"/>
    <cellStyle name="Calculation 7 6 3" xfId="17155" xr:uid="{EC7396C4-8702-4D55-84DE-6F1F1AA1DE2C}"/>
    <cellStyle name="Calculation 7 7" xfId="9489" xr:uid="{F065A3E1-5616-44DE-8F99-9D1DDB821886}"/>
    <cellStyle name="Calculation 7 7 2" xfId="17723" xr:uid="{82E7E62A-2E21-4439-B73B-1365EA6C8E3E}"/>
    <cellStyle name="Calculation 7 7 3" xfId="15446" xr:uid="{5E938400-5C49-4B63-B8F7-B8868F1FEE76}"/>
    <cellStyle name="Calculation 7 8" xfId="9495" xr:uid="{44ABDEE1-5D42-4D47-A744-7153881B19D8}"/>
    <cellStyle name="Calculation 7 8 2" xfId="17721" xr:uid="{1CBAC192-803A-4B70-BA4F-1AEB3997574C}"/>
    <cellStyle name="Calculation 7 8 3" xfId="16338" xr:uid="{2711EF7D-49AD-4F4E-BA9E-A2E94745CEBC}"/>
    <cellStyle name="Calculation 7 9" xfId="8590" xr:uid="{6A2336E9-14BD-4211-86B2-C8CAA2CAA1D9}"/>
    <cellStyle name="Calculation 7 9 2" xfId="17895" xr:uid="{7A90AFFA-5CA8-41C6-8112-4B74E276F5D6}"/>
    <cellStyle name="Calculation 7 9 3" xfId="16640" xr:uid="{44A06EF5-DA96-415F-B2EB-340EBFFB4B76}"/>
    <cellStyle name="Calculation 8" xfId="3560" xr:uid="{E7531E62-B308-4E37-91A8-BB3144007456}"/>
    <cellStyle name="Calculation 8 10" xfId="12126" xr:uid="{9BDC3016-FF74-47B1-86A3-083E41BAB24D}"/>
    <cellStyle name="Calculation 8 10 2" xfId="8062" xr:uid="{ECCC4BCA-6272-430E-A2DC-8F795177DAF3}"/>
    <cellStyle name="Calculation 8 10 3" xfId="16315" xr:uid="{20BA882F-DD36-4249-9369-A939C2741F49}"/>
    <cellStyle name="Calculation 8 11" xfId="11273" xr:uid="{A3F673BD-92B4-4416-AB93-97B1F6990502}"/>
    <cellStyle name="Calculation 8 11 2" xfId="15357" xr:uid="{42639A3E-7B6A-47CE-8FA6-39345ECCDD6C}"/>
    <cellStyle name="Calculation 8 11 3" xfId="17612" xr:uid="{8D4187C0-D651-44C7-90E2-930E56335B68}"/>
    <cellStyle name="Calculation 8 12" xfId="9721" xr:uid="{1BCCC98E-7212-4DED-8C0E-B21E177BF986}"/>
    <cellStyle name="Calculation 8 12 2" xfId="17681" xr:uid="{C3823DAF-6D94-41DE-B7B2-030110F5F81B}"/>
    <cellStyle name="Calculation 8 12 3" xfId="11683" xr:uid="{74966AD0-CD35-4531-B1B3-AEC5A90961B4}"/>
    <cellStyle name="Calculation 8 13" xfId="16896" xr:uid="{D886998F-6670-498E-BCE5-91301EA11516}"/>
    <cellStyle name="Calculation 8 14" xfId="16918" xr:uid="{463A5DF8-B3C2-4D3C-8D9D-02802D6DE7B8}"/>
    <cellStyle name="Calculation 8 2" xfId="1004" xr:uid="{B508298A-CCC8-4344-84C0-FD9F8F7FB6B6}"/>
    <cellStyle name="Calculation 8 3" xfId="8821" xr:uid="{03B2390C-70AE-4D63-B8E1-5EC8A7701B2B}"/>
    <cellStyle name="Calculation 8 3 2" xfId="10090" xr:uid="{BC7F8B2F-E4D4-4020-B86F-FBA0A4CB09D2}"/>
    <cellStyle name="Calculation 8 3 2 2" xfId="11104" xr:uid="{27429809-A999-4DF5-A626-2C647D02F5C2}"/>
    <cellStyle name="Calculation 8 3 2 3" xfId="12968" xr:uid="{030B4A26-CBBA-4715-AB53-9353E77C41F7}"/>
    <cellStyle name="Calculation 8 3 3" xfId="8984" xr:uid="{1B03E6CD-5AEA-4BA2-B48E-01D802EABFEA}"/>
    <cellStyle name="Calculation 8 3 3 2" xfId="17830" xr:uid="{9BFCD5C3-F763-49DA-A882-42A4ACD3EEDF}"/>
    <cellStyle name="Calculation 8 3 3 3" xfId="17952" xr:uid="{CA59A2B0-0122-4EBE-BA71-C9A57FE11C0C}"/>
    <cellStyle name="Calculation 8 3 4" xfId="16462" xr:uid="{E16DC29F-D853-4FAE-A6D4-CCC851A2FDB8}"/>
    <cellStyle name="Calculation 8 3 5" xfId="17935" xr:uid="{2B4CBEC0-C1FA-4045-86BF-E248E46979ED}"/>
    <cellStyle name="Calculation 8 4" xfId="9550" xr:uid="{FCC4BA71-E0B1-4396-A4EE-4FD27528F32C}"/>
    <cellStyle name="Calculation 8 4 2" xfId="10426" xr:uid="{9C6ACB7F-8AFC-412B-B230-5B36773BD1F2}"/>
    <cellStyle name="Calculation 8 4 2 2" xfId="17536" xr:uid="{881A6D3B-B48F-4C8B-B8FA-4CC17C2DD559}"/>
    <cellStyle name="Calculation 8 4 2 3" xfId="15486" xr:uid="{75E05657-0C0D-438B-8640-619B391D873B}"/>
    <cellStyle name="Calculation 8 4 3" xfId="10433" xr:uid="{27915098-06FD-4E2C-84AA-2FA178D20C12}"/>
    <cellStyle name="Calculation 8 4 3 2" xfId="13378" xr:uid="{CB48E970-10E2-41C1-AAFE-E2A30C0B65FE}"/>
    <cellStyle name="Calculation 8 4 3 3" xfId="16305" xr:uid="{A2B2B1D8-1DE7-437E-9327-437CBB565FBD}"/>
    <cellStyle name="Calculation 8 4 4" xfId="9274" xr:uid="{5CA3F114-74F3-49F0-9FB8-CDB2373013A6}"/>
    <cellStyle name="Calculation 8 4 5" xfId="8746" xr:uid="{65BAF442-35A4-428F-A810-80F72BF258F8}"/>
    <cellStyle name="Calculation 8 5" xfId="9497" xr:uid="{F29288A8-2E68-4BBA-BD7D-0368F0CCB834}"/>
    <cellStyle name="Calculation 8 5 2" xfId="17720" xr:uid="{E8EB4772-0361-4A85-9F24-19C9D731D40B}"/>
    <cellStyle name="Calculation 8 5 3" xfId="9293" xr:uid="{9F3BC01F-DC6F-4C27-93A1-43D13B1649D5}"/>
    <cellStyle name="Calculation 8 6" xfId="9552" xr:uid="{807709E2-A5AA-4A8C-8F83-49C2C0730A94}"/>
    <cellStyle name="Calculation 8 6 2" xfId="17714" xr:uid="{D6B74903-6F7B-41FA-9ED8-4A6FC5D22AF5}"/>
    <cellStyle name="Calculation 8 6 3" xfId="13515" xr:uid="{323D5128-FA41-443A-9332-CE23985D6D4B}"/>
    <cellStyle name="Calculation 8 7" xfId="9556" xr:uid="{4B3ED6AF-6A63-4E2D-8A3E-DDFFD263992B}"/>
    <cellStyle name="Calculation 8 7 2" xfId="16470" xr:uid="{4968E0D9-3E3C-452A-8890-34F7ED12B62E}"/>
    <cellStyle name="Calculation 8 7 3" xfId="10943" xr:uid="{4E3B90BA-69B8-454C-A2FA-5D1233CD7BCB}"/>
    <cellStyle name="Calculation 8 8" xfId="12128" xr:uid="{F31F1651-CA03-4448-A3BD-BAF97763EAA3}"/>
    <cellStyle name="Calculation 8 8 2" xfId="16335" xr:uid="{4BF940A5-99E3-4735-A671-27B0CA9E1FB9}"/>
    <cellStyle name="Calculation 8 8 3" xfId="16332" xr:uid="{B1187C21-5BDC-4C14-A42E-2E8420739641}"/>
    <cellStyle name="Calculation 8 9" xfId="12129" xr:uid="{23114A0E-B7F3-47A4-8A87-04BA56936ACA}"/>
    <cellStyle name="Calculation 8 9 2" xfId="16949" xr:uid="{707A7798-593B-4E4E-BCC0-2EEC67F1D2F5}"/>
    <cellStyle name="Calculation 8 9 3" xfId="13130" xr:uid="{D310494B-3EF3-4840-9E64-84CDA1A97B44}"/>
    <cellStyle name="Calculation 9 2" xfId="3562" xr:uid="{7130EC7D-752A-4334-9363-553DB5DE6F26}"/>
    <cellStyle name="Check Cell 10 2" xfId="1962" xr:uid="{DA62612A-72BC-433A-94BA-0FA368CE4DB3}"/>
    <cellStyle name="Check Cell 11 2" xfId="825" xr:uid="{661396D8-381E-44E4-ADF9-F5C501FCEF06}"/>
    <cellStyle name="Check Cell 12 2" xfId="207" xr:uid="{C7F40CF7-CD67-4EA6-9C5C-07677EE3AA28}"/>
    <cellStyle name="Check Cell 13 2" xfId="847" xr:uid="{AA687F50-1C24-4371-8F6C-BB955C2559E0}"/>
    <cellStyle name="Check Cell 14 2" xfId="3565" xr:uid="{089B337F-D8C8-4D49-941D-D40B29BB5124}"/>
    <cellStyle name="Check Cell 15 2" xfId="3568" xr:uid="{A14E310A-D0FA-41D0-B6A3-41B837BD572D}"/>
    <cellStyle name="Check Cell 16 2" xfId="1701" xr:uid="{6F141D50-7B2A-45A2-B15D-C51CB8BB6404}"/>
    <cellStyle name="Check Cell 17 2" xfId="3569" xr:uid="{94721F9B-7FEC-4DD4-B171-3348377B6690}"/>
    <cellStyle name="Check Cell 2" xfId="3571" xr:uid="{576D4660-8120-4821-9FC7-C85FBBB978A0}"/>
    <cellStyle name="Check Cell 2 10" xfId="3319" xr:uid="{840FBB32-C6B7-45C6-B9BE-F9B83D756EB0}"/>
    <cellStyle name="Check Cell 2 10 2" xfId="12131" xr:uid="{49A39885-6CBE-486A-A74D-8F52EE712A51}"/>
    <cellStyle name="Check Cell 2 11" xfId="3572" xr:uid="{DFD630EA-658B-4987-BEDF-6D13FDD9A20E}"/>
    <cellStyle name="Check Cell 2 11 2" xfId="12132" xr:uid="{B55385BB-15B7-4936-B6D1-06CE38F766DD}"/>
    <cellStyle name="Check Cell 2 12" xfId="3573" xr:uid="{0C3A9468-CDC1-4585-A1F3-9C722A6F0E05}"/>
    <cellStyle name="Check Cell 2 12 2" xfId="11926" xr:uid="{36FDC5CD-946A-4AAD-9ED7-A2D86B2E1C32}"/>
    <cellStyle name="Check Cell 2 13" xfId="3575" xr:uid="{C1BD83F0-01B1-4FFD-91BF-7766D9C893D3}"/>
    <cellStyle name="Check Cell 2 13 2" xfId="12133" xr:uid="{5CA3A85C-6845-4F6F-94BF-32C2631DAFF6}"/>
    <cellStyle name="Check Cell 2 14" xfId="3577" xr:uid="{B8522DB4-F513-46C5-8257-E787D2C48118}"/>
    <cellStyle name="Check Cell 2 14 2" xfId="12135" xr:uid="{6412E62B-EDC3-41F1-86CE-0B089D9BDDE0}"/>
    <cellStyle name="Check Cell 2 15" xfId="3579" xr:uid="{94E30A73-C2A2-43AD-9100-2B1677863098}"/>
    <cellStyle name="Check Cell 2 15 2" xfId="12138" xr:uid="{00F151BA-EA8A-4C4E-8CA8-2F27C13314B1}"/>
    <cellStyle name="Check Cell 2 16" xfId="3582" xr:uid="{04C1B1FA-DAB7-41D4-9722-B7D156BF183A}"/>
    <cellStyle name="Check Cell 2 16 2" xfId="12141" xr:uid="{AA618AE5-8B1A-4194-AE44-2C550CA58BC5}"/>
    <cellStyle name="Check Cell 2 17" xfId="3586" xr:uid="{D5BC285C-C47B-4C49-BEA7-A1CA143CC536}"/>
    <cellStyle name="Check Cell 2 18" xfId="3588" xr:uid="{0AB3B622-BB6B-44E3-9381-D30F24C3B1A1}"/>
    <cellStyle name="Check Cell 2 18 2" xfId="12143" xr:uid="{DE4B6901-9DB5-42E0-8F4C-2509E97F5255}"/>
    <cellStyle name="Check Cell 2 19" xfId="3590" xr:uid="{A6F7814F-1018-4664-A332-296D00B303A4}"/>
    <cellStyle name="Check Cell 2 19 2" xfId="12147" xr:uid="{C0FFEB42-C6F8-4EB3-9EEF-189AD7582810}"/>
    <cellStyle name="Check Cell 2 2" xfId="2347" xr:uid="{3D50DF35-B43F-4F9E-8F73-86D25B575817}"/>
    <cellStyle name="Check Cell 2 2 2" xfId="3593" xr:uid="{622CC92A-8348-4002-962F-54252A8C107D}"/>
    <cellStyle name="Check Cell 2 2 2 2" xfId="12148" xr:uid="{DA01BA55-49BD-48ED-80B5-6B1478B1BFA4}"/>
    <cellStyle name="Check Cell 2 2 3" xfId="3595" xr:uid="{3B9D2261-CC19-4F5D-8E18-F16896D972A6}"/>
    <cellStyle name="Check Cell 2 2 3 2" xfId="10476" xr:uid="{9C5B8995-6457-438C-A5F2-AFAA652ACD35}"/>
    <cellStyle name="Check Cell 2 2 4" xfId="10050" xr:uid="{3EFF3E1C-ABB9-4732-A17D-E4B4370B5744}"/>
    <cellStyle name="Check Cell 2 20" xfId="3580" xr:uid="{25143C8C-D4BE-4F19-BF40-CE9363354772}"/>
    <cellStyle name="Check Cell 2 20 2" xfId="12137" xr:uid="{74BF0611-E2BC-41B6-B90E-BEF28249DFB6}"/>
    <cellStyle name="Check Cell 2 21" xfId="12139" xr:uid="{AE285703-607E-4937-A251-6851079E13F2}"/>
    <cellStyle name="Check Cell 2 3" xfId="1802" xr:uid="{09BECFC3-D4A8-49F0-BDB8-95D26DE3418E}"/>
    <cellStyle name="Check Cell 2 3 2" xfId="9315" xr:uid="{043355F1-E28A-49ED-AC14-2A11F3FE20A0}"/>
    <cellStyle name="Check Cell 2 4" xfId="2353" xr:uid="{0BAFDC35-933C-467D-86E6-0179AA699CAD}"/>
    <cellStyle name="Check Cell 2 4 2" xfId="9587" xr:uid="{9AAB143A-CABC-4441-82DF-B2CD31879855}"/>
    <cellStyle name="Check Cell 2 5" xfId="407" xr:uid="{4495D0B0-6ABC-4F38-BD60-9A65248C8CA8}"/>
    <cellStyle name="Check Cell 2 5 2" xfId="10119" xr:uid="{2440CEA9-DB28-458A-85A2-0AC4C01E7F5D}"/>
    <cellStyle name="Check Cell 2 6" xfId="2102" xr:uid="{15FBCAAE-BC54-40E8-8B9E-16EF15176040}"/>
    <cellStyle name="Check Cell 2 6 2" xfId="12150" xr:uid="{FEA112D3-7997-4C0A-BBB0-2934891349B2}"/>
    <cellStyle name="Check Cell 2 7" xfId="2356" xr:uid="{1918D204-4BEA-47FA-87C9-02EF95CBF689}"/>
    <cellStyle name="Check Cell 2 7 2" xfId="12152" xr:uid="{155AFE37-FF06-4168-9418-718BD308DBC1}"/>
    <cellStyle name="Check Cell 2 8" xfId="2359" xr:uid="{4C20C3B5-240B-409E-8D2E-596C7CB3A3E7}"/>
    <cellStyle name="Check Cell 2 8 2" xfId="11056" xr:uid="{DF79D329-4F23-4CAA-8754-0343E6454A1D}"/>
    <cellStyle name="Check Cell 2 9" xfId="2142" xr:uid="{E9BA67CB-310A-4550-95E2-EF252676B69A}"/>
    <cellStyle name="Check Cell 2 9 2" xfId="10010" xr:uid="{A99631D0-B4BA-44AC-8A66-7FA5193DF625}"/>
    <cellStyle name="Check Cell 3" xfId="2910" xr:uid="{83B946B1-8FCA-46A6-AF34-61A0B692BF64}"/>
    <cellStyle name="Check Cell 3 2" xfId="3597" xr:uid="{90AE682B-1F66-4ECB-87AC-B9AF139F128C}"/>
    <cellStyle name="Check Cell 3 2 2" xfId="12153" xr:uid="{7D0F7FEA-33C3-4304-B365-780A0B174C1F}"/>
    <cellStyle name="Check Cell 3 3" xfId="9798" xr:uid="{DBE7B57A-BD05-47C9-8568-F3DF211509F6}"/>
    <cellStyle name="Check Cell 4" xfId="3599" xr:uid="{13FCB53F-0724-430D-BF71-F900CB8A8604}"/>
    <cellStyle name="Check Cell 4 2" xfId="3601" xr:uid="{DB810D68-A19D-494F-ABE1-F6BBF98B2F9B}"/>
    <cellStyle name="Check Cell 4 3" xfId="8371" xr:uid="{823ABED3-F54F-4A50-8001-4466D30856A7}"/>
    <cellStyle name="Check Cell 4 3 2" xfId="11491" xr:uid="{7CAF36F3-6E7D-4130-9B41-F0A0CF158BA2}"/>
    <cellStyle name="Check Cell 5" xfId="3603" xr:uid="{C70D2A38-DAA2-4CBA-8AF5-4D325B8DD07D}"/>
    <cellStyle name="Check Cell 5 2" xfId="686" xr:uid="{92A7C1EC-9734-454C-858E-9946A6372106}"/>
    <cellStyle name="Check Cell 5 3" xfId="9339" xr:uid="{0E7711FC-67D4-4D30-A36A-794826CC6E91}"/>
    <cellStyle name="Check Cell 6" xfId="3605" xr:uid="{A7200DE1-3A45-4D6E-B848-8C88D198CA36}"/>
    <cellStyle name="Check Cell 6 2" xfId="3606" xr:uid="{721977EC-2B81-4D18-BB46-440FC10F58C1}"/>
    <cellStyle name="Check Cell 6 3" xfId="12160" xr:uid="{E90982ED-44C4-408A-A166-CBDEB418FC77}"/>
    <cellStyle name="Check Cell 7" xfId="3607" xr:uid="{6F9CE0D9-9557-414A-8499-DA0FFF684293}"/>
    <cellStyle name="Check Cell 7 2" xfId="3609" xr:uid="{75989E69-C59B-42C1-ABCF-554CAA6F6F7E}"/>
    <cellStyle name="Check Cell 7 3" xfId="12162" xr:uid="{5414F13D-224A-4297-ACA9-43266B6B4772}"/>
    <cellStyle name="Check Cell 8" xfId="3610" xr:uid="{71CAB342-AB1D-44D2-AB5D-8EF64EE4470B}"/>
    <cellStyle name="Check Cell 8 2" xfId="3611" xr:uid="{340018BF-4961-4474-9C2C-80F3E8603B41}"/>
    <cellStyle name="Check Cell 8 3" xfId="12163" xr:uid="{CE508C73-2C37-4EEF-94CE-415F4B4014BF}"/>
    <cellStyle name="Check Cell 9 2" xfId="299" xr:uid="{F8AE0615-868E-41FA-A1BA-C6DE4B87759C}"/>
    <cellStyle name="Coima [0]_laroux_2_pldt_2" xfId="3612" xr:uid="{C8CA30E5-A898-430E-862B-E5545E4960C9}"/>
    <cellStyle name="Comma" xfId="1" builtinId="3"/>
    <cellStyle name="Comma  - Style1" xfId="1528" xr:uid="{1245465E-D0A1-4F34-95EA-6162C67695CB}"/>
    <cellStyle name="Comma  - Style1 2" xfId="3615" xr:uid="{67164396-D172-4B0E-9BEA-B1C3DE742306}"/>
    <cellStyle name="Comma  - Style1 3" xfId="12045" xr:uid="{D4977A6D-0EE6-466E-806E-466D79C0FDAF}"/>
    <cellStyle name="Comma  - Style2" xfId="3616" xr:uid="{8DEFEE44-F562-409C-831F-DABD9364B1C8}"/>
    <cellStyle name="Comma  - Style2 2" xfId="1945" xr:uid="{858F1824-2174-4409-954D-078BD565D556}"/>
    <cellStyle name="Comma  - Style2 3" xfId="10091" xr:uid="{49CBD7EE-EDEC-418B-A76D-BC71E72E7D85}"/>
    <cellStyle name="Comma  - Style3" xfId="3618" xr:uid="{70E7ACF2-7C24-4FBC-87ED-97C92E17CA10}"/>
    <cellStyle name="Comma  - Style3 2" xfId="3619" xr:uid="{217F4A9D-8135-4BC1-803C-09FD18E310C8}"/>
    <cellStyle name="Comma  - Style3 3" xfId="10430" xr:uid="{5C4CE196-75DF-4900-9957-954A3453B2DA}"/>
    <cellStyle name="Comma  - Style4" xfId="3620" xr:uid="{D49FE4B6-033B-4E6E-AF14-15D176AD1DB9}"/>
    <cellStyle name="Comma  - Style4 2" xfId="3621" xr:uid="{75AC59D9-CBC5-429C-B830-016FD8EEB001}"/>
    <cellStyle name="Comma  - Style4 3" xfId="12167" xr:uid="{882555DE-452C-4ED2-BD5E-632757ECC207}"/>
    <cellStyle name="Comma  - Style5" xfId="3622" xr:uid="{E7528C1C-2D0D-4DDF-AC77-4A122B47365E}"/>
    <cellStyle name="Comma  - Style5 2" xfId="3623" xr:uid="{0716F65D-A144-46DE-AF48-8666BEC08472}"/>
    <cellStyle name="Comma  - Style5 3" xfId="12170" xr:uid="{3462BC1D-1372-4665-93A3-00F636131BF9}"/>
    <cellStyle name="Comma  - Style6" xfId="3539" xr:uid="{EEFED00A-0F52-4408-86AB-0EFAF82E9699}"/>
    <cellStyle name="Comma  - Style6 2" xfId="3624" xr:uid="{B720AD84-4F0C-4A58-ABA1-88F17401FC03}"/>
    <cellStyle name="Comma  - Style6 3" xfId="12171" xr:uid="{B585D3DB-0BCD-418A-ADBD-B1DFE83EDA39}"/>
    <cellStyle name="Comma  - Style7" xfId="3625" xr:uid="{336B36BC-D001-47F8-86A2-2A1A932410A3}"/>
    <cellStyle name="Comma  - Style7 2" xfId="1976" xr:uid="{F0CD72B1-51A8-4AD9-8151-9DC82AA41083}"/>
    <cellStyle name="Comma  - Style7 2 2" xfId="11834" xr:uid="{16D7D04B-8C2D-4EB2-8F48-4E537FA6FFB3}"/>
    <cellStyle name="Comma  - Style7 2 2 2" xfId="12172" xr:uid="{600F272B-10E5-4ED1-B613-1AA6F433BE99}"/>
    <cellStyle name="Comma  - Style7 2 3" xfId="9909" xr:uid="{17DF9BB0-F11D-44C3-99F2-F2721BB93E45}"/>
    <cellStyle name="Comma  - Style7 3" xfId="10371" xr:uid="{1C9DCEA9-3D75-4530-8669-C80BE133F821}"/>
    <cellStyle name="Comma  - Style8" xfId="3626" xr:uid="{44C43501-2E27-4A39-8F87-13D023F3CE1C}"/>
    <cellStyle name="Comma  - Style8 2" xfId="3627" xr:uid="{73234E5D-78F4-4495-869E-4293FF9DD000}"/>
    <cellStyle name="Comma  - Style8 2 2" xfId="8038" xr:uid="{F63862B8-3037-42C5-84C2-28CE11FFA193}"/>
    <cellStyle name="Comma  - Style8 2 2 2" xfId="10556" xr:uid="{3A191CB3-6CD4-4BB9-B2CC-DC91735FF258}"/>
    <cellStyle name="Comma  - Style8 2 3" xfId="12174" xr:uid="{3A6FF5BB-785D-40BA-938B-1A21BFC67A35}"/>
    <cellStyle name="Comma  - Style8 3" xfId="12176" xr:uid="{CC992AFC-EC65-4D2E-9FEC-1872245DAEBF}"/>
    <cellStyle name="Comma [0] 2" xfId="3630" xr:uid="{A9C7BFBA-149E-48B6-84A5-E0B4E278BE21}"/>
    <cellStyle name="Comma [0] 2 2" xfId="7682" xr:uid="{A814DB2D-53A9-4455-8E2C-27B8F24840D9}"/>
    <cellStyle name="Comma [0] 2 2 2" xfId="12179" xr:uid="{5B100627-9500-4D5F-BFB2-E8130D3AC5BA}"/>
    <cellStyle name="Comma [0] 2 2 3" xfId="11851" xr:uid="{1798F186-1E28-43AF-AAD7-89E6533B8E9B}"/>
    <cellStyle name="Comma [0] 2 2 4" xfId="12178" xr:uid="{7D48DA35-8B45-4E45-B659-D2E0A2711098}"/>
    <cellStyle name="Comma [0] 2 3" xfId="12180" xr:uid="{577334CC-6378-4250-80F3-EB2A8C55CC97}"/>
    <cellStyle name="Comma [0] 2 4" xfId="9949" xr:uid="{5964FA13-F185-445C-B870-D1D6CB757DBE}"/>
    <cellStyle name="Comma [0] 2 5" xfId="11392" xr:uid="{49E5C579-869B-4D61-BC59-07EAE1DCD396}"/>
    <cellStyle name="Comma [0] 2 6" xfId="8484" xr:uid="{94A770DE-DB6D-45A8-9F2F-A3AB07247E54}"/>
    <cellStyle name="Comma [0] 2 7" xfId="11396" xr:uid="{70A2BACB-869E-472C-9B0E-67BF40B8DD82}"/>
    <cellStyle name="Comma [0] 2 8" xfId="9097" xr:uid="{234F8CAA-93B0-4422-8DBF-E17646E7D0C7}"/>
    <cellStyle name="Comma [0] 3" xfId="3261" xr:uid="{B77201D6-5F4B-46FB-A11B-ED83F4850709}"/>
    <cellStyle name="Comma [00]" xfId="3632" xr:uid="{F0D5F839-36EE-4C26-A6D2-85AFB04764B9}"/>
    <cellStyle name="Comma 10" xfId="3638" xr:uid="{279C0799-BB96-409A-83A6-B612AD1875B1}"/>
    <cellStyle name="Comma 10 10" xfId="3639" xr:uid="{4A55608B-A5F9-49FB-8C74-5D4D9AFF97BD}"/>
    <cellStyle name="Comma 10 10 2" xfId="3640" xr:uid="{63348D35-DD20-49D7-B5E9-03DFF59D0C52}"/>
    <cellStyle name="Comma 10 10 3" xfId="3641" xr:uid="{925B7768-C3D1-440B-A4C5-A4D4E85D035C}"/>
    <cellStyle name="Comma 10 11" xfId="3643" xr:uid="{8EDA90F4-91D9-406D-A0A5-8AC832D6B873}"/>
    <cellStyle name="Comma 10 11 2" xfId="3644" xr:uid="{51EA5EB5-9DC1-4D14-9E8E-5529EE4A5599}"/>
    <cellStyle name="Comma 10 11 3" xfId="3645" xr:uid="{ED22E9E7-D650-4AB0-839C-A7014F7DE063}"/>
    <cellStyle name="Comma 10 12" xfId="3646" xr:uid="{1C617938-B4AB-48E9-9554-8CCF69D4BCA0}"/>
    <cellStyle name="Comma 10 12 2" xfId="482" xr:uid="{00AD7390-2758-4939-9DD7-08A81F7BECE6}"/>
    <cellStyle name="Comma 10 12 3" xfId="1010" xr:uid="{C6AE34A8-3193-4F46-A737-BCDA8801E8F5}"/>
    <cellStyle name="Comma 10 13" xfId="3647" xr:uid="{BC90001D-1C02-44BC-B28E-FB22D9E53933}"/>
    <cellStyle name="Comma 10 13 2" xfId="3648" xr:uid="{657AC4B8-3AE8-4A64-917A-68D8C04ABCF8}"/>
    <cellStyle name="Comma 10 13 3" xfId="3649" xr:uid="{0864F256-1874-4B6E-B6A2-7DFB3D8352A2}"/>
    <cellStyle name="Comma 10 14" xfId="214" xr:uid="{DC5E6B4F-B707-4A74-B80B-BD329DDDFA13}"/>
    <cellStyle name="Comma 10 14 2" xfId="3652" xr:uid="{EF8F7226-0E03-4DA1-A279-5F51E00ECD11}"/>
    <cellStyle name="Comma 10 14 3" xfId="3655" xr:uid="{8112AA48-585E-4C04-BC4E-5FC1A4493471}"/>
    <cellStyle name="Comma 10 15" xfId="3656" xr:uid="{03BC01FF-4F3E-47EC-A568-01E5A735A531}"/>
    <cellStyle name="Comma 10 15 2" xfId="3660" xr:uid="{28813550-DC1D-48CA-935B-289BD849EDF1}"/>
    <cellStyle name="Comma 10 15 3" xfId="3664" xr:uid="{2AACB87B-69A8-406F-A17A-34420FC41D58}"/>
    <cellStyle name="Comma 10 16" xfId="3666" xr:uid="{DEC92D26-4FBA-4406-B921-7E2C4766A9E1}"/>
    <cellStyle name="Comma 10 16 2" xfId="179" xr:uid="{932C1547-A77F-4A81-A969-F5696E46E9E7}"/>
    <cellStyle name="Comma 10 16 3" xfId="3668" xr:uid="{E9ED72A5-E159-40C9-B977-E1651485D32A}"/>
    <cellStyle name="Comma 10 17" xfId="3670" xr:uid="{AB2E1D95-5F34-4F50-986E-BA1B96715786}"/>
    <cellStyle name="Comma 10 17 2" xfId="1020" xr:uid="{ED68989C-3F2C-4059-88CF-1CA533974111}"/>
    <cellStyle name="Comma 10 17 3" xfId="3672" xr:uid="{D1B12817-0D38-4043-863A-670EC6670550}"/>
    <cellStyle name="Comma 10 18" xfId="255" xr:uid="{6E9FC8CC-9F1C-45E4-A682-0D6287CCCAFA}"/>
    <cellStyle name="Comma 10 18 2" xfId="2645" xr:uid="{475D621F-D681-4174-9E10-758C7F628E6C}"/>
    <cellStyle name="Comma 10 18 3" xfId="2652" xr:uid="{AF7A9DDD-D65D-47AD-9AB1-C73FCACA4B63}"/>
    <cellStyle name="Comma 10 19" xfId="3674" xr:uid="{AA46EF86-86AD-4010-B53F-7C35FCF5301E}"/>
    <cellStyle name="Comma 10 19 2" xfId="3675" xr:uid="{107B2F34-7E8E-43AB-B26A-A3A39683C38A}"/>
    <cellStyle name="Comma 10 19 3" xfId="3676" xr:uid="{0FB6CFCA-91D2-4214-ACA8-B3DF610441B1}"/>
    <cellStyle name="Comma 10 2" xfId="3679" xr:uid="{D0556BC7-4572-418A-818C-552BAE91905A}"/>
    <cellStyle name="Comma 10 2 2" xfId="3680" xr:uid="{226012C4-C587-4B43-973E-131088748050}"/>
    <cellStyle name="Comma 10 2 3" xfId="3681" xr:uid="{996C7496-A2C0-4E5D-8AB6-ECE4A5B7AA86}"/>
    <cellStyle name="Comma 10 20" xfId="3657" xr:uid="{60F36F7D-6E59-41CE-9576-7A3B687C52C5}"/>
    <cellStyle name="Comma 10 20 2" xfId="3661" xr:uid="{688B17F9-79BE-4484-ACD1-B57D50FA5E0D}"/>
    <cellStyle name="Comma 10 20 3" xfId="3665" xr:uid="{D35E4475-5448-4B6E-88C9-9A1A1198476C}"/>
    <cellStyle name="Comma 10 21" xfId="3667" xr:uid="{FF5E5B77-14AA-4826-89C2-DDA853DE558A}"/>
    <cellStyle name="Comma 10 22" xfId="3671" xr:uid="{BF4FC631-D421-4E6B-AC9B-7209018DD0BC}"/>
    <cellStyle name="Comma 10 23" xfId="12194" xr:uid="{3D26754A-6ACD-43CF-941D-6A2D2177C938}"/>
    <cellStyle name="Comma 10 23 2" xfId="12195" xr:uid="{D0CEA79E-BD94-4281-95EE-218EDB3EDE55}"/>
    <cellStyle name="Comma 10 24" xfId="12197" xr:uid="{D16B961B-5ABA-457A-95BF-A8CC4DC0A03A}"/>
    <cellStyle name="Comma 10 3" xfId="3685" xr:uid="{8A53F0DE-0BB3-4E2B-9C0F-C9B3D01030B5}"/>
    <cellStyle name="Comma 10 3 2" xfId="3686" xr:uid="{C9335C9E-864A-479B-8D17-32A5F3B7C00B}"/>
    <cellStyle name="Comma 10 3 3" xfId="3687" xr:uid="{DD613C73-4373-45DB-9F18-44DD71CED67C}"/>
    <cellStyle name="Comma 10 4" xfId="2924" xr:uid="{8C10D761-0B67-4D84-96E5-1992A953E816}"/>
    <cellStyle name="Comma 10 4 2" xfId="3688" xr:uid="{5DFF3AEA-9224-4113-AF48-D92DFD0B5A15}"/>
    <cellStyle name="Comma 10 4 3" xfId="3689" xr:uid="{4AC9519C-8A24-4BF2-88C2-37C078EC626D}"/>
    <cellStyle name="Comma 10 5" xfId="3690" xr:uid="{5341C61F-2461-4C3C-B423-413BBAF795E9}"/>
    <cellStyle name="Comma 10 5 2" xfId="1783" xr:uid="{892C904D-104A-41E2-803B-57089669E196}"/>
    <cellStyle name="Comma 10 5 3" xfId="878" xr:uid="{59A17762-494A-4037-B25A-86447BCAF58C}"/>
    <cellStyle name="Comma 10 6" xfId="3691" xr:uid="{AB1B130A-CC4F-4C83-9E5C-72D9740D0797}"/>
    <cellStyle name="Comma 10 6 2" xfId="3692" xr:uid="{9A9671B9-B04A-428C-838B-13D476E37C46}"/>
    <cellStyle name="Comma 10 6 3" xfId="3695" xr:uid="{64746E91-9F82-4D93-8D0C-CB29E6C61627}"/>
    <cellStyle name="Comma 10 7" xfId="3213" xr:uid="{1BF669A8-3F76-408E-9B76-EA1380E295E1}"/>
    <cellStyle name="Comma 10 7 2" xfId="461" xr:uid="{05BCB697-AFD3-42BF-9254-BA209FD65482}"/>
    <cellStyle name="Comma 10 7 3" xfId="3696" xr:uid="{E94712DC-CC0F-4664-928F-94AE8EC30131}"/>
    <cellStyle name="Comma 10 8" xfId="3698" xr:uid="{A5AFEE79-D0BF-453A-B162-5A22104CAD0C}"/>
    <cellStyle name="Comma 10 8 2" xfId="3699" xr:uid="{CDA81BDA-F0BA-42E4-8ECB-53AFE7DA4D8E}"/>
    <cellStyle name="Comma 10 8 3" xfId="3700" xr:uid="{B54F1B9B-08A9-4DF8-80CC-7D8D242B8BFC}"/>
    <cellStyle name="Comma 10 9" xfId="3701" xr:uid="{440F1B6C-D672-4EF0-9EF1-B3221A45C6B9}"/>
    <cellStyle name="Comma 10 9 2" xfId="3702" xr:uid="{EA5F0AE5-5CCC-4A18-84BB-AE7DF1B3E78F}"/>
    <cellStyle name="Comma 10 9 3" xfId="3703" xr:uid="{5832E573-307C-402D-9901-B2A8C517300B}"/>
    <cellStyle name="Comma 10_Adjust_TAX_Q151" xfId="3706" xr:uid="{5BA2D4B9-A8F2-4F04-BC1A-617527D84A30}"/>
    <cellStyle name="Comma 100" xfId="3708" xr:uid="{78135AEB-C871-4432-BC14-EDA51BFD463C}"/>
    <cellStyle name="Comma 100 2" xfId="7685" xr:uid="{9894B043-8AE3-4D5A-A78B-620F4730EB1C}"/>
    <cellStyle name="Comma 100 2 2" xfId="12221" xr:uid="{7FD8C976-51B1-4AFD-9574-757EEF276C29}"/>
    <cellStyle name="Comma 100 2 2 2" xfId="12223" xr:uid="{6E7460AF-F4F9-48F5-87B5-F9222F0C3A6E}"/>
    <cellStyle name="Comma 100 2 3" xfId="8683" xr:uid="{E13E6659-8C18-46CA-8C99-9CB20AA697D0}"/>
    <cellStyle name="Comma 100 2 4" xfId="12219" xr:uid="{C2D74DC5-5275-414E-86EC-3A3E395F47ED}"/>
    <cellStyle name="Comma 100 3" xfId="11724" xr:uid="{4944C803-2E12-486E-AC1D-4BC39F015E4B}"/>
    <cellStyle name="Comma 100 3 2" xfId="12224" xr:uid="{A9B7CF8C-79A1-4070-99C6-A400274846A1}"/>
    <cellStyle name="Comma 100 4" xfId="9390" xr:uid="{1EFD6844-B7AC-4220-821D-453F04A9D827}"/>
    <cellStyle name="Comma 100 5" xfId="12216" xr:uid="{B933EFC3-15E6-46F5-AE97-D58058253A0F}"/>
    <cellStyle name="Comma 101" xfId="3712" xr:uid="{AD5AB9D7-D684-4D15-8595-08554F87516A}"/>
    <cellStyle name="Comma 101 2" xfId="7686" xr:uid="{0DB8DD97-B1C3-49AE-834E-A2E8B4E305ED}"/>
    <cellStyle name="Comma 101 2 2" xfId="12229" xr:uid="{C838E926-4660-48A2-BAA2-B8071C777088}"/>
    <cellStyle name="Comma 101 2 3" xfId="9330" xr:uid="{23E5EE63-F102-49D9-AC78-7264CF07D826}"/>
    <cellStyle name="Comma 101 3" xfId="12231" xr:uid="{F5FF24D6-8229-4182-A63C-CF69438C4E68}"/>
    <cellStyle name="Comma 101 4" xfId="12233" xr:uid="{4D676BCF-7B8D-434E-826D-8847314E4DA9}"/>
    <cellStyle name="Comma 101 5" xfId="12227" xr:uid="{6FD3DF6C-6FB1-4274-9346-0DC49473E84E}"/>
    <cellStyle name="Comma 102" xfId="1139" xr:uid="{2B7D6B5B-155A-402D-8524-AE65096FBC06}"/>
    <cellStyle name="Comma 102 2" xfId="7337" xr:uid="{135E668F-56A0-4501-A876-244B67840941}"/>
    <cellStyle name="Comma 102 2 2" xfId="12237" xr:uid="{4076E923-88D3-4E2C-B488-761F0C0C3A12}"/>
    <cellStyle name="Comma 102 2 3" xfId="13662" xr:uid="{465E729C-C92B-4BA6-B92A-9191FFC4A62A}"/>
    <cellStyle name="Comma 102 3" xfId="12240" xr:uid="{91AF206C-444E-48A8-AA93-30D0FEEEF8F0}"/>
    <cellStyle name="Comma 102 4" xfId="12243" xr:uid="{AA4F0AFD-C0BC-4444-9949-3896E09F4C0F}"/>
    <cellStyle name="Comma 102 5" xfId="12235" xr:uid="{15B1EB24-2EBB-44E9-90CF-59A787354962}"/>
    <cellStyle name="Comma 103" xfId="2389" xr:uid="{5A1968B9-DA65-4000-A555-D8583D4D0F0C}"/>
    <cellStyle name="Comma 103 2" xfId="7581" xr:uid="{95D9C593-3303-412C-AF95-49D74DAD4168}"/>
    <cellStyle name="Comma 103 2 2" xfId="12248" xr:uid="{AFC32E3E-845A-4636-9AD0-15BB9FBDB941}"/>
    <cellStyle name="Comma 103 2 3" xfId="13436" xr:uid="{C37C4429-4CB1-440A-A566-48A7296425AE}"/>
    <cellStyle name="Comma 103 3" xfId="12251" xr:uid="{49263F61-FAB6-4BA6-AE5A-36602BF33CDA}"/>
    <cellStyle name="Comma 103 4" xfId="12254" xr:uid="{9D6C07D1-1E4E-4681-AA3B-FF0A4867CFB1}"/>
    <cellStyle name="Comma 103 5" xfId="12245" xr:uid="{93FF21AA-5B58-44B8-8CD9-6A071ACD9B72}"/>
    <cellStyle name="Comma 104" xfId="2040" xr:uid="{0FB3906D-88D6-4873-8C61-A2901D89D0F7}"/>
    <cellStyle name="Comma 104 2" xfId="7482" xr:uid="{D0113E64-2156-474A-993E-1FEF0E6D8E99}"/>
    <cellStyle name="Comma 104 2 2" xfId="12257" xr:uid="{EE3A4280-E2D5-47A3-9CB0-8C8EACC717A2}"/>
    <cellStyle name="Comma 104 3" xfId="12256" xr:uid="{8B3C7220-3AF4-497A-895D-45042DFAA542}"/>
    <cellStyle name="Comma 105" xfId="2553" xr:uid="{DE25D174-F34E-4332-B3D3-2468B3EED81F}"/>
    <cellStyle name="Comma 105 2" xfId="7626" xr:uid="{9B72FEB8-20E1-4E44-8510-948C675670BC}"/>
    <cellStyle name="Comma 105 2 2" xfId="12263" xr:uid="{4B39B498-A83B-4A3D-A65F-AEFD65DEA1B0}"/>
    <cellStyle name="Comma 105 3" xfId="12259" xr:uid="{8831EB38-0DD3-4F11-96E6-CE05C98D3142}"/>
    <cellStyle name="Comma 106" xfId="2555" xr:uid="{6FC2A0D1-9BA1-41B2-8BDE-35CE7D767791}"/>
    <cellStyle name="Comma 106 2" xfId="7628" xr:uid="{5E34A202-12E7-4CBB-9763-276F280EDEF4}"/>
    <cellStyle name="Comma 106 2 2" xfId="12268" xr:uid="{E089C7C5-8116-4CD8-8B9F-AD04A2FA8C39}"/>
    <cellStyle name="Comma 106 3" xfId="12265" xr:uid="{77C4848F-7F48-4ABD-8CDE-15B163E14118}"/>
    <cellStyle name="Comma 107" xfId="3714" xr:uid="{893A9014-585A-4D19-B624-5A0EF1212063}"/>
    <cellStyle name="Comma 107 2" xfId="7687" xr:uid="{66A3B12A-C382-4982-8507-313EE68936EA}"/>
    <cellStyle name="Comma 107 2 2" xfId="12272" xr:uid="{3033F01D-454B-478B-8C7D-975F8D990E09}"/>
    <cellStyle name="Comma 107 3" xfId="12270" xr:uid="{29E40352-8579-4E9D-BB90-192B45E8A695}"/>
    <cellStyle name="Comma 108" xfId="3243" xr:uid="{CE4E9EB5-8A35-4C7B-88DB-F5C1371CEE55}"/>
    <cellStyle name="Comma 108 2" xfId="7669" xr:uid="{8CAFC0A7-2128-4C44-AFA2-818C009CB6FC}"/>
    <cellStyle name="Comma 108 2 2" xfId="11140" xr:uid="{44EB559A-2E32-4C63-A7B4-E5DCE3787FA9}"/>
    <cellStyle name="Comma 108 3" xfId="11546" xr:uid="{3D010B93-9C60-4EC5-908C-E1154CC43A68}"/>
    <cellStyle name="Comma 109" xfId="8000" xr:uid="{916B06AB-1991-43CF-9F31-34B91268EFA6}"/>
    <cellStyle name="Comma 109 2" xfId="8633" xr:uid="{32120D7A-4897-41FB-9667-AAED7265DD27}"/>
    <cellStyle name="Comma 109 3" xfId="12275" xr:uid="{CF2E788B-F2B0-4FC7-A983-2DAB29445388}"/>
    <cellStyle name="Comma 11" xfId="3717" xr:uid="{BD3058F7-5495-4BB6-86CC-9868A1342305}"/>
    <cellStyle name="Comma 11 10" xfId="3718" xr:uid="{BB0CD9C1-8E4E-42BF-9506-7AF3A0942AA1}"/>
    <cellStyle name="Comma 11 10 2" xfId="3719" xr:uid="{0CEECFD0-912F-4671-B759-3311F8A169E2}"/>
    <cellStyle name="Comma 11 10 3" xfId="3720" xr:uid="{AFB36A10-C1C8-495C-AE72-CA0D3EFA2991}"/>
    <cellStyle name="Comma 11 11" xfId="3721" xr:uid="{49CF3B24-42C6-438C-91DE-913A774EE7D9}"/>
    <cellStyle name="Comma 11 11 2" xfId="3722" xr:uid="{4CB4FAAA-0E30-4E71-BC4A-929A6F2EDEFC}"/>
    <cellStyle name="Comma 11 11 3" xfId="3723" xr:uid="{C74EBCC4-C690-4E5C-97F3-79BBFEB63B19}"/>
    <cellStyle name="Comma 11 12" xfId="3725" xr:uid="{72E7E79A-D9F5-46E7-85AE-5F5D4C9AE3FF}"/>
    <cellStyle name="Comma 11 12 2" xfId="3726" xr:uid="{0B5341B6-1693-455C-8EF3-C76A5AD81C03}"/>
    <cellStyle name="Comma 11 12 3" xfId="3727" xr:uid="{769D756B-DCD0-4BFD-80D1-27CFC6C44B5C}"/>
    <cellStyle name="Comma 11 13" xfId="3729" xr:uid="{BBA1BCDE-5D2C-4BC4-B1E8-BE11E9202C24}"/>
    <cellStyle name="Comma 11 13 2" xfId="3730" xr:uid="{EABC15AD-CA4C-48B7-83ED-65BBFB5BDE4D}"/>
    <cellStyle name="Comma 11 13 3" xfId="3736" xr:uid="{582E1633-70EE-4D44-A784-7F4536C4D36B}"/>
    <cellStyle name="Comma 11 14" xfId="1628" xr:uid="{EB29B9CF-101C-42D7-80FF-D49D7C01272C}"/>
    <cellStyle name="Comma 11 14 2" xfId="626" xr:uid="{B9CF1DF6-A0A1-494D-929E-8E158A4F61AF}"/>
    <cellStyle name="Comma 11 14 3" xfId="598" xr:uid="{90A526F4-8208-450B-BA9C-034CC959B4A6}"/>
    <cellStyle name="Comma 11 15" xfId="3741" xr:uid="{8A07444C-7B06-4B91-A651-D5A51EFB9322}"/>
    <cellStyle name="Comma 11 15 2" xfId="1037" xr:uid="{B7FD82B5-D001-4462-BBB5-766CFE68ACBC}"/>
    <cellStyle name="Comma 11 15 3" xfId="3743" xr:uid="{3B573F2E-2455-4530-922A-FE273BD9EDF5}"/>
    <cellStyle name="Comma 11 16" xfId="3745" xr:uid="{33E14A43-489F-4C47-B67B-BA01D27F0ADC}"/>
    <cellStyle name="Comma 11 16 2" xfId="3747" xr:uid="{AF4147B8-D248-45CD-94BD-0AD8DD7F56BE}"/>
    <cellStyle name="Comma 11 16 3" xfId="3748" xr:uid="{C24F8BEC-608B-48C5-815D-769E40A24C34}"/>
    <cellStyle name="Comma 11 17" xfId="3749" xr:uid="{B246AD45-1451-4B10-904D-7C74DFA749D4}"/>
    <cellStyle name="Comma 11 17 2" xfId="3050" xr:uid="{DFD4C18A-2041-44D4-B11D-BEDF59B18B48}"/>
    <cellStyle name="Comma 11 17 3" xfId="3122" xr:uid="{C63D42D2-F0B9-4BAC-A98A-1C82A983E8D3}"/>
    <cellStyle name="Comma 11 18" xfId="3751" xr:uid="{C839C351-18F1-4544-A4B4-2C8A48B04ADC}"/>
    <cellStyle name="Comma 11 18 2" xfId="3754" xr:uid="{EA37BA85-8DD0-462D-93B5-F510BC0489FC}"/>
    <cellStyle name="Comma 11 18 3" xfId="3756" xr:uid="{929F1FA5-6E84-45AD-994C-0873F876B48F}"/>
    <cellStyle name="Comma 11 19" xfId="3757" xr:uid="{C1DABFBB-35A1-4149-A503-FC5856D41297}"/>
    <cellStyle name="Comma 11 19 2" xfId="3758" xr:uid="{B0BDFC38-2A07-4178-84B8-53E28ACB2FE2}"/>
    <cellStyle name="Comma 11 19 3" xfId="3759" xr:uid="{D264A64C-702A-4258-B78C-0C43A2FAF7DA}"/>
    <cellStyle name="Comma 11 2" xfId="3762" xr:uid="{B1DA7427-0848-4D80-9129-A17C395C1F44}"/>
    <cellStyle name="Comma 11 2 2" xfId="3764" xr:uid="{9B624173-BF81-484C-B935-65F1A1BD1D01}"/>
    <cellStyle name="Comma 11 2 3" xfId="2154" xr:uid="{12876A19-DFC5-4FC7-9D68-DE02BDC7C6E4}"/>
    <cellStyle name="Comma 11 20" xfId="3742" xr:uid="{99F1A92B-60B5-44E7-8AD6-567135D70E1F}"/>
    <cellStyle name="Comma 11 20 2" xfId="1038" xr:uid="{BF98E02A-02DD-495A-AB0C-E25A521458EB}"/>
    <cellStyle name="Comma 11 20 3" xfId="3744" xr:uid="{925E63CC-BD44-42CF-9328-7B8CA18E5948}"/>
    <cellStyle name="Comma 11 21" xfId="3746" xr:uid="{51E2374A-BF1F-4621-BFFB-2A731B54655D}"/>
    <cellStyle name="Comma 11 22" xfId="3750" xr:uid="{FD327B6F-9DD4-46AE-A256-01A0996E0755}"/>
    <cellStyle name="Comma 11 23" xfId="9861" xr:uid="{CB91116C-6C53-41A5-B88F-FFEA07C08C36}"/>
    <cellStyle name="Comma 11 23 2" xfId="12289" xr:uid="{CCDBA065-FBE3-457C-9806-07F35F37AD10}"/>
    <cellStyle name="Comma 11 3" xfId="3766" xr:uid="{37FD6785-AE54-4B96-98D3-0B10E938ACBA}"/>
    <cellStyle name="Comma 11 3 2" xfId="1235" xr:uid="{78D931F1-51B1-4343-A945-924B02CEFF59}"/>
    <cellStyle name="Comma 11 3 3" xfId="2179" xr:uid="{C51E6786-CC44-428A-A520-716CD0E1A995}"/>
    <cellStyle name="Comma 11 4" xfId="2930" xr:uid="{50DBF67B-3470-4AAE-A946-BEF68991EFDF}"/>
    <cellStyle name="Comma 11 4 2" xfId="3768" xr:uid="{78ED0E4F-3286-4986-AB17-3CD15AC9C38E}"/>
    <cellStyle name="Comma 11 4 3" xfId="2189" xr:uid="{9419E20C-7DF2-4194-9936-80EAC4892A49}"/>
    <cellStyle name="Comma 11 5" xfId="3770" xr:uid="{9AA6BCDF-051F-488A-BCF3-59178F8F16B5}"/>
    <cellStyle name="Comma 11 5 2" xfId="3772" xr:uid="{30874A2A-BA8B-4043-9F46-F50C9321AF32}"/>
    <cellStyle name="Comma 11 5 3" xfId="72" xr:uid="{0C7875A3-FC9B-4579-B8E8-55F3BB788E74}"/>
    <cellStyle name="Comma 11 6" xfId="3774" xr:uid="{2439ECDD-FF32-4FE0-8004-5BDC77796840}"/>
    <cellStyle name="Comma 11 6 2" xfId="907" xr:uid="{70787C76-4339-43EE-B7B9-7942DBA00DB8}"/>
    <cellStyle name="Comma 11 6 3" xfId="913" xr:uid="{3DC67439-B6F9-4FEB-A3FC-B89B12969EDE}"/>
    <cellStyle name="Comma 11 7" xfId="3217" xr:uid="{91FFCAE5-10D5-4010-9654-5F4BD0AC8F2D}"/>
    <cellStyle name="Comma 11 7 2" xfId="3778" xr:uid="{64E548ED-2EF8-45AB-8A8F-EA542DBD2CC7}"/>
    <cellStyle name="Comma 11 7 3" xfId="2245" xr:uid="{53B26187-EDA3-4C5E-A9C0-B4280044FE47}"/>
    <cellStyle name="Comma 11 8" xfId="3782" xr:uid="{9F0AD047-A2AD-477E-9CAE-72436BD86CBC}"/>
    <cellStyle name="Comma 11 8 2" xfId="3786" xr:uid="{E5999288-E786-4468-A51C-D81C28DC2F42}"/>
    <cellStyle name="Comma 11 8 3" xfId="3790" xr:uid="{A43534D9-B83F-46AB-ACA7-C7BDCF0059D0}"/>
    <cellStyle name="Comma 11 9" xfId="3794" xr:uid="{2B7B63FD-CA49-4501-BF8C-805476EDB2AF}"/>
    <cellStyle name="Comma 11 9 2" xfId="3798" xr:uid="{15EACD43-6E54-4BE2-A3A8-E5A387DABB8A}"/>
    <cellStyle name="Comma 11 9 3" xfId="3802" xr:uid="{033DD5D0-025D-4400-B95F-32E3A0C40D4F}"/>
    <cellStyle name="Comma 11_Adjust_TAX_Q151" xfId="3803" xr:uid="{314238B0-1A22-4F9F-BFF7-B211942D1CFD}"/>
    <cellStyle name="Comma 110" xfId="8003" xr:uid="{76617482-09C7-4577-826E-522438C30746}"/>
    <cellStyle name="Comma 110 2" xfId="12264" xr:uid="{26BCE83E-87EA-487A-A7BC-962D50EDEB7C}"/>
    <cellStyle name="Comma 110 3" xfId="12260" xr:uid="{D86EDF07-46A2-4E99-9E21-BA443FC08DC5}"/>
    <cellStyle name="Comma 111" xfId="2556" xr:uid="{29CDBA0D-0C57-4D61-97B1-E58F01741B34}"/>
    <cellStyle name="Comma 111 2" xfId="7629" xr:uid="{DCFC63D1-9E84-4C9E-846D-809B8FFC1907}"/>
    <cellStyle name="Comma 111 2 2" xfId="12303" xr:uid="{57939E8F-730B-4F8D-8711-B2E61447FAF0}"/>
    <cellStyle name="Comma 111 2 2 2" xfId="9338" xr:uid="{721A0B9C-F301-4418-8253-30A3F90303F5}"/>
    <cellStyle name="Comma 111 2 3" xfId="12304" xr:uid="{63DAEB11-43F1-4596-9870-6F473C74F3DA}"/>
    <cellStyle name="Comma 111 2 4" xfId="12269" xr:uid="{69AE7557-BB1A-433F-8262-266ECC6DF070}"/>
    <cellStyle name="Comma 111 3" xfId="12305" xr:uid="{AEF55215-6E81-4632-945B-F6A19A7E7B83}"/>
    <cellStyle name="Comma 111 3 2" xfId="11785" xr:uid="{0930D402-5483-4DB4-A0FA-D38D28EA9624}"/>
    <cellStyle name="Comma 111 4" xfId="12308" xr:uid="{30E70EBC-7932-4861-A812-FE94039129BF}"/>
    <cellStyle name="Comma 111 5" xfId="12266" xr:uid="{89BE857D-4661-465C-A186-0926C65AA815}"/>
    <cellStyle name="Comma 112" xfId="8004" xr:uid="{0CBCA2C0-FD08-4C48-9516-8B63BE1F0F00}"/>
    <cellStyle name="Comma 112 2" xfId="12271" xr:uid="{E215D99A-D3BA-4D38-AD73-F306947B176B}"/>
    <cellStyle name="Comma 113" xfId="11547" xr:uid="{02B93404-8358-4A17-A376-19BF746BB64E}"/>
    <cellStyle name="Comma 114" xfId="12276" xr:uid="{20B75134-8FFE-45F6-A32A-54CCB0040194}"/>
    <cellStyle name="Comma 115" xfId="12311" xr:uid="{9835816F-B069-446D-A24F-3C6BE54262FB}"/>
    <cellStyle name="Comma 116" xfId="12313" xr:uid="{11A8E3C6-6D88-46E5-943A-4E3A88643DDB}"/>
    <cellStyle name="Comma 117" xfId="12315" xr:uid="{229DF08B-5A8C-40AF-97C2-2BE9E18B279F}"/>
    <cellStyle name="Comma 118" xfId="12225" xr:uid="{408A39AD-BA39-46DC-900E-B9A05A3D3C15}"/>
    <cellStyle name="Comma 119" xfId="12317" xr:uid="{C18F29EB-15BD-4335-82E8-28C9D37929B2}"/>
    <cellStyle name="Comma 12" xfId="3806" xr:uid="{51FE856B-8098-40DB-B1FB-2B555D382D09}"/>
    <cellStyle name="Comma 12 10" xfId="3808" xr:uid="{1DEC9934-A50B-4313-9D5C-704E5E1E04B3}"/>
    <cellStyle name="Comma 12 10 2" xfId="2784" xr:uid="{0DF01ACF-70C5-420C-A520-2F2F39469A40}"/>
    <cellStyle name="Comma 12 10 3" xfId="3809" xr:uid="{66B3B51D-B689-4D54-B1A9-5CDA7DC3D462}"/>
    <cellStyle name="Comma 12 11" xfId="3810" xr:uid="{EA25527C-0861-4397-B8C4-1A90BB0CB0ED}"/>
    <cellStyle name="Comma 12 11 2" xfId="2855" xr:uid="{C47D438C-458B-4EC5-A83B-7C26EE32C858}"/>
    <cellStyle name="Comma 12 11 3" xfId="3415" xr:uid="{0CFC62A9-04B4-4A53-8928-3BBE9BCBC5E0}"/>
    <cellStyle name="Comma 12 12" xfId="2901" xr:uid="{B9D2E255-42BD-4AB2-9776-CC5D2643D067}"/>
    <cellStyle name="Comma 12 12 2" xfId="2915" xr:uid="{1EF404E2-B318-4464-AB49-8290380BCE56}"/>
    <cellStyle name="Comma 12 12 3" xfId="3812" xr:uid="{0C44A26D-251E-4624-911F-E20F0FF83F05}"/>
    <cellStyle name="Comma 12 13" xfId="3815" xr:uid="{CF99B95B-6519-44EE-A3F8-E61D5CF089D0}"/>
    <cellStyle name="Comma 12 13 2" xfId="2948" xr:uid="{9F421083-8E33-4214-85B2-DDD4115055F4}"/>
    <cellStyle name="Comma 12 13 3" xfId="3816" xr:uid="{AD85A0DB-3F69-41CC-9B41-E09AEF5613C8}"/>
    <cellStyle name="Comma 12 14" xfId="3817" xr:uid="{56AAFF9B-644F-4CD8-AF55-BED1E022DA0A}"/>
    <cellStyle name="Comma 12 14 2" xfId="3003" xr:uid="{03BE480D-310D-4239-A323-1BBBF6ECDE3D}"/>
    <cellStyle name="Comma 12 14 3" xfId="3818" xr:uid="{9E80F30C-8011-458D-9F93-501152EF4217}"/>
    <cellStyle name="Comma 12 15" xfId="3819" xr:uid="{0C70D0A2-3EC5-4820-8729-D47432650D71}"/>
    <cellStyle name="Comma 12 15 2" xfId="3034" xr:uid="{FCC674F6-2ADC-43F3-83F4-C84E581C1D05}"/>
    <cellStyle name="Comma 12 15 3" xfId="3824" xr:uid="{C1E11AEA-ECF4-4FC4-BBCA-86B04CD3EC7F}"/>
    <cellStyle name="Comma 12 16" xfId="3826" xr:uid="{C5B5FAEC-BC13-4CF8-A52B-67C6835D4AD2}"/>
    <cellStyle name="Comma 12 16 2" xfId="3828" xr:uid="{7109B2C0-A552-4F60-9191-9053D8A121A3}"/>
    <cellStyle name="Comma 12 16 3" xfId="3829" xr:uid="{B2389572-B29F-4CEF-A959-68D145EF651E}"/>
    <cellStyle name="Comma 12 17" xfId="3830" xr:uid="{4EF3EA3A-64E0-45A5-947D-EAD5362E05B2}"/>
    <cellStyle name="Comma 12 17 2" xfId="3832" xr:uid="{580EB230-D439-48DB-BD77-5174C273002B}"/>
    <cellStyle name="Comma 12 17 3" xfId="3833" xr:uid="{75862949-45C6-44A3-BC9A-D1CA4C69A10B}"/>
    <cellStyle name="Comma 12 18" xfId="3835" xr:uid="{F053B531-C946-4928-8911-BF3F6E8AC770}"/>
    <cellStyle name="Comma 12 18 2" xfId="3837" xr:uid="{1583A5C6-8791-4138-9B88-07FB396875F2}"/>
    <cellStyle name="Comma 12 18 3" xfId="3839" xr:uid="{E25B215B-D0F5-4C8D-B3D8-8C423CC4EAB1}"/>
    <cellStyle name="Comma 12 19" xfId="3840" xr:uid="{B5534C8B-A28A-4C34-B933-23E3AA54A0D5}"/>
    <cellStyle name="Comma 12 19 2" xfId="3841" xr:uid="{747E7540-AC67-4210-A4F6-F0D380C26000}"/>
    <cellStyle name="Comma 12 19 3" xfId="3842" xr:uid="{DAF85CE0-2D97-42B8-95DA-A89E7E4166BC}"/>
    <cellStyle name="Comma 12 2" xfId="325" xr:uid="{A4140A8C-4C6E-4011-AF0E-3B3ABDBC3E44}"/>
    <cellStyle name="Comma 12 2 2" xfId="1913" xr:uid="{591FB172-6D0B-4D5A-A6BE-D7021066128D}"/>
    <cellStyle name="Comma 12 2 3" xfId="3845" xr:uid="{1D0C9C03-5693-448E-B823-9FE471CCFAD3}"/>
    <cellStyle name="Comma 12 20" xfId="3820" xr:uid="{CEBDC4AE-797D-4C08-9CDF-59D6DE05C901}"/>
    <cellStyle name="Comma 12 20 2" xfId="3035" xr:uid="{E424FD71-D62B-4472-8D61-1B3A33976782}"/>
    <cellStyle name="Comma 12 20 3" xfId="3825" xr:uid="{827FC948-1654-4C2C-B423-445C38F4699C}"/>
    <cellStyle name="Comma 12 21" xfId="3827" xr:uid="{59096954-E52A-4706-82BF-28A04A8AB665}"/>
    <cellStyle name="Comma 12 22" xfId="3831" xr:uid="{59FA3E35-3544-470C-B40A-B3AB7C1F789C}"/>
    <cellStyle name="Comma 12 23" xfId="12349" xr:uid="{0CB45652-172E-49DD-95D3-578EB38B5BC0}"/>
    <cellStyle name="Comma 12 3" xfId="330" xr:uid="{D9FCF185-6567-45D9-BC13-09C32D661220}"/>
    <cellStyle name="Comma 12 3 2" xfId="2862" xr:uid="{B5E6687E-2724-4646-8CCA-B5895B953D91}"/>
    <cellStyle name="Comma 12 3 3" xfId="3848" xr:uid="{99756EFD-5BC4-4C82-AA43-5DF4CA4722FC}"/>
    <cellStyle name="Comma 12 4" xfId="337" xr:uid="{FDE7D4EF-1E03-4BA4-B88D-C80CEB2979D1}"/>
    <cellStyle name="Comma 12 4 2" xfId="2864" xr:uid="{536B91C3-5161-4809-BF77-69AF65CAE048}"/>
    <cellStyle name="Comma 12 4 3" xfId="3851" xr:uid="{6FF83C42-0E2F-4611-A8AD-34DB9805AD70}"/>
    <cellStyle name="Comma 12 5" xfId="345" xr:uid="{1A2FB5C1-E414-49DF-B068-A9C2C96D154B}"/>
    <cellStyle name="Comma 12 5 2" xfId="947" xr:uid="{67B56CBA-018F-4158-A70A-8B7191DDC50F}"/>
    <cellStyle name="Comma 12 5 3" xfId="1387" xr:uid="{D13806C4-6DCD-4948-8D90-83348538CD6C}"/>
    <cellStyle name="Comma 12 6" xfId="349" xr:uid="{B7CBC9A2-4A05-4D98-836E-2517AFA822DE}"/>
    <cellStyle name="Comma 12 6 2" xfId="278" xr:uid="{CB940512-CFC2-412D-946D-A2A25FE49131}"/>
    <cellStyle name="Comma 12 6 3" xfId="292" xr:uid="{6CCF9B97-FD78-4DA6-9747-1B6B46D8A34C}"/>
    <cellStyle name="Comma 12 7" xfId="480" xr:uid="{2746636E-E78E-47D8-A7C6-C975121C0143}"/>
    <cellStyle name="Comma 12 7 2" xfId="129" xr:uid="{7747C4B3-09DB-43BE-8A99-1BE0403D8D2F}"/>
    <cellStyle name="Comma 12 7 3" xfId="3854" xr:uid="{99A9B01E-940F-41BA-B240-2E9195388DB1}"/>
    <cellStyle name="Comma 12 8" xfId="3855" xr:uid="{4BAE7EEF-F844-494F-97E0-43C8E7153E68}"/>
    <cellStyle name="Comma 12 8 2" xfId="1062" xr:uid="{85105524-AA87-4D5F-B358-D9CBD7A1DB48}"/>
    <cellStyle name="Comma 12 8 3" xfId="3561" xr:uid="{D15932EC-E17F-4DC4-A861-F96E6EF140E0}"/>
    <cellStyle name="Comma 12 9" xfId="3856" xr:uid="{00EA8948-BC03-456C-884B-7B6C55EEB62D}"/>
    <cellStyle name="Comma 12 9 2" xfId="2866" xr:uid="{8F76B1B4-AAF8-4439-A966-81AC2AEB7153}"/>
    <cellStyle name="Comma 12 9 3" xfId="3859" xr:uid="{6503AA11-B0E7-479C-B4B8-3DCB0F3324A1}"/>
    <cellStyle name="Comma 12_Adjust_TAX_Q151" xfId="3861" xr:uid="{8FED7651-A0D7-476D-8182-C0DF0C62C9DE}"/>
    <cellStyle name="Comma 120" xfId="12312" xr:uid="{C928652B-DC4A-4A53-95D7-E2FB40DC8C65}"/>
    <cellStyle name="Comma 121" xfId="12314" xr:uid="{BC9379FB-A80E-458E-B560-BE9EF7B91E9B}"/>
    <cellStyle name="Comma 122" xfId="12316" xr:uid="{3ADACC7A-608E-4314-A6ED-352DF43D3B43}"/>
    <cellStyle name="Comma 123" xfId="12226" xr:uid="{7AE8671D-BDE2-4FDB-B5F1-2CB3B12DA299}"/>
    <cellStyle name="Comma 124" xfId="12318" xr:uid="{3CCFDB40-4A00-4AC4-BE5D-CB48AC440A81}"/>
    <cellStyle name="Comma 125" xfId="12359" xr:uid="{8745B0D8-AE2A-41E6-91A5-C67BB52B26E3}"/>
    <cellStyle name="Comma 126" xfId="12361" xr:uid="{85191A20-0247-46BB-AF05-4A0186FB9D76}"/>
    <cellStyle name="Comma 127" xfId="12363" xr:uid="{98ABA2C4-76C7-4E12-8AE7-74897C1DCCA5}"/>
    <cellStyle name="Comma 128" xfId="12365" xr:uid="{6C8BE17B-A613-44E8-B1F3-075328F8F54D}"/>
    <cellStyle name="Comma 129" xfId="12367" xr:uid="{BD297521-D277-4A32-912C-D45242E5E47E}"/>
    <cellStyle name="Comma 13" xfId="3864" xr:uid="{F51575F7-39E3-473A-ABC2-A1F1A609EB58}"/>
    <cellStyle name="Comma 13 10" xfId="3865" xr:uid="{0A1BAD93-F18A-4C9B-A1AC-169B8F85FCD1}"/>
    <cellStyle name="Comma 13 11" xfId="3866" xr:uid="{8EBB5FC8-F8E2-4C7A-BBA2-EEA541E20F3F}"/>
    <cellStyle name="Comma 13 2" xfId="608" xr:uid="{C459965C-B08C-40AF-99EE-A262BD5BDD72}"/>
    <cellStyle name="Comma 13 2 2" xfId="3867" xr:uid="{95CA1368-0028-4F43-B09E-245473935DD5}"/>
    <cellStyle name="Comma 13 3" xfId="1066" xr:uid="{A0049BAF-053C-4E32-AE3E-B25D9D9A45BB}"/>
    <cellStyle name="Comma 13 3 2" xfId="3868" xr:uid="{F2F1C059-9C7B-4A09-8F03-B04DD19C664D}"/>
    <cellStyle name="Comma 13 4" xfId="1071" xr:uid="{2A895F48-1F69-4105-AAF0-63D3E3023C64}"/>
    <cellStyle name="Comma 13 4 2" xfId="3869" xr:uid="{3B0D8D67-DAB6-4D4B-A975-9BDDCDA77DE0}"/>
    <cellStyle name="Comma 13 4 2 2" xfId="3870" xr:uid="{1E7BA21A-2166-474D-B9BA-08C2CE7E8121}"/>
    <cellStyle name="Comma 13 4 2 2 2" xfId="7688" xr:uid="{6CC199BB-7203-4BAE-B4B7-255F63B058E3}"/>
    <cellStyle name="Comma 13 4 2 2 2 2" xfId="12374" xr:uid="{AD9B606F-B9E0-47AD-B905-7B7EF317B69B}"/>
    <cellStyle name="Comma 13 4 2 2 2 3" xfId="8883" xr:uid="{70862580-66B2-4A05-9214-0E3662389C2B}"/>
    <cellStyle name="Comma 13 4 2 2 3" xfId="12375" xr:uid="{5DCE3555-9DBE-4CC9-B599-930EF57C379E}"/>
    <cellStyle name="Comma 13 4 2 2 4" xfId="12377" xr:uid="{CAFF62B3-BABB-46A9-B0E1-DFC596174077}"/>
    <cellStyle name="Comma 13 4 2 2 5" xfId="12378" xr:uid="{0ACF1CC6-C742-45DC-82D9-F4ADBEEAF110}"/>
    <cellStyle name="Comma 13 4 2 2 6" xfId="12373" xr:uid="{A39F2EDC-93B2-44E6-8EBD-FD2C75E7DC4F}"/>
    <cellStyle name="Comma 13 5" xfId="1082" xr:uid="{26A1EA80-F27B-4EBE-98A4-A69B7BF32523}"/>
    <cellStyle name="Comma 13 5 2" xfId="3871" xr:uid="{5675C5C3-2FDC-4A21-8959-E48876E05F62}"/>
    <cellStyle name="Comma 13 6" xfId="1092" xr:uid="{FC69CA8C-7A64-4E44-AF6B-0527F8368A7D}"/>
    <cellStyle name="Comma 13 6 2" xfId="1245" xr:uid="{53528169-6333-4BEF-9412-CE80FCE1B418}"/>
    <cellStyle name="Comma 13 7" xfId="381" xr:uid="{E3F95B18-947F-46EF-8836-2EF995B4EFCE}"/>
    <cellStyle name="Comma 13 7 2" xfId="3875" xr:uid="{C73E67A3-51D5-4845-ABA5-ABE27FBC70B4}"/>
    <cellStyle name="Comma 13 8" xfId="1101" xr:uid="{6C1CF204-0BB1-4802-AF35-EEA03A774BEB}"/>
    <cellStyle name="Comma 13 8 2" xfId="3877" xr:uid="{1997F86F-E610-4F88-BABC-FDD8AE6463F0}"/>
    <cellStyle name="Comma 13 9" xfId="2110" xr:uid="{FFE7BE18-EBFA-4CBE-B34A-F04041CAFE6B}"/>
    <cellStyle name="Comma 13 9 2" xfId="3878" xr:uid="{C651EB0B-9D89-4900-AC25-9B96FBB1FD1F}"/>
    <cellStyle name="Comma 13_Adjust_TAX_Q151" xfId="3635" xr:uid="{3FFA5614-1A9A-4F81-A8E4-3932CB300772}"/>
    <cellStyle name="Comma 130" xfId="12360" xr:uid="{93419469-79B3-42D8-8DE6-B1E3EE62F370}"/>
    <cellStyle name="Comma 131" xfId="12362" xr:uid="{AC806315-9F16-4506-AC4A-54E52088DF8E}"/>
    <cellStyle name="Comma 132" xfId="12364" xr:uid="{0C40F517-F9EF-42E2-BC87-631CD191EB94}"/>
    <cellStyle name="Comma 133" xfId="12366" xr:uid="{F3D17564-5597-441B-A159-CFDCBA64D371}"/>
    <cellStyle name="Comma 134" xfId="12368" xr:uid="{81C006F2-6C80-453B-B487-AA64C37E1BC4}"/>
    <cellStyle name="Comma 135" xfId="12382" xr:uid="{B7B80CD7-441B-4B31-91FB-206D54FF3F70}"/>
    <cellStyle name="Comma 136" xfId="12383" xr:uid="{2B2D694C-7374-4657-AB70-FF255E9932A7}"/>
    <cellStyle name="Comma 137" xfId="12385" xr:uid="{6878C7AD-BE7A-48BB-9E1D-1B07E47DA635}"/>
    <cellStyle name="Comma 138" xfId="8013" xr:uid="{F95B25C1-6BA7-400A-9D25-C784D4ED3FB7}"/>
    <cellStyle name="Comma 138 2" xfId="18021" xr:uid="{552821AC-5E95-4F61-9580-9D07608E7472}"/>
    <cellStyle name="Comma 139" xfId="16777" xr:uid="{1B897AE6-C01F-4687-8F92-0E336256E26B}"/>
    <cellStyle name="Comma 14" xfId="3882" xr:uid="{111BD5EC-EB61-420D-9D77-4A22A190EB8F}"/>
    <cellStyle name="Comma 14 2" xfId="3884" xr:uid="{E2F07316-7266-4BBE-8DD7-9240D4D38D12}"/>
    <cellStyle name="Comma 14 2 2" xfId="7689" xr:uid="{3128CE1C-9662-426D-A05C-B858916BF5CF}"/>
    <cellStyle name="Comma 14 2 2 2" xfId="12390" xr:uid="{474D2C61-2BCB-4F03-B220-6AB7C53908F9}"/>
    <cellStyle name="Comma 14 2 2 3" xfId="12392" xr:uid="{18E5E7A8-354C-4A2B-8E5A-B95BC4EBAABE}"/>
    <cellStyle name="Comma 14 2 2 4" xfId="12389" xr:uid="{7A122C7A-BAA7-45A2-BAF2-AC4E40976559}"/>
    <cellStyle name="Comma 14 2 3" xfId="12394" xr:uid="{237C81A8-6FB7-4632-A7B3-E3B4184FF148}"/>
    <cellStyle name="Comma 14 2 4" xfId="12395" xr:uid="{FC927292-C24A-4DD9-A32D-D2A8DEE8F0A9}"/>
    <cellStyle name="Comma 14 2 5" xfId="12396" xr:uid="{E0079A1B-D0A2-4C07-A5E8-16C696CA3345}"/>
    <cellStyle name="Comma 14 2 6" xfId="12397" xr:uid="{3945424A-A95E-4FBC-92BC-319A5CD18380}"/>
    <cellStyle name="Comma 14 2 7" xfId="8118" xr:uid="{5DA5B46F-2BAD-4F46-AE84-7408E740606E}"/>
    <cellStyle name="Comma 14 2 8" xfId="12386" xr:uid="{8479FC15-B896-4429-86C4-84912379DE3B}"/>
    <cellStyle name="Comma 14 3" xfId="3885" xr:uid="{E598C1D9-EFB8-4BFF-90FE-C05B50682E4C}"/>
    <cellStyle name="Comma 14 3 2" xfId="3886" xr:uid="{ABD87A4B-192F-45E0-B3A7-E2C5F5D24335}"/>
    <cellStyle name="Comma 14 3 2 2" xfId="7691" xr:uid="{E9D93D3E-8FEF-4DC7-9FCA-37B15ABC7D8E}"/>
    <cellStyle name="Comma 14 3 2 2 2" xfId="12403" xr:uid="{F5261F21-AC9A-4C32-9325-7EA453E2B0E7}"/>
    <cellStyle name="Comma 14 3 2 2 3" xfId="8164" xr:uid="{7523EDB5-7DF2-4850-9D09-708B67743F90}"/>
    <cellStyle name="Comma 14 3 2 3" xfId="12405" xr:uid="{33F35225-AFF6-47BC-8898-63F80C3DD045}"/>
    <cellStyle name="Comma 14 3 2 4" xfId="12407" xr:uid="{E46857E5-2038-400C-9655-EDFBD07C5D1D}"/>
    <cellStyle name="Comma 14 3 2 5" xfId="12409" xr:uid="{2F82B560-E961-48FD-810B-9D955DE97FF5}"/>
    <cellStyle name="Comma 14 3 2 6" xfId="12401" xr:uid="{0042F36B-EBD1-48E7-A0CF-8F4B470B65CC}"/>
    <cellStyle name="Comma 14 3 3" xfId="7690" xr:uid="{C5CFC7BD-220E-4335-A839-8FC52837CE1A}"/>
    <cellStyle name="Comma 14 3 3 2" xfId="12412" xr:uid="{7E30CDC7-C37B-4097-8342-C1993186FB5D}"/>
    <cellStyle name="Comma 14 3 3 3" xfId="12410" xr:uid="{6EF5610A-E991-4AC8-9FB7-C00DA0D7BF66}"/>
    <cellStyle name="Comma 14 3 3 4" xfId="12358" xr:uid="{F74F634B-C49D-4675-8181-594D24CB9A46}"/>
    <cellStyle name="Comma 14 3 4" xfId="12413" xr:uid="{2DD6E10B-5BA4-41FE-9235-611FD77855EE}"/>
    <cellStyle name="Comma 14 3 5" xfId="12414" xr:uid="{14008AC2-8214-4CDD-9C31-3E7E31CAAF12}"/>
    <cellStyle name="Comma 14 3 6" xfId="12415" xr:uid="{471E558D-AADE-4831-9469-9CDD575615F7}"/>
    <cellStyle name="Comma 14 3 7" xfId="12398" xr:uid="{4B6E6FD0-7796-4F6F-8272-AFDB75DBE4E3}"/>
    <cellStyle name="Comma 14 4" xfId="969" xr:uid="{D94C15FB-4BF2-436D-92B7-194E0606CE45}"/>
    <cellStyle name="Comma 14 4 2" xfId="982" xr:uid="{06BE428E-22BA-4DE0-93CC-CEFA10CC1097}"/>
    <cellStyle name="Comma 14 4 2 2" xfId="7320" xr:uid="{3A072D61-7DCE-4F6F-9EE4-F71690B3C602}"/>
    <cellStyle name="Comma 14 4 2 2 2" xfId="8526" xr:uid="{2CDDDC5A-0151-46CE-BBB7-D5BF6602FFD3}"/>
    <cellStyle name="Comma 14 4 2 2 3" xfId="15832" xr:uid="{F7D1E79E-9FDE-4FD4-9052-BAE388C6FD79}"/>
    <cellStyle name="Comma 14 4 2 3" xfId="12416" xr:uid="{781ECA44-99BA-4039-BE07-476863E21EF5}"/>
    <cellStyle name="Comma 14 4 2 4" xfId="12417" xr:uid="{9BC27660-1F90-4CEE-A4CB-F04BE9C3E375}"/>
    <cellStyle name="Comma 14 4 2 5" xfId="12418" xr:uid="{180B4380-445D-440D-8E61-6842571D84AD}"/>
    <cellStyle name="Comma 14 4 2 6" xfId="8804" xr:uid="{916D9A60-9A50-48B0-A700-AE20F2A6CDAF}"/>
    <cellStyle name="Comma 14 4 3" xfId="7318" xr:uid="{A924E655-8A17-4988-8EF7-3AD3BC42EC6F}"/>
    <cellStyle name="Comma 14 4 3 2" xfId="8995" xr:uid="{15418A65-44C3-4DC0-886F-F772DEADCC95}"/>
    <cellStyle name="Comma 14 4 3 3" xfId="15011" xr:uid="{D87C729D-207A-461D-8F1F-C817A4197AE4}"/>
    <cellStyle name="Comma 14 4 4" xfId="8329" xr:uid="{B29A8CB7-FA1C-489B-8304-58A9CC2CDF71}"/>
    <cellStyle name="Comma 14 4 5" xfId="9006" xr:uid="{6599FED5-51C7-4B0A-8BF9-F7723A109EFB}"/>
    <cellStyle name="Comma 14 4 6" xfId="12419" xr:uid="{54B3ACF3-DBD8-4596-8DEE-0A91292CA4A8}"/>
    <cellStyle name="Comma 14 4 7" xfId="11120" xr:uid="{27052133-9E01-41BE-B7DD-8204A486E339}"/>
    <cellStyle name="Comma 14 5" xfId="2937" xr:uid="{37D16D89-FA89-4857-BF0A-F6A3D8EECB7D}"/>
    <cellStyle name="Comma 14 5 2" xfId="7648" xr:uid="{1422AD79-8204-4870-B74C-87E511907AFA}"/>
    <cellStyle name="Comma 14 5 2 2" xfId="9628" xr:uid="{88454049-F938-4234-9D96-95A1418E6C63}"/>
    <cellStyle name="Comma 14 5 2 3" xfId="14228" xr:uid="{37E9FE8C-125E-4A8E-84ED-12F8BB33ED62}"/>
    <cellStyle name="Comma 14 5 3" xfId="9643" xr:uid="{FB1F22E2-4E70-4EBE-BA8A-2CC674C5516A}"/>
    <cellStyle name="Comma 14 5 4" xfId="9644" xr:uid="{EB16A425-44C4-4E4B-ABEA-1F32F86CFD25}"/>
    <cellStyle name="Comma 14 5 5" xfId="8512" xr:uid="{986B714F-6F6E-4C21-8A2F-8AB0487B7FDB}"/>
    <cellStyle name="Comma 14 5 6" xfId="11150" xr:uid="{6B59B61B-34D6-42C0-ABF6-4286E88E98DE}"/>
    <cellStyle name="Comma 14 6" xfId="1808" xr:uid="{ECCB1485-7C64-41F7-AB59-3E9D14B5C23C}"/>
    <cellStyle name="Comma 14 6 2" xfId="7432" xr:uid="{32EA82FF-CF2D-4E53-8DA2-A84D3C7B2933}"/>
    <cellStyle name="Comma 14 6 2 2" xfId="9422" xr:uid="{6A0066A2-A79C-48A1-9C97-2BE0797CF0C0}"/>
    <cellStyle name="Comma 14 6 2 3" xfId="14466" xr:uid="{E4E0DE05-EB8A-4165-8079-A96B2EF9DFFD}"/>
    <cellStyle name="Comma 14 6 3" xfId="9425" xr:uid="{57CA8A0A-B911-4110-B398-CB537115107C}"/>
    <cellStyle name="Comma 14 6 4" xfId="8586" xr:uid="{6A762C43-BB6F-4A46-83D6-580CF9249732}"/>
    <cellStyle name="Comma 14 6 5" xfId="9430" xr:uid="{795A0F92-07B3-4FC3-9545-1707FF0A0239}"/>
    <cellStyle name="Comma 14 6 6" xfId="9420" xr:uid="{EA3C9E4A-EA7A-42D0-BA78-50AECFD772D0}"/>
    <cellStyle name="Comma 14 7" xfId="2756" xr:uid="{D8687E17-0017-4FA1-A178-3472A7515CF3}"/>
    <cellStyle name="Comma 14 7 2" xfId="7642" xr:uid="{B14757D9-2E27-43CB-976E-EC7EF4F4C2D6}"/>
    <cellStyle name="Comma 14 7 2 2" xfId="9145" xr:uid="{ABEAD061-3541-495F-9CB7-91BFAF29B123}"/>
    <cellStyle name="Comma 14 7 2 3" xfId="14731" xr:uid="{5B690DB8-A99C-429F-A552-1A7CABF7D9F6}"/>
    <cellStyle name="Comma 14 7 3" xfId="9148" xr:uid="{55E0E103-A707-4A1F-B4BA-E6DFF937628D}"/>
    <cellStyle name="Comma 14 7 4" xfId="8520" xr:uid="{C0BD4113-976A-448D-9751-D2F01489DB9D}"/>
    <cellStyle name="Comma 14 7 5" xfId="8716" xr:uid="{F6033D9D-12DA-4A53-B09D-C171A519911A}"/>
    <cellStyle name="Comma 14 7 6" xfId="11021" xr:uid="{DC001180-724A-483B-91F7-BC2EB496368C}"/>
    <cellStyle name="Comma 14 8" xfId="2777" xr:uid="{30691911-DE2D-4592-AE53-90059DF921F2}"/>
    <cellStyle name="Comma 14 8 2" xfId="8787" xr:uid="{4039E2DD-F4ED-4036-B555-D8CD65F792C3}"/>
    <cellStyle name="Comma 14 9" xfId="11034" xr:uid="{C9D4127C-2845-47C4-AF15-67EE02662271}"/>
    <cellStyle name="Comma 140" xfId="17531" xr:uid="{4C334458-A147-4F03-A878-2A81BF0B6FB6}"/>
    <cellStyle name="Comma 141" xfId="14853" xr:uid="{1B53F852-43B4-403D-85E1-618A366CDAC6}"/>
    <cellStyle name="Comma 142" xfId="17982" xr:uid="{44818CA7-09C9-49E0-9FCB-69E102BC0C3D}"/>
    <cellStyle name="Comma 15" xfId="3888" xr:uid="{EC24DBBF-CBAD-4539-9DA0-77231DABA61E}"/>
    <cellStyle name="Comma 15 2" xfId="3891" xr:uid="{4C47739A-9FB8-4B6F-817A-BA1284E74925}"/>
    <cellStyle name="Comma 15 3" xfId="3893" xr:uid="{EF35D1FD-3707-41AB-B724-29C2CC6E4534}"/>
    <cellStyle name="Comma 16" xfId="3895" xr:uid="{F112E535-6699-42D3-BCB9-FBF48481DD98}"/>
    <cellStyle name="Comma 16 2" xfId="3898" xr:uid="{A3354C80-AD76-47D6-AC50-66C7213A6896}"/>
    <cellStyle name="Comma 16 3" xfId="3900" xr:uid="{F7A15486-835F-4C10-AB6F-951AAE1145C4}"/>
    <cellStyle name="Comma 16 4" xfId="11127" xr:uid="{598BC3F2-A55C-4FBD-81C7-56032FC06C7C}"/>
    <cellStyle name="Comma 161" xfId="12426" xr:uid="{34060F13-04D4-4F7C-B9A4-89DA1317723D}"/>
    <cellStyle name="Comma 17" xfId="3902" xr:uid="{5E81F634-D1C6-4BF2-8910-67ECBF3D36B4}"/>
    <cellStyle name="Comma 17 2" xfId="3904" xr:uid="{56BBB4E5-FAA3-4505-BA54-9531AEA83BC9}"/>
    <cellStyle name="Comma 17 3" xfId="3906" xr:uid="{DF55D19D-78D9-4CDF-90D1-60965B811704}"/>
    <cellStyle name="Comma 18" xfId="974" xr:uid="{3214DA8C-8EF7-4149-BC82-C77EB4EE7608}"/>
    <cellStyle name="Comma 18 10" xfId="3910" xr:uid="{1FCC5866-DDB6-48CF-8E0A-1574ED38B1A7}"/>
    <cellStyle name="Comma 18 10 2" xfId="3914" xr:uid="{1E67E47F-B3B7-4059-AFED-6C67529F3120}"/>
    <cellStyle name="Comma 18 11" xfId="3918" xr:uid="{C0207363-6A8B-421B-8657-CD393A57DDCD}"/>
    <cellStyle name="Comma 18 11 2" xfId="3923" xr:uid="{D67EC6B2-954B-4619-AF34-0E9E7AEA617D}"/>
    <cellStyle name="Comma 18 12" xfId="553" xr:uid="{5F79A5B7-88E1-4068-AD71-FA09A2867D2F}"/>
    <cellStyle name="Comma 18 12 2" xfId="187" xr:uid="{4CBCFFC5-D4EC-4BA6-AFBE-F04CAE3A2DDA}"/>
    <cellStyle name="Comma 18 13" xfId="830" xr:uid="{480C47FD-99CE-42FC-B6DC-246CE1760139}"/>
    <cellStyle name="Comma 18 14" xfId="3928" xr:uid="{7B060829-19F5-443B-A65C-5BC8F2EFD528}"/>
    <cellStyle name="Comma 18 2" xfId="3930" xr:uid="{FF4002FD-9960-4CAD-AC6A-DD8F195A2E56}"/>
    <cellStyle name="Comma 18 2 2" xfId="3932" xr:uid="{04151107-4B61-4A1A-9F6E-693DBCEAA8F9}"/>
    <cellStyle name="Comma 18 3" xfId="3934" xr:uid="{B0EB17BA-7D1A-4853-9CF7-AD5715E50941}"/>
    <cellStyle name="Comma 18 3 2" xfId="511" xr:uid="{4003D8E3-4F3E-4E24-B253-40BEB2737433}"/>
    <cellStyle name="Comma 18 4" xfId="415" xr:uid="{88036581-5C1C-457E-9643-0A4425CF1996}"/>
    <cellStyle name="Comma 18 4 2" xfId="3941" xr:uid="{A19F6A43-210A-4FC4-999D-2E9C74A197D6}"/>
    <cellStyle name="Comma 18 5" xfId="3944" xr:uid="{B2E5FD9F-410B-4267-9126-76174FEBE6EB}"/>
    <cellStyle name="Comma 18 5 2" xfId="3946" xr:uid="{8F90AA34-ED00-4E82-AE11-9F8A357E3EAF}"/>
    <cellStyle name="Comma 18 6" xfId="1269" xr:uid="{FA3B9371-5DFA-4A16-83D6-9AFC643A829A}"/>
    <cellStyle name="Comma 18 6 2" xfId="3948" xr:uid="{FADB60A8-04EA-4AFA-A004-EE1EEBEA0DFA}"/>
    <cellStyle name="Comma 18 7" xfId="2649" xr:uid="{E09F76B6-8867-4F0E-81CF-A43B79A0E791}"/>
    <cellStyle name="Comma 18 7 2" xfId="2962" xr:uid="{51F457D0-0F6B-4F37-B185-8D7BB28FFB3F}"/>
    <cellStyle name="Comma 18 8" xfId="2656" xr:uid="{F0B9515D-9CCF-4781-BEBD-EF6542CD1E2B}"/>
    <cellStyle name="Comma 18 8 2" xfId="2979" xr:uid="{C81D46BD-307E-4780-86A6-070A4E3464B7}"/>
    <cellStyle name="Comma 18 9" xfId="2661" xr:uid="{F4DC4F34-7EE8-461A-AB5B-20DB083A0DB7}"/>
    <cellStyle name="Comma 18 9 2" xfId="2984" xr:uid="{365A91F1-1B5F-4F49-8B9E-9C8A3AA84CC7}"/>
    <cellStyle name="Comma 18_Adjust_TAX_Q151" xfId="1304" xr:uid="{506332C4-70A5-4871-8AB1-A9EF8A64C359}"/>
    <cellStyle name="Comma 19" xfId="3951" xr:uid="{41FBAF25-BE43-4C0B-A58D-D0226B334CD8}"/>
    <cellStyle name="Comma 19 2" xfId="3953" xr:uid="{4FE92F3D-80F7-4B4A-900D-879BB110DCD8}"/>
    <cellStyle name="Comma 19 3" xfId="3955" xr:uid="{F29B0BAF-47B8-4D21-B590-87BF6940ECDF}"/>
    <cellStyle name="Comma 2" xfId="2" xr:uid="{00000000-0005-0000-0000-000001000000}"/>
    <cellStyle name="Comma 2 10" xfId="3957" xr:uid="{B0D23872-6173-440A-946D-935F1C488540}"/>
    <cellStyle name="Comma 2 10 2" xfId="3961" xr:uid="{FCE4EBE5-E30F-44B5-8D03-23AFDC19014E}"/>
    <cellStyle name="Comma 2 10 3" xfId="12448" xr:uid="{1238CCB0-B662-4515-80E4-81485EC088CF}"/>
    <cellStyle name="Comma 2 11" xfId="3962" xr:uid="{45CC233F-498B-4413-AF81-2B5566E9FED8}"/>
    <cellStyle name="Comma 2 11 2" xfId="12449" xr:uid="{8C520592-72E5-4932-931D-DEDC2573C669}"/>
    <cellStyle name="Comma 2 12" xfId="3963" xr:uid="{65F9CDFA-4C4D-4EC7-AF47-38748AA2B9C4}"/>
    <cellStyle name="Comma 2 13" xfId="2459" xr:uid="{349228B6-2838-4A5C-8625-667FFB2162A2}"/>
    <cellStyle name="Comma 2 14" xfId="365" xr:uid="{CDDE10DE-B38E-417B-87DC-68E38ACD2DF5}"/>
    <cellStyle name="Comma 2 15" xfId="3964" xr:uid="{22AF9B06-4BBE-43FE-B350-19F7BEF3F076}"/>
    <cellStyle name="Comma 2 15 2" xfId="3966" xr:uid="{6819E270-95DB-458E-B89B-586F209CD05B}"/>
    <cellStyle name="Comma 2 15 2 2" xfId="7693" xr:uid="{3D327455-4806-40D2-9CC4-156F51BCCE77}"/>
    <cellStyle name="Comma 2 15 2 2 2" xfId="8493" xr:uid="{B849615A-1F5C-4488-B492-BA1B18DB0029}"/>
    <cellStyle name="Comma 2 15 2 2 2 2" xfId="9509" xr:uid="{51B30D0B-330B-4484-8B96-A1B962E0DED3}"/>
    <cellStyle name="Comma 2 15 2 2 3" xfId="12451" xr:uid="{A81F1830-38F8-4AD2-8D18-2083D9AA7D27}"/>
    <cellStyle name="Comma 2 15 2 2 4" xfId="8998" xr:uid="{3F98579B-B6DC-45B0-80A6-8F409CD4B3F8}"/>
    <cellStyle name="Comma 2 15 2 3" xfId="8327" xr:uid="{A511C577-71EE-4FA8-8911-9A9320054A58}"/>
    <cellStyle name="Comma 2 15 2 3 2" xfId="9138" xr:uid="{7D7D78DC-6E2A-40C6-8E98-75D895155411}"/>
    <cellStyle name="Comma 2 15 2 4" xfId="9007" xr:uid="{9431CAA4-BA53-4460-B99A-91565190BC21}"/>
    <cellStyle name="Comma 2 15 2 5" xfId="10187" xr:uid="{CA3B90D1-2A5D-4A15-8D20-D8C2B9ECA0D0}"/>
    <cellStyle name="Comma 2 15 3" xfId="7692" xr:uid="{931DB3BB-5FD6-467F-82AA-3F9A521275D4}"/>
    <cellStyle name="Comma 2 15 3 2" xfId="9641" xr:uid="{C26D7A50-5FF1-45D5-AE7A-325ACD3004BE}"/>
    <cellStyle name="Comma 2 15 3 3" xfId="10189" xr:uid="{8874EAE5-EC0D-4E34-9251-8F3DCA9E50BD}"/>
    <cellStyle name="Comma 2 15 4" xfId="12452" xr:uid="{2269B1BD-FFEA-4604-B366-C007AE2D93CE}"/>
    <cellStyle name="Comma 2 15 5" xfId="12453" xr:uid="{03B9E36A-DD05-4705-823D-BEC39CD3E3C1}"/>
    <cellStyle name="Comma 2 15 6" xfId="11506" xr:uid="{554FC594-7674-4B9D-8D9A-6961123400CE}"/>
    <cellStyle name="Comma 2 15 7" xfId="9507" xr:uid="{F42E1CC3-C6E6-4B6D-801F-E91E8DA9440F}"/>
    <cellStyle name="Comma 2 16" xfId="3967" xr:uid="{88071A5A-15E1-4A48-B1DA-EFF294AECA13}"/>
    <cellStyle name="Comma 2 17" xfId="3970" xr:uid="{9075CAB0-992B-42DA-9B24-D98465712D0D}"/>
    <cellStyle name="Comma 2 17 2" xfId="7694" xr:uid="{2A624264-7C1F-4362-A1B6-205E21911079}"/>
    <cellStyle name="Comma 2 17 2 2" xfId="12457" xr:uid="{F371D106-342C-438C-AA67-062BF47F8FF0}"/>
    <cellStyle name="Comma 2 17 2 2 2" xfId="12459" xr:uid="{7B7FA1F3-6A3B-48A4-8774-E64F59F57382}"/>
    <cellStyle name="Comma 2 17 2 3" xfId="12461" xr:uid="{04F48D5A-7D6C-41B9-B3F9-C20A87376D3A}"/>
    <cellStyle name="Comma 2 17 2 4" xfId="12456" xr:uid="{05065F9C-A226-4FBC-B547-1963059C9F75}"/>
    <cellStyle name="Comma 2 17 3" xfId="12462" xr:uid="{16BCF120-3F7B-4F6F-BB33-9EC8D21C1EB9}"/>
    <cellStyle name="Comma 2 17 3 2" xfId="12463" xr:uid="{15722781-EFCF-451C-A68A-29CA011381D6}"/>
    <cellStyle name="Comma 2 17 4" xfId="11669" xr:uid="{EAA9DAF1-0E9B-4F1D-9A13-890933571F2E}"/>
    <cellStyle name="Comma 2 17 5" xfId="12454" xr:uid="{3394F3BB-DD31-4F44-88B4-F56A7EA343F7}"/>
    <cellStyle name="Comma 2 18" xfId="1716" xr:uid="{53771297-4AF1-4230-9AE6-183FE301C67D}"/>
    <cellStyle name="Comma 2 18 2" xfId="7420" xr:uid="{E82AA790-BEB1-440E-BBE5-E717E687FED9}"/>
    <cellStyle name="Comma 2 18 2 2" xfId="12296" xr:uid="{B230B40D-3492-48F6-B6CF-499EF648FA70}"/>
    <cellStyle name="Comma 2 18 2 2 2" xfId="12297" xr:uid="{EBD3C267-15C1-422F-91CB-194FDD6BD03B}"/>
    <cellStyle name="Comma 2 18 2 3" xfId="12299" xr:uid="{D2CFFBA7-4A36-4E81-8EB1-8D1BEE5C24AA}"/>
    <cellStyle name="Comma 2 18 2 4" xfId="11929" xr:uid="{843BE167-9809-4567-91C0-A1A866FD17F8}"/>
    <cellStyle name="Comma 2 18 3" xfId="11931" xr:uid="{F649C5AF-E23D-4AE2-9FB0-7942867A0511}"/>
    <cellStyle name="Comma 2 18 3 2" xfId="8272" xr:uid="{67E24F04-A9C4-4D79-8C1F-3F496E6B1F93}"/>
    <cellStyle name="Comma 2 18 4" xfId="11671" xr:uid="{72CCA8FB-9824-4F69-AA9B-C9C517F90EF4}"/>
    <cellStyle name="Comma 2 18 5" xfId="12464" xr:uid="{E57D6771-8F90-4A34-ACCD-32A730B684AE}"/>
    <cellStyle name="Comma 2 19" xfId="726" xr:uid="{94C9C905-CB16-4FB6-94CF-2CB22F0DB9E8}"/>
    <cellStyle name="Comma 2 2" xfId="3972" xr:uid="{C4052CCE-8F24-4276-9B7F-068271A42957}"/>
    <cellStyle name="Comma 2 2 10" xfId="1320" xr:uid="{26F979B9-362B-445C-B6DE-A08CB8B0E7AD}"/>
    <cellStyle name="Comma 2 2 11" xfId="3973" xr:uid="{4886D9A7-388D-4DA5-AA89-A67759B7DD88}"/>
    <cellStyle name="Comma 2 2 12" xfId="3975" xr:uid="{B016949A-B425-4EE7-82B4-E057A93775A7}"/>
    <cellStyle name="Comma 2 2 13" xfId="3977" xr:uid="{74BDCAB4-3DF4-4635-837C-72BFE7B74214}"/>
    <cellStyle name="Comma 2 2 14" xfId="3979" xr:uid="{F93485CE-E421-4D1B-9830-85F702998056}"/>
    <cellStyle name="Comma 2 2 15" xfId="3981" xr:uid="{2ECCAFF6-9430-431F-8F26-8D24D1261D59}"/>
    <cellStyle name="Comma 2 2 16" xfId="3984" xr:uid="{42695EC8-F19E-4D5D-A7BE-C2541EAE68BA}"/>
    <cellStyle name="Comma 2 2 17" xfId="3987" xr:uid="{97F8A072-3FF1-4D56-8538-FE19369395EA}"/>
    <cellStyle name="Comma 2 2 18" xfId="3989" xr:uid="{64D2A5A1-7ED4-436D-84F5-174D4999E69B}"/>
    <cellStyle name="Comma 2 2 19" xfId="3992" xr:uid="{A5349D29-1526-4FA0-8E5E-6FF643B9B4CB}"/>
    <cellStyle name="Comma 2 2 2" xfId="2323" xr:uid="{F0C066B0-211F-4645-8CC2-A2823CA68B2B}"/>
    <cellStyle name="Comma 2 2 2 2" xfId="3996" xr:uid="{9AE8EFF9-EDDE-41C8-989B-8E07B6CDB8C2}"/>
    <cellStyle name="Comma 2 2 2 2 2" xfId="3999" xr:uid="{2E4DBFF2-E0D8-4810-A47F-7F5E8A10A021}"/>
    <cellStyle name="Comma 2 2 2 2 2 2" xfId="7697" xr:uid="{971F8E62-5C90-4739-8392-B0207D2AF709}"/>
    <cellStyle name="Comma 2 2 2 2 2 2 2" xfId="12483" xr:uid="{86B586DA-90A5-465E-BBD4-4EDD694E68D8}"/>
    <cellStyle name="Comma 2 2 2 2 2 2 3" xfId="12777" xr:uid="{B4085C8F-1136-4061-B837-7033F2881745}"/>
    <cellStyle name="Comma 2 2 2 2 2 3" xfId="12484" xr:uid="{EE5FD9B7-BB7A-405A-831B-661154BB9CF8}"/>
    <cellStyle name="Comma 2 2 2 2 2 4" xfId="12485" xr:uid="{3CBA791A-9288-4533-AF24-B9EC575813E2}"/>
    <cellStyle name="Comma 2 2 2 2 2 5" xfId="12486" xr:uid="{95F26272-75A4-431D-AFE3-B8B3C6E74EF5}"/>
    <cellStyle name="Comma 2 2 2 2 2 6" xfId="12488" xr:uid="{12D179A7-CB3B-4A77-9790-1E29804ADF1A}"/>
    <cellStyle name="Comma 2 2 2 2 2 7" xfId="12482" xr:uid="{5E332EBB-3CCF-4419-B938-CD5977A669DE}"/>
    <cellStyle name="Comma 2 2 2 3" xfId="4002" xr:uid="{E225218D-E6D9-4056-BD91-B6DE10B581AF}"/>
    <cellStyle name="Comma 2 2 2 3 2" xfId="7698" xr:uid="{2E944BB9-ECFB-45AB-9E2D-E4B86C67BDED}"/>
    <cellStyle name="Comma 2 2 2 3 2 2" xfId="12491" xr:uid="{6C98521D-F9D2-4CAB-A44E-B02B566D76F5}"/>
    <cellStyle name="Comma 2 2 2 3 2 2 2" xfId="12493" xr:uid="{D46F7635-F0B0-41AE-8B42-A7AA6EBE5B2A}"/>
    <cellStyle name="Comma 2 2 2 3 2 3" xfId="12494" xr:uid="{9DBC20CB-A562-4C22-9533-169BB5575559}"/>
    <cellStyle name="Comma 2 2 2 3 2 4" xfId="12490" xr:uid="{4171A9F2-3305-46BD-AF49-A6CA8FF0A1E9}"/>
    <cellStyle name="Comma 2 2 2 3 3" xfId="12495" xr:uid="{3ED94A82-F202-4A62-A02D-6B70A6B92905}"/>
    <cellStyle name="Comma 2 2 2 3 3 2" xfId="11771" xr:uid="{F92AE172-8A82-4646-A5BA-FDEB438BADA3}"/>
    <cellStyle name="Comma 2 2 2 3 4" xfId="12496" xr:uid="{BC00CC31-703B-471A-A509-854958896704}"/>
    <cellStyle name="Comma 2 2 2 3 5" xfId="12497" xr:uid="{DD12E705-D5C4-45F9-8CD0-B01F34EFB33B}"/>
    <cellStyle name="Comma 2 2 2 3 6" xfId="12489" xr:uid="{35FF8C1B-CC03-4A3D-99D5-A5E866B51EF0}"/>
    <cellStyle name="Comma 2 2 2 4" xfId="12498" xr:uid="{3B8D2F63-E149-47C6-91AD-D02A36F8B897}"/>
    <cellStyle name="Comma 2 2 2 4 2" xfId="8169" xr:uid="{E7652CCD-34BB-4D97-932E-4C3612C9329C}"/>
    <cellStyle name="Comma 2 2 2 4 3" xfId="11025" xr:uid="{42B1532A-F3F0-49B8-A684-7737010A04FB}"/>
    <cellStyle name="Comma 2 2 2 5" xfId="12499" xr:uid="{826DAC66-4E8E-4F66-BF73-EC4F29C5CC95}"/>
    <cellStyle name="Comma 2 2 2 6" xfId="1381" xr:uid="{91CBDAB7-4CCF-425F-90A8-951A671583FA}"/>
    <cellStyle name="Comma 2 2 2 6 2" xfId="7377" xr:uid="{CBF308B3-73D5-42DF-9790-89A0C6E91949}"/>
    <cellStyle name="Comma 2 2 2 6 2 2" xfId="12503" xr:uid="{00628EC7-6961-4218-94D5-5C4388919D74}"/>
    <cellStyle name="Comma 2 2 2 6 2 2 2" xfId="12505" xr:uid="{3FFEA0CC-A2A0-4F54-A1B1-53D9CB38AAAB}"/>
    <cellStyle name="Comma 2 2 2 6 2 3" xfId="12506" xr:uid="{E3CA605C-5167-47C3-BFD7-50B7BF75A06E}"/>
    <cellStyle name="Comma 2 2 2 6 2 4" xfId="12501" xr:uid="{DF69D021-DC8A-424E-BD3E-140C1B107A71}"/>
    <cellStyle name="Comma 2 2 2 6 3" xfId="10280" xr:uid="{AE5CBFA6-0B17-4532-9AB2-C7D27F8872A0}"/>
    <cellStyle name="Comma 2 2 2 6 3 2" xfId="10285" xr:uid="{622AE68A-2CA8-4AD4-B13F-9E0F54ED553E}"/>
    <cellStyle name="Comma 2 2 2 6 4" xfId="12508" xr:uid="{4A1FAEF3-90F1-4FA5-A5BF-C8C413B39138}"/>
    <cellStyle name="Comma 2 2 2 6 5" xfId="12500" xr:uid="{B0038214-5834-4C62-90AC-71A63F220D96}"/>
    <cellStyle name="Comma 2 2 2 7" xfId="4004" xr:uid="{7AFD291E-4DD8-4A86-8886-87161ED2220A}"/>
    <cellStyle name="Comma 2 2 2 7 2" xfId="7700" xr:uid="{0791B0BE-F32F-4159-BC6D-2F9B30CF5722}"/>
    <cellStyle name="Comma 2 2 2 7 2 2" xfId="8875" xr:uid="{18EF5F2D-7038-414B-B73F-AD9FCA070F65}"/>
    <cellStyle name="Comma 2 2 2 7 2 2 2" xfId="12512" xr:uid="{87668EED-DA17-4364-8F02-21F9F783E16F}"/>
    <cellStyle name="Comma 2 2 2 7 2 3" xfId="8888" xr:uid="{BCBEAFAC-72D7-4003-9F04-1893F4A57C59}"/>
    <cellStyle name="Comma 2 2 2 7 2 4" xfId="9250" xr:uid="{4D178878-EB9C-42F0-B891-BEDA0C01F2A7}"/>
    <cellStyle name="Comma 2 2 2 7 3" xfId="10293" xr:uid="{C875B30A-C063-4965-B7BA-AF16FAF93AD6}"/>
    <cellStyle name="Comma 2 2 2 7 3 2" xfId="10299" xr:uid="{68F5D8CF-654E-4731-BF8D-D7906691E35B}"/>
    <cellStyle name="Comma 2 2 2 7 4" xfId="12514" xr:uid="{F10E12DF-0045-4F06-A430-29D44B498D46}"/>
    <cellStyle name="Comma 2 2 2 7 5" xfId="12510" xr:uid="{777688AE-78F4-44EC-99A9-17D315B139FC}"/>
    <cellStyle name="Comma 2 2 20" xfId="3982" xr:uid="{0B0341AA-AAEE-455F-ABCC-9C9AACF7514D}"/>
    <cellStyle name="Comma 2 2 21" xfId="3985" xr:uid="{81479CD9-B414-4217-A78A-17B724EDFB53}"/>
    <cellStyle name="Comma 2 2 22" xfId="12476" xr:uid="{A2404A34-FC29-405D-9CEF-22187EE046D1}"/>
    <cellStyle name="Comma 2 2 22 2" xfId="11497" xr:uid="{891C2780-D8ED-43E6-9FE5-C33BB8945957}"/>
    <cellStyle name="Comma 2 2 22 3" xfId="11500" xr:uid="{03F04CFA-1230-4496-A7F4-19AD98427261}"/>
    <cellStyle name="Comma 2 2 22 4" xfId="11504" xr:uid="{E48EC664-6B6A-4969-96CB-8AE9FE81F8E0}"/>
    <cellStyle name="Comma 2 2 23" xfId="12479" xr:uid="{AF7306D3-9E1A-4D7D-8DF8-9178F2F1E053}"/>
    <cellStyle name="Comma 2 2 3" xfId="2097" xr:uid="{C9E89074-8EC3-4F6B-AE57-794479F49BA1}"/>
    <cellStyle name="Comma 2 2 3 2" xfId="4005" xr:uid="{8AEECEF4-292F-4659-B89B-08471FFE08D6}"/>
    <cellStyle name="Comma 2 2 3 2 2" xfId="7701" xr:uid="{BCA83B8A-562C-452D-A776-D5EBDA661F3D}"/>
    <cellStyle name="Comma 2 2 3 2 2 2" xfId="12517" xr:uid="{220236D6-C5C5-4A06-A4C7-580B13F44CA6}"/>
    <cellStyle name="Comma 2 2 3 2 2 3" xfId="8923" xr:uid="{74677E25-F3C7-4660-8086-908E339D38E5}"/>
    <cellStyle name="Comma 2 2 3 2 3" xfId="12518" xr:uid="{C7EAA5BD-B211-4EAB-B8AE-B68DBA79EF20}"/>
    <cellStyle name="Comma 2 2 3 2 4" xfId="12519" xr:uid="{CBF0DBA5-9BDF-4125-AE4B-237F2CECB2F9}"/>
    <cellStyle name="Comma 2 2 3 2 5" xfId="12520" xr:uid="{5FD50122-16D9-4E47-A291-D62578F4942A}"/>
    <cellStyle name="Comma 2 2 3 2 6" xfId="12516" xr:uid="{50C3BE65-3968-4256-86AB-1B776722A4E7}"/>
    <cellStyle name="Comma 2 2 3 3" xfId="7501" xr:uid="{A62AE85E-359C-4E30-9819-AB3E049BE243}"/>
    <cellStyle name="Comma 2 2 3 3 2" xfId="12522" xr:uid="{2C8D4BF1-5002-4ADD-A19C-CEAF64988B77}"/>
    <cellStyle name="Comma 2 2 3 3 3" xfId="12521" xr:uid="{1188B305-0CD5-4CDC-9F9F-604B5E629258}"/>
    <cellStyle name="Comma 2 2 3 3 4" xfId="12212" xr:uid="{C5983C87-67D0-43FA-8C13-8BB122D7479F}"/>
    <cellStyle name="Comma 2 2 3 4" xfId="12523" xr:uid="{A56AF073-5578-49E1-A9BF-BAF6C5CFFD46}"/>
    <cellStyle name="Comma 2 2 3 5" xfId="12524" xr:uid="{C2FCDD76-6F6D-46B0-A4B5-5A0501424F11}"/>
    <cellStyle name="Comma 2 2 3 6" xfId="12525" xr:uid="{E490D07E-687D-4B6E-9E54-07FB37E2F2E8}"/>
    <cellStyle name="Comma 2 2 3 7" xfId="12515" xr:uid="{14834547-6129-4503-AACD-2385C50763FF}"/>
    <cellStyle name="Comma 2 2 4" xfId="695" xr:uid="{16E6E7D7-E3ED-4A1F-A4DB-EE6826BBA810}"/>
    <cellStyle name="Comma 2 2 4 2" xfId="2521" xr:uid="{3D5770C1-98DD-48D4-B29D-7820E0469DF4}"/>
    <cellStyle name="Comma 2 2 4 2 2" xfId="7616" xr:uid="{A910ACCB-B752-443D-B70E-0F32076D0F00}"/>
    <cellStyle name="Comma 2 2 4 2 2 2" xfId="12528" xr:uid="{F40A7428-B681-44F5-BA08-54EBC78F0F09}"/>
    <cellStyle name="Comma 2 2 4 2 2 3" xfId="8764" xr:uid="{63EF6C9C-3692-4EA2-8E7E-59EE622D2C1A}"/>
    <cellStyle name="Comma 2 2 4 2 3" xfId="12529" xr:uid="{50E994A6-FF11-4FF8-952F-2626EE80E439}"/>
    <cellStyle name="Comma 2 2 4 2 4" xfId="12530" xr:uid="{C6F281FA-25AA-4B0D-AC72-E93E04EBD5EB}"/>
    <cellStyle name="Comma 2 2 4 2 5" xfId="8295" xr:uid="{5FBBE781-7511-4F6E-9694-1CE73589B538}"/>
    <cellStyle name="Comma 2 2 4 2 6" xfId="12527" xr:uid="{A95F66C7-6C4D-4077-A0FB-B9311A94B253}"/>
    <cellStyle name="Comma 2 2 4 3" xfId="12531" xr:uid="{F13804AE-C703-4B50-BEED-584B302B516E}"/>
    <cellStyle name="Comma 2 2 5" xfId="2326" xr:uid="{30C91A6A-41BB-4C52-865D-8923DCFD0537}"/>
    <cellStyle name="Comma 2 2 6" xfId="4006" xr:uid="{E27531BB-F9B1-4780-9DDD-8CC3307437FC}"/>
    <cellStyle name="Comma 2 2 7" xfId="4007" xr:uid="{BB8EC32D-24DC-4434-BAC9-442457952B12}"/>
    <cellStyle name="Comma 2 2 8" xfId="4008" xr:uid="{4C44B3D6-5D6D-4937-A1BF-115BA164F413}"/>
    <cellStyle name="Comma 2 2 9" xfId="808" xr:uid="{C67ADB41-9EB7-42F8-9B1E-91E2DB38BAB0}"/>
    <cellStyle name="Comma 2 20" xfId="3965" xr:uid="{8ABE9151-7D15-44A2-9F2D-6610BE3FA304}"/>
    <cellStyle name="Comma 2 21" xfId="3968" xr:uid="{EBD858F5-27FD-4DD0-8142-97C149C6CA75}"/>
    <cellStyle name="Comma 2 22" xfId="3971" xr:uid="{E6787317-1C48-4E4E-B4E9-2D166A69B123}"/>
    <cellStyle name="Comma 2 23" xfId="1717" xr:uid="{EA802409-22B5-44F2-93DE-84E0E094C98F}"/>
    <cellStyle name="Comma 2 24" xfId="727" xr:uid="{8707128E-73BE-4190-9E4B-F39A1CAC5167}"/>
    <cellStyle name="Comma 2 25" xfId="742" xr:uid="{ABF10A24-4175-4D81-9D79-D761C46226F8}"/>
    <cellStyle name="Comma 2 26" xfId="388" xr:uid="{6003D44E-ED16-4AAA-893F-FDAAAE02B65E}"/>
    <cellStyle name="Comma 2 26 2" xfId="7239" xr:uid="{55D7B985-4D94-467E-BE3E-C5794A996AD2}"/>
    <cellStyle name="Comma 2 26 2 2" xfId="12545" xr:uid="{A72C8F3D-E004-4F1D-9A5E-D791E8B0FA72}"/>
    <cellStyle name="Comma 2 26 2 2 2" xfId="10830" xr:uid="{E3711E6E-0DDF-4406-ACCC-055FD99F09F8}"/>
    <cellStyle name="Comma 2 26 2 3" xfId="12547" xr:uid="{A29BC800-DA43-4A00-980A-FC1550EEF982}"/>
    <cellStyle name="Comma 2 26 2 4" xfId="12543" xr:uid="{959496C6-4D66-4FDA-BD5D-D3E5BCD15776}"/>
    <cellStyle name="Comma 2 26 3" xfId="12548" xr:uid="{30311636-232B-4D0D-90D5-91438AF2D8EF}"/>
    <cellStyle name="Comma 2 26 3 2" xfId="12550" xr:uid="{AB9C8FAD-A79D-42E5-8A8A-555336591E81}"/>
    <cellStyle name="Comma 2 26 4" xfId="11252" xr:uid="{CC5076B5-196E-4797-A510-AB5386FBF5C2}"/>
    <cellStyle name="Comma 2 26 5" xfId="8314" xr:uid="{C1FD315B-AD21-4A15-87F2-40460151F31A}"/>
    <cellStyle name="Comma 2 27" xfId="745" xr:uid="{845C239E-E7FD-49ED-97B0-0B53F2F8DE72}"/>
    <cellStyle name="Comma 2 27 2" xfId="7288" xr:uid="{8566B5DF-7AF0-4043-8E36-DC37F010C4E5}"/>
    <cellStyle name="Comma 2 27 2 2" xfId="12108" xr:uid="{908A8027-D0DE-4DEB-A862-C17A540E39B1}"/>
    <cellStyle name="Comma 2 27 2 2 2" xfId="12551" xr:uid="{04A8A2D8-E593-4063-B514-305C7057604C}"/>
    <cellStyle name="Comma 2 27 2 3" xfId="11564" xr:uid="{DA4BBC16-2CA4-42F2-A6F3-FA8A1B437B02}"/>
    <cellStyle name="Comma 2 27 2 4" xfId="11936" xr:uid="{4E6D0CAA-4E03-4B5D-AE85-885997A1F22A}"/>
    <cellStyle name="Comma 2 27 3" xfId="12552" xr:uid="{FA8DE4E1-FE3D-4AC1-AD8F-6C4EEB162A48}"/>
    <cellStyle name="Comma 2 27 3 2" xfId="9202" xr:uid="{AE45A614-6C12-480F-8F9C-E9A581170AB7}"/>
    <cellStyle name="Comma 2 27 4" xfId="11672" xr:uid="{EDB2C317-6469-4577-B2D2-14BD82E0B194}"/>
    <cellStyle name="Comma 2 27 5" xfId="8643" xr:uid="{23296F9A-6A18-4E5E-BD67-0976269AA342}"/>
    <cellStyle name="Comma 2 28" xfId="22" xr:uid="{0EB5DD43-6EB7-4874-AD50-B1DD7E7B7521}"/>
    <cellStyle name="Comma 2 28 2" xfId="7200" xr:uid="{95FF365F-C82D-42AA-95DF-1D546F24332C}"/>
    <cellStyle name="Comma 2 28 2 2" xfId="11944" xr:uid="{99C2972D-EB34-424A-A7AB-69E410DDE74F}"/>
    <cellStyle name="Comma 2 28 2 3" xfId="12210" xr:uid="{B11FE0CD-5783-4519-8F31-3CD4DA0C973E}"/>
    <cellStyle name="Comma 2 28 3" xfId="9995" xr:uid="{A0C11982-3498-46AF-A159-BD550FFA8B91}"/>
    <cellStyle name="Comma 2 28 4" xfId="11673" xr:uid="{9D9E3712-713F-405D-9CF0-26AC4BEF1E36}"/>
    <cellStyle name="Comma 2 28 5" xfId="12556" xr:uid="{F2C9A7A4-FF16-4B16-A244-D2CA16E30DD0}"/>
    <cellStyle name="Comma 2 28 6" xfId="12555" xr:uid="{054693B5-B2B4-40DF-B571-A189EE6F1B1A}"/>
    <cellStyle name="Comma 2 29" xfId="7192" xr:uid="{10BD2756-5237-4178-8F0F-23D3C8581F79}"/>
    <cellStyle name="Comma 2 29 2" xfId="12557" xr:uid="{70C5A87B-B843-4130-BB4E-3DC7E2CF98B5}"/>
    <cellStyle name="Comma 2 3" xfId="4009" xr:uid="{DBABC724-720C-4042-9781-6D3D41FE382B}"/>
    <cellStyle name="Comma 2 3 10" xfId="9395" xr:uid="{2A4B7025-C653-4D43-AEA0-EB91E87D8110}"/>
    <cellStyle name="Comma 2 3 11" xfId="12561" xr:uid="{BC127F60-E9E6-45F5-BBE7-8119A62ECE48}"/>
    <cellStyle name="Comma 2 3 12" xfId="12558" xr:uid="{1E8560C2-B692-41A8-9CCC-D6A9A035809E}"/>
    <cellStyle name="Comma 2 3 2" xfId="4011" xr:uid="{94297013-0410-4618-9D73-3D7124627B41}"/>
    <cellStyle name="Comma 2 3 2 2" xfId="3642" xr:uid="{7BCDB2F5-3362-4A46-B32F-C3647154A117}"/>
    <cellStyle name="Comma 2 3 2 2 3 3" xfId="4012" xr:uid="{503AE0DB-B086-4460-8DE8-B77453FC7A92}"/>
    <cellStyle name="Comma 2 3 2 3" xfId="12564" xr:uid="{9F971ABF-F0ED-463F-9075-B65FC406C0FD}"/>
    <cellStyle name="Comma 2 3 2 3 2" xfId="12565" xr:uid="{A8056F9C-643D-4D55-8BA7-11EAA8653B7E}"/>
    <cellStyle name="Comma 2 3 2 3 3" xfId="12566" xr:uid="{660D1E31-FF9C-4C0F-8825-A1456486BE05}"/>
    <cellStyle name="Comma 2 3 2 4" xfId="12569" xr:uid="{E4E241A7-1647-47B8-A2FD-DDDC40A4B5DE}"/>
    <cellStyle name="Comma 2 3 3" xfId="4014" xr:uid="{0002F79D-F6C4-4A7F-BC45-809E955C09A0}"/>
    <cellStyle name="Comma 2 3 4" xfId="4017" xr:uid="{94227697-0ADB-4CE5-B8C3-B91D7B28FCE5}"/>
    <cellStyle name="Comma 2 3 4 2" xfId="7706" xr:uid="{5C6D52F9-2CCF-47F5-BCE4-8B645916C02E}"/>
    <cellStyle name="Comma 2 3 4 2 2" xfId="12572" xr:uid="{359B8236-B9D9-4A8A-8F13-77396CD786CB}"/>
    <cellStyle name="Comma 2 3 4 2 3" xfId="8825" xr:uid="{16E6619D-91C7-4C52-8A5F-00E3C6817F8F}"/>
    <cellStyle name="Comma 2 3 4 2 4" xfId="11711" xr:uid="{0FD3D42D-08CF-4B80-8BEC-C117047A2C74}"/>
    <cellStyle name="Comma 2 3 4 3" xfId="12573" xr:uid="{0B72E1E0-5512-407F-A013-F547860F2E84}"/>
    <cellStyle name="Comma 2 3 4 4" xfId="12574" xr:uid="{7BB74263-2104-4C94-8D4A-231DB18A1735}"/>
    <cellStyle name="Comma 2 3 4 5" xfId="12575" xr:uid="{C3DD5BFD-5059-4EB1-BD1E-59440B2717C4}"/>
    <cellStyle name="Comma 2 3 4 6" xfId="12571" xr:uid="{D01B5797-4963-49A7-9C72-52CF8FF0F89A}"/>
    <cellStyle name="Comma 2 3 5" xfId="3629" xr:uid="{A7234FDB-FBCA-4F03-AC28-26B5C7129235}"/>
    <cellStyle name="Comma 2 3 5 2" xfId="7681" xr:uid="{9558F1A1-8A7B-47FD-A6CA-D9D9C9A85B69}"/>
    <cellStyle name="Comma 2 3 5 2 2" xfId="12579" xr:uid="{0117EB78-9248-4D01-864C-05474097BCF1}"/>
    <cellStyle name="Comma 2 3 5 2 3" xfId="12177" xr:uid="{3307180D-ED5D-44C9-A2AD-7064E0F380CF}"/>
    <cellStyle name="Comma 2 3 5 3" xfId="12580" xr:uid="{4931DC3C-8F97-4E08-AAAA-E1936E235B0C}"/>
    <cellStyle name="Comma 2 3 5 4" xfId="12581" xr:uid="{7982560A-6ECF-4CD3-9620-FA862D3BC7B3}"/>
    <cellStyle name="Comma 2 3 5 5" xfId="12583" xr:uid="{695359A9-11C2-4CCB-A0CA-26CB083EF585}"/>
    <cellStyle name="Comma 2 3 5 6" xfId="12577" xr:uid="{CAA5B18E-D302-4FDC-B1FE-78479B1F970D}"/>
    <cellStyle name="Comma 2 3 6" xfId="3258" xr:uid="{EE444A19-32BF-4E6C-959E-A3E020C48FC4}"/>
    <cellStyle name="Comma 2 3 6 2" xfId="7671" xr:uid="{09322242-8433-41D6-B5AD-DBE52AB6C5C5}"/>
    <cellStyle name="Comma 2 3 6 2 2" xfId="9653" xr:uid="{D68B6909-CEFA-485F-92EA-59747CCCB733}"/>
    <cellStyle name="Comma 2 3 6 2 3" xfId="12684" xr:uid="{DCD01CD8-AECC-45A2-865A-C1BC1776833C}"/>
    <cellStyle name="Comma 2 3 6 3" xfId="12587" xr:uid="{DCB17BCC-EF0E-4DCD-ABED-D9027F790EE1}"/>
    <cellStyle name="Comma 2 3 6 4" xfId="12589" xr:uid="{239B5067-9C16-4D02-B373-F87E54B31AB1}"/>
    <cellStyle name="Comma 2 3 6 5" xfId="12590" xr:uid="{440C6CC0-8A31-42A3-B6B5-7CF1D8462DA5}"/>
    <cellStyle name="Comma 2 3 6 6" xfId="12586" xr:uid="{0CF495D2-C8FA-4188-9A9D-6ABF97E50BA0}"/>
    <cellStyle name="Comma 2 3 7" xfId="7702" xr:uid="{470385BA-62AC-4F00-B9DB-307C23A244AC}"/>
    <cellStyle name="Comma 2 3 7 2" xfId="12189" xr:uid="{5278E8B7-473C-417F-B45C-F58A758B7BEE}"/>
    <cellStyle name="Comma 2 3 7 3" xfId="12594" xr:uid="{FF10603C-9E75-4B55-B24C-F3532C0EC040}"/>
    <cellStyle name="Comma 2 3 7 4" xfId="12592" xr:uid="{E89075C3-25E1-447D-BE67-8CC53F4782BA}"/>
    <cellStyle name="Comma 2 3 8" xfId="12598" xr:uid="{8FAF0E8C-9992-4EEC-8B65-7082519FFB13}"/>
    <cellStyle name="Comma 2 3 9" xfId="12601" xr:uid="{626552C7-C65A-40B3-82CD-F4EE3EDC17DB}"/>
    <cellStyle name="Comma 2 30" xfId="12542" xr:uid="{BD52594F-04E4-43DA-B3DD-45867DE98D37}"/>
    <cellStyle name="Comma 2 31" xfId="8313" xr:uid="{33B27635-AD30-462C-A93C-F80F9846CA93}"/>
    <cellStyle name="Comma 2 32" xfId="1435" xr:uid="{29C5D5AF-6A8E-4E4D-A3E7-BD1823F4D9F2}"/>
    <cellStyle name="Comma 2 4" xfId="4018" xr:uid="{E7DFB6F9-5851-4EE1-AB02-A48015B0D048}"/>
    <cellStyle name="Comma 2 4 2" xfId="4020" xr:uid="{4D8143A2-9A15-4CE4-8F64-C1263283FE94}"/>
    <cellStyle name="Comma 2 4 2 2" xfId="12607" xr:uid="{285630BE-E1E8-4EF5-B2D0-F5567E6B0D14}"/>
    <cellStyle name="Comma 2 4 3" xfId="12609" xr:uid="{730F9135-8F5A-4EB7-9DBF-4A55A4591D6A}"/>
    <cellStyle name="Comma 2 4 3 2" xfId="12612" xr:uid="{D4B94787-19A0-440C-903A-EA86599F3E3E}"/>
    <cellStyle name="Comma 2 5" xfId="3879" xr:uid="{3D8D25DB-D525-4F32-8C0A-D0FBC5D77563}"/>
    <cellStyle name="Comma 2 5 2" xfId="4023" xr:uid="{C6EAADDF-5C45-4B8E-9F10-E23A5061F490}"/>
    <cellStyle name="Comma 2 5 3" xfId="12614" xr:uid="{19C2D12A-7D00-4B05-A288-DF5C75260BE4}"/>
    <cellStyle name="Comma 2 6" xfId="4025" xr:uid="{BEE81A79-B5D0-4A9A-BA49-879E338D31C1}"/>
    <cellStyle name="Comma 2 6 2" xfId="4027" xr:uid="{78C72B9B-1782-46CF-96EE-B37FB567177F}"/>
    <cellStyle name="Comma 2 6 2 2" xfId="4029" xr:uid="{0674FE7C-4486-4A45-9CB3-13C0C6BF9F6B}"/>
    <cellStyle name="Comma 2 6 2 3" xfId="7708" xr:uid="{9F2F8A1C-C45F-4A98-B670-EFF070CACEE7}"/>
    <cellStyle name="Comma 2 6 2 3 2" xfId="12623" xr:uid="{AAB67308-9F2E-4242-B035-3FC379AEC203}"/>
    <cellStyle name="Comma 2 6 2 3 2 2" xfId="12624" xr:uid="{5C4B5CA8-5FC4-4371-B658-86C8AEA4BB1D}"/>
    <cellStyle name="Comma 2 6 2 3 3" xfId="12627" xr:uid="{1119A9E9-4E5F-4668-B611-76D09BEF04FB}"/>
    <cellStyle name="Comma 2 6 2 3 4" xfId="12620" xr:uid="{7D6E1590-0D84-4C67-9A55-57656A0BE836}"/>
    <cellStyle name="Comma 2 6 2 4" xfId="12628" xr:uid="{E7D3055C-CA4D-46A5-AFBD-5A76B66D075F}"/>
    <cellStyle name="Comma 2 6 2 4 2" xfId="8469" xr:uid="{F7FFBD92-5CAA-4362-9817-C5A2F4F642C6}"/>
    <cellStyle name="Comma 2 6 2 5" xfId="12629" xr:uid="{3FD75D25-71AC-4AC2-873D-BB25A8719697}"/>
    <cellStyle name="Comma 2 6 2 6" xfId="12616" xr:uid="{196FD143-18F5-421F-9167-E88219AA206A}"/>
    <cellStyle name="Comma 2 6 3" xfId="4031" xr:uid="{F3D0B0C0-F5B7-44A9-BE03-634F7B064FCE}"/>
    <cellStyle name="Comma 2 6 4" xfId="12632" xr:uid="{0DE1BD1F-A740-4DBC-95C8-47C54E039F9E}"/>
    <cellStyle name="Comma 2 7" xfId="2540" xr:uid="{AC302DFD-2DFF-4E67-A251-63144A262269}"/>
    <cellStyle name="Comma 2 7 2" xfId="4036" xr:uid="{8050889C-C6F8-4B30-80BB-2AA8BF7712F7}"/>
    <cellStyle name="Comma 2 7 3" xfId="9091" xr:uid="{A11409A7-BA86-47F0-8F37-2C0A2BF9BB03}"/>
    <cellStyle name="Comma 2 7 3 2" xfId="12636" xr:uid="{E4749416-A91B-4EF7-9BDE-79A0E08E0A6F}"/>
    <cellStyle name="Comma 2 7 4" xfId="12638" xr:uid="{A6071C10-11EA-4AC1-A16E-492E872ECF49}"/>
    <cellStyle name="Comma 2 8" xfId="2377" xr:uid="{070A784A-3EF1-4AFE-B222-B23CFBFA9FD5}"/>
    <cellStyle name="Comma 2 8 2" xfId="4037" xr:uid="{CACB354D-16F4-44FF-9252-A83D2FD52B6E}"/>
    <cellStyle name="Comma 2 8 3" xfId="12642" xr:uid="{25F30C3D-620E-43D6-BF52-D952044B10C6}"/>
    <cellStyle name="Comma 2 9" xfId="2542" xr:uid="{C441276F-0E96-4075-B257-921B22A4CC62}"/>
    <cellStyle name="Comma 2 9 2" xfId="4038" xr:uid="{1B9ED884-D443-4C53-8D27-830F438E3C5A}"/>
    <cellStyle name="Comma 2 9 3" xfId="12645" xr:uid="{1E1C24F6-108E-46A0-8414-0AD621C2C8AD}"/>
    <cellStyle name="Comma 2_Adjust_TAX_Q151" xfId="1425" xr:uid="{E50BC7F1-EE69-4B13-93BE-6373395F4453}"/>
    <cellStyle name="Comma 20" xfId="3889" xr:uid="{1C6D303A-A342-4E8C-9594-F4B234F67CF2}"/>
    <cellStyle name="Comma 20 10" xfId="4040" xr:uid="{D586054E-91E3-49DD-8D14-E2FFFF46375A}"/>
    <cellStyle name="Comma 20 10 2" xfId="4042" xr:uid="{8215676F-A42D-4B6B-B093-7C14E2638E41}"/>
    <cellStyle name="Comma 20 10 3" xfId="4043" xr:uid="{BDD8F8EF-B867-46D9-A18E-DAEF48BB1C2D}"/>
    <cellStyle name="Comma 20 11" xfId="4045" xr:uid="{9ECC1047-D568-4B1B-A361-DD8A6E187D40}"/>
    <cellStyle name="Comma 20 11 2" xfId="4051" xr:uid="{5696E83A-C533-4403-AF4E-8771D6E56C3F}"/>
    <cellStyle name="Comma 20 11 3" xfId="4053" xr:uid="{C57ED15D-1E3B-40DB-BBE4-0FE51675001A}"/>
    <cellStyle name="Comma 20 12" xfId="4054" xr:uid="{73122300-BAAF-4F5E-B222-FE95D1526E7E}"/>
    <cellStyle name="Comma 20 12 2" xfId="4059" xr:uid="{C07C71A5-0413-46BF-A20B-486A49909B2C}"/>
    <cellStyle name="Comma 20 12 3" xfId="4060" xr:uid="{308EC09E-BA35-42ED-B789-8D0D2707791E}"/>
    <cellStyle name="Comma 20 13" xfId="4061" xr:uid="{B4922916-288E-4E3F-B887-C31CB198C6E1}"/>
    <cellStyle name="Comma 20 13 2" xfId="881" xr:uid="{84A2E734-0552-4730-83E2-0926F39CB980}"/>
    <cellStyle name="Comma 20 13 3" xfId="4062" xr:uid="{511D0032-76A2-43A7-8940-9003DD68FE0C}"/>
    <cellStyle name="Comma 20 14" xfId="1549" xr:uid="{08F2CA19-B729-42D2-8C49-8DA89DA4BD0C}"/>
    <cellStyle name="Comma 20 14 2" xfId="1558" xr:uid="{0478AD81-42B1-4DB2-8EF7-72D09626FDE8}"/>
    <cellStyle name="Comma 20 14 3" xfId="353" xr:uid="{B75C84CC-80BB-4C9B-9F05-D358062AEB3E}"/>
    <cellStyle name="Comma 20 15" xfId="4063" xr:uid="{905E3202-35DA-4D8C-ABB7-60EFCE8CD966}"/>
    <cellStyle name="Comma 20 15 2" xfId="4065" xr:uid="{9F7DD868-995D-44D8-B536-0D0C9EB24101}"/>
    <cellStyle name="Comma 20 15 3" xfId="4067" xr:uid="{B10BF0DC-F1A5-4764-A549-1FD5E7F5CC91}"/>
    <cellStyle name="Comma 20 16" xfId="4069" xr:uid="{22331B8F-CC8C-4D95-A4FB-BFB5DFF2F5AE}"/>
    <cellStyle name="Comma 20 16 2" xfId="4071" xr:uid="{AF83D778-4C45-4E0C-AC00-15B2D90E5911}"/>
    <cellStyle name="Comma 20 16 3" xfId="4072" xr:uid="{DD3A9957-B8A4-4056-B6FC-D2856EAF485B}"/>
    <cellStyle name="Comma 20 17" xfId="4073" xr:uid="{34E8EF67-E3E1-4055-AD06-79F3508B05F0}"/>
    <cellStyle name="Comma 20 17 2" xfId="4075" xr:uid="{C118EDCE-A9CA-4CE0-BFE7-A6B61C51782B}"/>
    <cellStyle name="Comma 20 17 3" xfId="4076" xr:uid="{1DD3BE8B-2269-4D5F-A89E-A1350EEF87ED}"/>
    <cellStyle name="Comma 20 18" xfId="4077" xr:uid="{9075EB16-8E93-463E-A43F-24AF4A75FEC2}"/>
    <cellStyle name="Comma 20 18 2" xfId="4078" xr:uid="{E3380340-8650-4830-9A43-669E9D18C96C}"/>
    <cellStyle name="Comma 20 18 3" xfId="4079" xr:uid="{CF0CE678-A6A3-48A0-A655-E8E3642E70FC}"/>
    <cellStyle name="Comma 20 19" xfId="4080" xr:uid="{1A262D17-F1F8-43C7-ADF1-024EA8AE9F75}"/>
    <cellStyle name="Comma 20 19 2" xfId="4081" xr:uid="{D297406E-877B-4E9A-A920-BF3168DFB5DA}"/>
    <cellStyle name="Comma 20 19 3" xfId="4082" xr:uid="{76756602-4578-43AE-9339-56F6A13CBE50}"/>
    <cellStyle name="Comma 20 2" xfId="3892" xr:uid="{2DDA0BBE-E5F4-4E4B-99A1-23C0F83FF6D1}"/>
    <cellStyle name="Comma 20 2 2" xfId="4085" xr:uid="{9203F2A2-B307-4ADE-B917-1C64FCFE2A6C}"/>
    <cellStyle name="Comma 20 2 3" xfId="4088" xr:uid="{2B17FCD1-94EA-4A8A-BFFA-FF9A50AD98D2}"/>
    <cellStyle name="Comma 20 20" xfId="4064" xr:uid="{6BDC4F8E-530E-487E-85AB-FF55F8E327AC}"/>
    <cellStyle name="Comma 20 20 2" xfId="4066" xr:uid="{4618264E-03A3-478A-8D1F-A947F6473C4D}"/>
    <cellStyle name="Comma 20 20 3" xfId="4068" xr:uid="{43FD4395-3861-4DEA-BA9C-7341146E3979}"/>
    <cellStyle name="Comma 20 21" xfId="4070" xr:uid="{F77CCB22-F681-484C-886B-4143D7FBAD9F}"/>
    <cellStyle name="Comma 20 22" xfId="4074" xr:uid="{053A52E1-2D58-4DFC-8BD3-58390C1F012F}"/>
    <cellStyle name="Comma 20 3" xfId="3894" xr:uid="{F91B16B0-A89D-42DA-BDCB-23F7A58B46DC}"/>
    <cellStyle name="Comma 20 3 2" xfId="1285" xr:uid="{80361D46-3D81-412C-A81A-F619C13441DA}"/>
    <cellStyle name="Comma 20 3 3" xfId="4090" xr:uid="{854AEB12-DF41-4E16-83A5-E3DA62720B14}"/>
    <cellStyle name="Comma 20 4" xfId="2932" xr:uid="{EA2BF98B-97AF-4682-AF00-DD4D84E52698}"/>
    <cellStyle name="Comma 20 4 2" xfId="4091" xr:uid="{705C96D9-9462-4CEF-BABA-F4E25048D756}"/>
    <cellStyle name="Comma 20 4 3" xfId="4092" xr:uid="{5B295EFB-3AFA-4DA1-BE3D-63FF640C0FDB}"/>
    <cellStyle name="Comma 20 5" xfId="4093" xr:uid="{816C191E-BDFD-4B7B-98FF-2121106E13A8}"/>
    <cellStyle name="Comma 20 5 2" xfId="1321" xr:uid="{4ADFF041-C388-46F3-8AA6-1CC9D802B822}"/>
    <cellStyle name="Comma 20 5 3" xfId="3974" xr:uid="{B279526B-41C2-4BCF-994E-46345BE4C292}"/>
    <cellStyle name="Comma 20 6" xfId="1341" xr:uid="{4E0EC818-076D-44FC-B644-6F30AEEEE06B}"/>
    <cellStyle name="Comma 20 6 2" xfId="150" xr:uid="{81EB5157-AD46-4881-9640-9A8710BADE2F}"/>
    <cellStyle name="Comma 20 6 3" xfId="1676" xr:uid="{FCA9E0CF-5608-4FBD-B3ED-7409CACBD770}"/>
    <cellStyle name="Comma 20 7" xfId="2798" xr:uid="{4EC6C0E5-837A-479D-A166-1765859C1A87}"/>
    <cellStyle name="Comma 20 7 2" xfId="2817" xr:uid="{842C95D5-C6CB-4AA8-AE87-A377CB1D3F27}"/>
    <cellStyle name="Comma 20 7 3" xfId="2822" xr:uid="{F67EF6FC-3713-441D-99F0-A17483EC5919}"/>
    <cellStyle name="Comma 20 8" xfId="2834" xr:uid="{D66054E8-F43C-4DBB-BD74-467A288027D8}"/>
    <cellStyle name="Comma 20 8 2" xfId="2842" xr:uid="{1233FB8B-3B74-4434-AC6D-CC4774297EA5}"/>
    <cellStyle name="Comma 20 8 3" xfId="4094" xr:uid="{E3AE7F88-958A-4BD1-9DE1-708841981573}"/>
    <cellStyle name="Comma 20 9" xfId="2845" xr:uid="{7FCFD8D7-6E9F-4C40-B52E-BDA7435E683B}"/>
    <cellStyle name="Comma 20 9 2" xfId="2847" xr:uid="{1630A1D2-9595-43B8-AD90-DFFEA30C289A}"/>
    <cellStyle name="Comma 20 9 3" xfId="4095" xr:uid="{3E1D86AA-4291-4C7D-8D13-0FB92DB3AB3A}"/>
    <cellStyle name="Comma 20_Adjust_TAX_Q151" xfId="1989" xr:uid="{F8BE8055-F9FD-44E1-A5AF-75153F4F074B}"/>
    <cellStyle name="Comma 206" xfId="35" xr:uid="{183666DB-069D-4DF9-94FE-80D0797C03F1}"/>
    <cellStyle name="Comma 206 2" xfId="7201" xr:uid="{4ECBE97B-8E4B-4032-A7A6-1FE05B639DE3}"/>
    <cellStyle name="Comma 206 2 2" xfId="12664" xr:uid="{4A995870-98A1-490B-83E0-D84688B1D88F}"/>
    <cellStyle name="Comma 206 2 3" xfId="10991" xr:uid="{EF205D72-A076-4D3B-9CF1-BBDFCBE4533C}"/>
    <cellStyle name="Comma 206 3" xfId="12667" xr:uid="{AC5B1C96-7C88-4B07-9EE5-FE7082E3E42C}"/>
    <cellStyle name="Comma 206 4" xfId="12669" xr:uid="{EBE6F314-9A3C-40B9-BF34-B2A4F1535C3B}"/>
    <cellStyle name="Comma 206 5" xfId="12670" xr:uid="{524D974C-8D36-4D10-8611-1384B6311524}"/>
    <cellStyle name="Comma 206 6" xfId="12427" xr:uid="{FBC78E52-C1C6-406E-9C5A-62F937F53763}"/>
    <cellStyle name="Comma 21" xfId="3896" xr:uid="{4F37BE87-393B-4AB4-B77B-50DDE8AC3FAF}"/>
    <cellStyle name="Comma 21 10" xfId="3760" xr:uid="{FD00F199-0108-4436-B469-6A037021BAE0}"/>
    <cellStyle name="Comma 21 10 2" xfId="3763" xr:uid="{CC379D5A-97CB-47CE-9510-CCACCE86AA6E}"/>
    <cellStyle name="Comma 21 10 3" xfId="2152" xr:uid="{1005CF23-8819-459C-9E89-3B5B2B1ACF52}"/>
    <cellStyle name="Comma 21 11" xfId="3765" xr:uid="{7E1E9B2E-7DAE-460B-9044-C99335468F4E}"/>
    <cellStyle name="Comma 21 11 2" xfId="1234" xr:uid="{1E65F2DB-ACB3-47AA-B688-5A3C644F79BB}"/>
    <cellStyle name="Comma 21 11 3" xfId="2177" xr:uid="{C4BF284B-C992-4691-9E74-844D661A9CAA}"/>
    <cellStyle name="Comma 21 12" xfId="2928" xr:uid="{ADFD2DA6-3083-44A3-97DB-BE44708350BB}"/>
    <cellStyle name="Comma 21 12 2" xfId="3767" xr:uid="{246E72BD-45F3-4CA7-96C0-F4D867AF541F}"/>
    <cellStyle name="Comma 21 12 3" xfId="2187" xr:uid="{C504C914-2BA0-4FF9-994C-DD52C4CA1437}"/>
    <cellStyle name="Comma 21 13" xfId="3769" xr:uid="{D0BEEA15-61E8-4DB2-AD3E-2A5F6E280441}"/>
    <cellStyle name="Comma 21 13 2" xfId="3771" xr:uid="{EC26E988-9286-464D-9A2C-C2446025300E}"/>
    <cellStyle name="Comma 21 13 3" xfId="70" xr:uid="{657EA341-A76E-4474-BAA7-3FF8DDE5B43E}"/>
    <cellStyle name="Comma 21 14" xfId="3773" xr:uid="{A0E96F96-F691-4EA0-ADBA-07A24FBE65F5}"/>
    <cellStyle name="Comma 21 14 2" xfId="904" xr:uid="{44069515-4386-466F-8FD7-17D046F416A7}"/>
    <cellStyle name="Comma 21 14 3" xfId="909" xr:uid="{B91C4660-0B18-4BA1-B7C4-5736D964DF62}"/>
    <cellStyle name="Comma 21 15" xfId="3214" xr:uid="{C985EF91-A50D-471C-93DF-266BC72F094C}"/>
    <cellStyle name="Comma 21 15 2" xfId="3775" xr:uid="{44723F5E-FC8C-4A00-82AE-75732B586A41}"/>
    <cellStyle name="Comma 21 15 3" xfId="2242" xr:uid="{54439D78-6BD7-4010-AC09-E16E79C8F959}"/>
    <cellStyle name="Comma 21 16" xfId="3779" xr:uid="{C5673302-FE24-41CB-8D35-A780FD7E7046}"/>
    <cellStyle name="Comma 21 16 2" xfId="3784" xr:uid="{1227EC07-E9A8-402E-BDB6-DE392595EE2F}"/>
    <cellStyle name="Comma 21 16 3" xfId="3788" xr:uid="{15421F8E-F289-4D11-80BD-DA700149B570}"/>
    <cellStyle name="Comma 21 17" xfId="3791" xr:uid="{D3C2417D-E861-409A-82DE-7BC8B08BB8C0}"/>
    <cellStyle name="Comma 21 17 2" xfId="3795" xr:uid="{84D74A31-E778-40F1-9CBC-D7D0E43BAE1E}"/>
    <cellStyle name="Comma 21 17 3" xfId="3799" xr:uid="{8596B617-A7AE-4FE4-B1DA-C4F8C7CEA5EC}"/>
    <cellStyle name="Comma 21 18" xfId="993" xr:uid="{F1BD46A8-7769-4A6C-827D-AD298BB9AADF}"/>
    <cellStyle name="Comma 21 18 2" xfId="775" xr:uid="{9D67AA52-61C1-4431-940F-6D9BD888A4AB}"/>
    <cellStyle name="Comma 21 18 3" xfId="782" xr:uid="{024F8883-E66C-4798-8EC4-494109610C47}"/>
    <cellStyle name="Comma 21 19" xfId="4096" xr:uid="{3A4D722C-5973-4615-849D-21C561119BBA}"/>
    <cellStyle name="Comma 21 19 2" xfId="4097" xr:uid="{56ABC96A-E9D9-4E14-B165-D1D8EFAA263B}"/>
    <cellStyle name="Comma 21 19 3" xfId="4098" xr:uid="{3B375AEE-5F72-4E50-9BF6-AE763B245CCD}"/>
    <cellStyle name="Comma 21 2" xfId="3899" xr:uid="{D8D4B1FA-C68D-4A78-A0BF-06C79FD1AB10}"/>
    <cellStyle name="Comma 21 2 2" xfId="4099" xr:uid="{E0E68FDB-FA61-49FE-8DA3-E1981E4D1138}"/>
    <cellStyle name="Comma 21 2 3" xfId="4101" xr:uid="{A647ABD5-195F-42E0-ACAC-28E30004C578}"/>
    <cellStyle name="Comma 21 20" xfId="3215" xr:uid="{575C307C-FF4F-47BA-83EE-BF1D2CE47BD4}"/>
    <cellStyle name="Comma 21 20 2" xfId="3776" xr:uid="{29677082-B162-463D-9A34-245E4FB4641C}"/>
    <cellStyle name="Comma 21 20 3" xfId="2243" xr:uid="{ADFD0946-0AC9-4C01-85FC-198BFA3BB9AD}"/>
    <cellStyle name="Comma 21 21" xfId="3780" xr:uid="{A26C0318-1747-4CC3-A522-08720D036361}"/>
    <cellStyle name="Comma 21 22" xfId="3792" xr:uid="{4BB5584E-0378-4F93-A5A7-B95ED654054E}"/>
    <cellStyle name="Comma 21 3" xfId="3901" xr:uid="{9A110A9E-230A-44CE-AA50-199EB7A6EBB3}"/>
    <cellStyle name="Comma 21 3 2" xfId="4102" xr:uid="{0C0A216F-816D-4D03-A5AB-6AA1067DF6A0}"/>
    <cellStyle name="Comma 21 3 3" xfId="4103" xr:uid="{A6417799-21AE-43C8-B255-E47ADEF03C34}"/>
    <cellStyle name="Comma 21 4" xfId="1132" xr:uid="{A4F1286D-3EA4-413E-A851-D9CDE01E45A7}"/>
    <cellStyle name="Comma 21 4 2" xfId="3724" xr:uid="{18F11C74-FC3B-46A4-B28B-38DB3C3576D3}"/>
    <cellStyle name="Comma 21 4 3" xfId="3728" xr:uid="{C60FD63F-138C-47EA-8D28-E1BE5393CB6A}"/>
    <cellStyle name="Comma 21 5" xfId="4104" xr:uid="{4E01EDCA-A527-4A9D-828A-C3EFCB777597}"/>
    <cellStyle name="Comma 21 5 2" xfId="4105" xr:uid="{C53425FB-C199-465D-8F99-DC7A2072C850}"/>
    <cellStyle name="Comma 21 5 3" xfId="4106" xr:uid="{A13F0C42-3449-47B0-A7DD-D8BA501DCB99}"/>
    <cellStyle name="Comma 21 6" xfId="1151" xr:uid="{0319416B-46EA-4730-98AF-42CACD19E4F3}"/>
    <cellStyle name="Comma 21 6 2" xfId="2473" xr:uid="{7378543C-8E81-48FC-A6FC-091F82731A6A}"/>
    <cellStyle name="Comma 21 6 3" xfId="2475" xr:uid="{8C4C4111-9015-425B-B3B5-DCFE53FE1591}"/>
    <cellStyle name="Comma 21 7" xfId="178" xr:uid="{67A222D8-485C-49AA-9103-4F45A96AF408}"/>
    <cellStyle name="Comma 21 7 2" xfId="2873" xr:uid="{6115C2AE-7C65-441F-B2CB-BB62492BCBFC}"/>
    <cellStyle name="Comma 21 7 3" xfId="2886" xr:uid="{B4513077-2616-4781-B679-2044CD61BAFA}"/>
    <cellStyle name="Comma 21 8" xfId="2894" xr:uid="{D041DCCF-213B-4D3D-813E-F75C19F1DEB7}"/>
    <cellStyle name="Comma 21 8 2" xfId="2896" xr:uid="{A3EAE834-09B1-43C8-A16C-929B855E982F}"/>
    <cellStyle name="Comma 21 8 3" xfId="3104" xr:uid="{596881AC-7A95-4EEE-8844-926E403FE0FA}"/>
    <cellStyle name="Comma 21 9" xfId="2898" xr:uid="{EB41957A-1D48-45BF-9B2A-8C89CAED0AB8}"/>
    <cellStyle name="Comma 21 9 2" xfId="2900" xr:uid="{86DCBB79-BA8B-477D-BFEA-6FBFEA1369CA}"/>
    <cellStyle name="Comma 21 9 3" xfId="3814" xr:uid="{2CDC0FB3-35EA-409F-85C1-B90C3C78E8C1}"/>
    <cellStyle name="Comma 21_Adjust_TAX_Q151" xfId="4107" xr:uid="{36D0EC33-5F66-428E-82EA-236682CE15C7}"/>
    <cellStyle name="Comma 22" xfId="3903" xr:uid="{A3840B71-E4D0-4CCF-B226-FBDA9D113BB5}"/>
    <cellStyle name="Comma 22 2" xfId="3905" xr:uid="{7303353E-A55C-43A3-9F9C-7D682D116B49}"/>
    <cellStyle name="Comma 22 3" xfId="3907" xr:uid="{4C996B4E-0A90-435C-999B-3F35AA329C7C}"/>
    <cellStyle name="Comma 23" xfId="975" xr:uid="{7603C3A5-EB90-4F6D-A7C5-69B05C34C94B}"/>
    <cellStyle name="Comma 23 10" xfId="3911" xr:uid="{BAC7A7C6-E2D9-4E79-9CF7-70AB9847F0A6}"/>
    <cellStyle name="Comma 23 10 2" xfId="3915" xr:uid="{FD83ED72-0563-4885-9E7E-14FD31A4C36B}"/>
    <cellStyle name="Comma 23 10 3" xfId="4112" xr:uid="{646FB5C3-0211-4CE3-80A4-1DAFF40603DF}"/>
    <cellStyle name="Comma 23 11" xfId="3919" xr:uid="{0CF266F4-A670-406D-B554-FBADB06861F6}"/>
    <cellStyle name="Comma 23 11 2" xfId="3924" xr:uid="{EDC2523A-5C07-4C18-BD9A-CD6A95FB17CD}"/>
    <cellStyle name="Comma 23 11 3" xfId="4115" xr:uid="{8AAAD303-4BED-463B-A03E-D42263BA52F8}"/>
    <cellStyle name="Comma 23 12" xfId="554" xr:uid="{7C972C26-2E04-4099-9E8B-70D3CB104931}"/>
    <cellStyle name="Comma 23 12 2" xfId="188" xr:uid="{02FFE60B-BE6F-4569-A7AA-F8B5BE13949A}"/>
    <cellStyle name="Comma 23 12 3" xfId="4118" xr:uid="{73F01AB4-4823-419A-8061-DF28660B71D5}"/>
    <cellStyle name="Comma 23 13" xfId="831" xr:uid="{70FC093B-795F-4857-8CE3-B17D63ED6DE3}"/>
    <cellStyle name="Comma 23 13 2" xfId="4121" xr:uid="{7CFBB585-DEC2-4780-ABAD-28D6DCFDE144}"/>
    <cellStyle name="Comma 23 13 3" xfId="4124" xr:uid="{04556CE9-5A47-418F-900E-0592AE664CA5}"/>
    <cellStyle name="Comma 23 14" xfId="3929" xr:uid="{16EA0ADA-353A-406B-BF3D-A22C4D669AB9}"/>
    <cellStyle name="Comma 23 14 2" xfId="1853" xr:uid="{F3E63401-CB2B-4C91-BF5D-7B079A587946}"/>
    <cellStyle name="Comma 23 14 3" xfId="1858" xr:uid="{23D21778-859A-429A-8E25-38DE409A5EF1}"/>
    <cellStyle name="Comma 23 15" xfId="2685" xr:uid="{46CC9950-372F-4282-9769-498FB62FC17C}"/>
    <cellStyle name="Comma 23 15 2" xfId="3514" xr:uid="{A50610D6-C4DF-4F11-BFA4-EF6AE061D95F}"/>
    <cellStyle name="Comma 23 15 3" xfId="4127" xr:uid="{F8F3FDB4-3381-4C58-81FB-FE01D8D767BE}"/>
    <cellStyle name="Comma 23 16" xfId="2693" xr:uid="{A3868B26-BE43-42F5-B188-47AE1CCC6D43}"/>
    <cellStyle name="Comma 23 16 2" xfId="4131" xr:uid="{FB6F46C1-30F3-4094-909A-57E92DE8C0CC}"/>
    <cellStyle name="Comma 23 16 3" xfId="4134" xr:uid="{27322F35-B55C-40E1-AD42-C9E148E52649}"/>
    <cellStyle name="Comma 23 17" xfId="2701" xr:uid="{7A5B28AB-45BA-4174-83B2-5D758E827E93}"/>
    <cellStyle name="Comma 23 17 2" xfId="1598" xr:uid="{188239DA-F89B-4284-9B45-5B30AE6C827D}"/>
    <cellStyle name="Comma 23 17 3" xfId="1604" xr:uid="{FB9597AE-7507-4D4B-ACAC-D5A0686DB15B}"/>
    <cellStyle name="Comma 23 18" xfId="2704" xr:uid="{95802BC2-F598-4BF6-950B-D6229742510A}"/>
    <cellStyle name="Comma 23 18 2" xfId="4135" xr:uid="{3CF9D499-558A-4774-884E-828BE1B79098}"/>
    <cellStyle name="Comma 23 18 3" xfId="4136" xr:uid="{D93B58CE-6364-4FE2-84BA-6F4DB3FB56F7}"/>
    <cellStyle name="Comma 23 19" xfId="4137" xr:uid="{4BD55F16-C9E1-43F2-9750-A54785C98982}"/>
    <cellStyle name="Comma 23 19 2" xfId="2760" xr:uid="{9C259197-2A4D-439A-9331-8B2072FF8F57}"/>
    <cellStyle name="Comma 23 19 3" xfId="2763" xr:uid="{3D1C9607-D7FA-4E2F-860E-380B75AD0824}"/>
    <cellStyle name="Comma 23 2" xfId="3931" xr:uid="{AFF466F8-B5BB-40C7-9D7F-71ED1D09C365}"/>
    <cellStyle name="Comma 23 2 2" xfId="3933" xr:uid="{5717BE43-7E07-4758-97EA-A23B35BEE2F9}"/>
    <cellStyle name="Comma 23 2 3" xfId="4138" xr:uid="{903ED9AE-0F52-463B-A40A-CEA56450A448}"/>
    <cellStyle name="Comma 23 20" xfId="2686" xr:uid="{F8549EFC-1ABD-4F33-A9D2-78F50FD3E0EB}"/>
    <cellStyle name="Comma 23 20 2" xfId="3515" xr:uid="{27A4C017-046E-435E-861E-129E3B511E09}"/>
    <cellStyle name="Comma 23 20 3" xfId="4128" xr:uid="{E167AA80-8327-41C4-920D-F547FCBE72C9}"/>
    <cellStyle name="Comma 23 21" xfId="2694" xr:uid="{4C6ADE36-44D6-4352-9F4E-E74695B057C4}"/>
    <cellStyle name="Comma 23 22" xfId="2702" xr:uid="{052B837C-AC72-455C-A8F7-53523EB5BF7E}"/>
    <cellStyle name="Comma 23 3" xfId="3935" xr:uid="{129933C5-169E-4C6F-9703-83B46A0D2F52}"/>
    <cellStyle name="Comma 23 3 2" xfId="512" xr:uid="{BE0C432E-30F1-44BE-A2E3-9A1B7CFB5B3C}"/>
    <cellStyle name="Comma 23 3 3" xfId="4139" xr:uid="{A36C2848-41C8-4013-AC13-0B05EEDD8544}"/>
    <cellStyle name="Comma 23 4" xfId="416" xr:uid="{36273DC7-AD17-400D-A874-B795C637C7E1}"/>
    <cellStyle name="Comma 23 4 2" xfId="3942" xr:uid="{27B83714-753C-42DB-AA51-13B423CF6BB4}"/>
    <cellStyle name="Comma 23 4 3" xfId="4146" xr:uid="{E252E5EC-E234-4F34-A7F2-F91EC3335703}"/>
    <cellStyle name="Comma 23 5" xfId="3945" xr:uid="{7FDBB47C-42D5-4130-A298-515D68F4EE8A}"/>
    <cellStyle name="Comma 23 5 2" xfId="3947" xr:uid="{E31F411D-ED17-4DB3-ACB7-0002E486BD10}"/>
    <cellStyle name="Comma 23 5 3" xfId="4147" xr:uid="{94AD0A0B-4350-47E8-99AF-5ECF8DEF532E}"/>
    <cellStyle name="Comma 23 6" xfId="1270" xr:uid="{AF257DC5-6C12-4FA4-93CD-39EA2872F351}"/>
    <cellStyle name="Comma 23 6 2" xfId="3949" xr:uid="{9456F71D-0A61-4965-96CB-D641F845AAD2}"/>
    <cellStyle name="Comma 23 6 3" xfId="4148" xr:uid="{98AE5E83-F330-40EA-A9D6-C40C31B6B358}"/>
    <cellStyle name="Comma 23 7" xfId="2650" xr:uid="{6870AC0B-8AD1-4DCE-84BE-C9A96416FDAA}"/>
    <cellStyle name="Comma 23 7 2" xfId="2963" xr:uid="{C6FB34D9-AB5D-472A-BBB2-3C7A635853B6}"/>
    <cellStyle name="Comma 23 7 3" xfId="2970" xr:uid="{19847B1A-B9C9-4CEC-AB3E-68568727A04A}"/>
    <cellStyle name="Comma 23 8" xfId="2657" xr:uid="{360741A8-7964-4180-9F5A-127A8FF47505}"/>
    <cellStyle name="Comma 23 8 2" xfId="2980" xr:uid="{10267B2E-F05C-4F46-9D34-33C935B2AE95}"/>
    <cellStyle name="Comma 23 8 3" xfId="4151" xr:uid="{57C82C39-37B6-4E9C-8D2E-FB2658AE5084}"/>
    <cellStyle name="Comma 23 9" xfId="2662" xr:uid="{4875EBF6-782D-432B-8D01-2D207DF741B8}"/>
    <cellStyle name="Comma 23 9 2" xfId="2985" xr:uid="{AAABE66D-209C-4D54-B6BC-392AB44A29E7}"/>
    <cellStyle name="Comma 23 9 3" xfId="4153" xr:uid="{7237B6F3-C99D-4A5A-BF1D-23B2174D7129}"/>
    <cellStyle name="Comma 23_Adjust_TAX_Q151" xfId="1305" xr:uid="{6EBFCCA1-324E-4F86-890F-C2755513A683}"/>
    <cellStyle name="Comma 24" xfId="3952" xr:uid="{03CD155C-2405-4D5E-888A-A957C64C54B4}"/>
    <cellStyle name="Comma 24 10" xfId="2213" xr:uid="{B6A68DC6-1ED5-4488-9960-78E119B64756}"/>
    <cellStyle name="Comma 24 10 2" xfId="233" xr:uid="{DD8CFF45-2BD2-4100-8003-DC86DEF6E8B8}"/>
    <cellStyle name="Comma 24 10 3" xfId="238" xr:uid="{E08CCBCA-6A3E-4F73-8F37-4516CBCDBD95}"/>
    <cellStyle name="Comma 24 11" xfId="2220" xr:uid="{CA79D3CA-1632-4474-9331-8AA9A9BFC415}"/>
    <cellStyle name="Comma 24 11 2" xfId="3494" xr:uid="{E1BC97D8-7EE8-4711-85EF-2F4B3CDDDB0B}"/>
    <cellStyle name="Comma 24 11 3" xfId="4160" xr:uid="{3D52C55A-B508-4CE3-8AF0-D49FA6B8C232}"/>
    <cellStyle name="Comma 24 12" xfId="2228" xr:uid="{FD2D5AFF-6B33-487F-A6A1-2E841E5DADDE}"/>
    <cellStyle name="Comma 24 12 2" xfId="4163" xr:uid="{8586A8CC-83B0-4334-83D3-4C099FACDAC1}"/>
    <cellStyle name="Comma 24 12 3" xfId="1761" xr:uid="{2A8B3F93-E7E3-46AE-9E9A-700AA1101169}"/>
    <cellStyle name="Comma 24 13" xfId="1697" xr:uid="{9C69E47C-920B-44E8-8134-B2D03001B841}"/>
    <cellStyle name="Comma 24 13 2" xfId="3596" xr:uid="{8464F4CA-D6F2-4DC8-A396-4C98BA33C4D0}"/>
    <cellStyle name="Comma 24 13 3" xfId="4165" xr:uid="{407A89C4-3455-452C-97F2-A32E556C5340}"/>
    <cellStyle name="Comma 24 14" xfId="1709" xr:uid="{E88F3C80-48F7-4F53-A415-8F243DAB941C}"/>
    <cellStyle name="Comma 24 14 2" xfId="1669" xr:uid="{B70EBD0D-C831-436A-8A4A-9C27C270F630}"/>
    <cellStyle name="Comma 24 14 3" xfId="593" xr:uid="{9EF3D0EF-C2C5-4E68-81FD-85EAB881185C}"/>
    <cellStyle name="Comma 24 15" xfId="4167" xr:uid="{42C4B803-AA7C-4CF4-B83A-E97B35368C76}"/>
    <cellStyle name="Comma 24 15 2" xfId="4172" xr:uid="{C2210580-2A05-4318-9C5A-BEDC5A58F84C}"/>
    <cellStyle name="Comma 24 15 3" xfId="4175" xr:uid="{3D876112-3DB8-480C-A47A-7448B0C9A338}"/>
    <cellStyle name="Comma 24 16" xfId="4178" xr:uid="{95F2CD6F-3264-4ECF-9D6B-12851576FF9D}"/>
    <cellStyle name="Comma 24 16 2" xfId="4183" xr:uid="{4A179891-9723-4FBC-BEBE-D5FD755CDF0F}"/>
    <cellStyle name="Comma 24 16 3" xfId="4187" xr:uid="{73FA665E-D7B6-4B7C-B6E9-2E7B9EBDA924}"/>
    <cellStyle name="Comma 24 17" xfId="4189" xr:uid="{37B3BE90-6B45-454E-801F-30DD16E0C988}"/>
    <cellStyle name="Comma 24 17 2" xfId="4192" xr:uid="{42C79007-AD6C-48C6-9EBD-8DBE7D68EC41}"/>
    <cellStyle name="Comma 24 17 3" xfId="4195" xr:uid="{5288FE89-5097-41B6-9271-E4200DC67839}"/>
    <cellStyle name="Comma 24 18" xfId="4196" xr:uid="{8C2BA0E3-17DC-43AC-B1F6-81986A794F4F}"/>
    <cellStyle name="Comma 24 18 2" xfId="4198" xr:uid="{EDE964B1-5A9F-41D1-8545-0AF23F23F683}"/>
    <cellStyle name="Comma 24 18 3" xfId="4199" xr:uid="{8CD91F23-4580-489C-91CF-201565B125B6}"/>
    <cellStyle name="Comma 24 19" xfId="1374" xr:uid="{EEB154F0-C64A-4E98-AF25-78E05A61416C}"/>
    <cellStyle name="Comma 24 19 2" xfId="2801" xr:uid="{55BB51C5-AAEF-4ABE-B7C8-333126FF2E05}"/>
    <cellStyle name="Comma 24 19 3" xfId="2804" xr:uid="{B2C84E59-D66B-4473-95C3-83F33A18F4EA}"/>
    <cellStyle name="Comma 24 2" xfId="3954" xr:uid="{9226D97E-1CCA-4AE7-A052-A5C30E64BF32}"/>
    <cellStyle name="Comma 24 2 2" xfId="4200" xr:uid="{18E4771B-8859-445F-AB59-EB07ABCD36DD}"/>
    <cellStyle name="Comma 24 2 3" xfId="4201" xr:uid="{378D94D5-C69F-4329-BFB8-9F832C6627BF}"/>
    <cellStyle name="Comma 24 20" xfId="4168" xr:uid="{FEECDA78-79C5-4069-81D0-EB31F7BA26D5}"/>
    <cellStyle name="Comma 24 20 2" xfId="4173" xr:uid="{860984D7-6B0E-4F08-87C8-C004C8535B7D}"/>
    <cellStyle name="Comma 24 20 3" xfId="4176" xr:uid="{22A166B0-5F05-4C6D-B405-3182DD397AC4}"/>
    <cellStyle name="Comma 24 21" xfId="4179" xr:uid="{46557789-32FE-4130-9732-8BFF8D3F3E68}"/>
    <cellStyle name="Comma 24 22" xfId="4190" xr:uid="{15D97639-5307-4FD5-9D78-6893E4F10BBB}"/>
    <cellStyle name="Comma 24 3" xfId="3956" xr:uid="{C6544A33-8BD1-49B0-AF31-544D666D4465}"/>
    <cellStyle name="Comma 24 3 2" xfId="542" xr:uid="{66C7AA5F-B4F1-426E-B0F5-C78599A911A3}"/>
    <cellStyle name="Comma 24 3 3" xfId="2428" xr:uid="{F0942227-2A26-4A1B-85AA-EFE2992CE3F1}"/>
    <cellStyle name="Comma 24 4" xfId="1954" xr:uid="{8ADEF02D-AF29-4B67-B3BC-10C3CFD28052}"/>
    <cellStyle name="Comma 24 4 2" xfId="3634" xr:uid="{D0458EE1-B497-4B3C-83CF-184CA4894327}"/>
    <cellStyle name="Comma 24 4 3" xfId="4204" xr:uid="{72BB3A35-0F3E-4DB3-8BBE-0A61E762BA87}"/>
    <cellStyle name="Comma 24 5" xfId="541" xr:uid="{258E2934-9498-4FAD-8AD8-EE385461F724}"/>
    <cellStyle name="Comma 24 5 2" xfId="818" xr:uid="{CA97AB27-FF26-4916-8AD6-F2543D5B1175}"/>
    <cellStyle name="Comma 24 5 3" xfId="1483" xr:uid="{92C05823-0791-466A-BFFF-9DC5C1D54092}"/>
    <cellStyle name="Comma 24 6" xfId="1810" xr:uid="{2FEDBE1B-5B66-462D-B845-0F85BA73FC68}"/>
    <cellStyle name="Comma 24 6 2" xfId="213" xr:uid="{A4B0AE43-9E78-4FA3-ACFF-6BB16AB4FB6D}"/>
    <cellStyle name="Comma 24 6 3" xfId="221" xr:uid="{920F9A3E-A103-44C2-A6AB-2ED207DA8EAF}"/>
    <cellStyle name="Comma 24 7" xfId="2408" xr:uid="{9F6F2FA1-CDF2-44B1-9EB4-17D1B278A1AD}"/>
    <cellStyle name="Comma 24 7 2" xfId="3014" xr:uid="{1E9422C0-8DC9-4D1F-A34C-C4653A81EFD0}"/>
    <cellStyle name="Comma 24 7 3" xfId="3016" xr:uid="{42B638D4-6A05-41B9-BE79-863F60CFDD0A}"/>
    <cellStyle name="Comma 24 8" xfId="2413" xr:uid="{B7B689AF-3568-4A63-B7C6-762D001FB2F9}"/>
    <cellStyle name="Comma 24 8 2" xfId="3024" xr:uid="{75FF2698-8AF0-4157-80FE-C5BB02C3BA7D}"/>
    <cellStyle name="Comma 24 8 3" xfId="4205" xr:uid="{D40B5188-8FCC-4F29-9F04-54436853156F}"/>
    <cellStyle name="Comma 24 9" xfId="2417" xr:uid="{F9778BD5-48EB-4111-A5AD-3969DD8447F8}"/>
    <cellStyle name="Comma 24 9 2" xfId="3029" xr:uid="{BB7BE6DE-5B74-4186-BDF7-4901F179F7E6}"/>
    <cellStyle name="Comma 24 9 3" xfId="4209" xr:uid="{CFFBF12F-7D1A-4C70-824B-F2D51F500E46}"/>
    <cellStyle name="Comma 24_Adjust_TAX_Q151" xfId="537" xr:uid="{56B5ACBC-7820-45A2-902F-EF15FDDC9238}"/>
    <cellStyle name="Comma 25" xfId="4210" xr:uid="{1491F655-B1E1-44F9-BC87-D3355B694F2E}"/>
    <cellStyle name="Comma 25 10" xfId="521" xr:uid="{3893DCDB-2104-443B-8667-69A755A2E675}"/>
    <cellStyle name="Comma 25 10 2" xfId="3431" xr:uid="{355C519A-F9CF-4669-AA49-C5F301026937}"/>
    <cellStyle name="Comma 25 10 3" xfId="3434" xr:uid="{085C6EF6-0201-4AD9-8C4D-1F3BEAACDD0D}"/>
    <cellStyle name="Comma 25 11" xfId="1727" xr:uid="{B96B75E8-B488-4E84-9574-DD89491A19AB}"/>
    <cellStyle name="Comma 25 11 2" xfId="4212" xr:uid="{01734C11-DBA4-49C8-AEB5-F9FA2BFA3951}"/>
    <cellStyle name="Comma 25 11 3" xfId="4214" xr:uid="{6832BD98-55B6-4E12-83D7-D8EE3BE8EDF3}"/>
    <cellStyle name="Comma 25 12" xfId="1830" xr:uid="{611379BE-F529-431D-8667-29B145D3AE9B}"/>
    <cellStyle name="Comma 25 12 2" xfId="4216" xr:uid="{0F8C1EED-0539-4535-B0D9-AF94D0E7DFF4}"/>
    <cellStyle name="Comma 25 12 3" xfId="4218" xr:uid="{120F98C1-A5FA-4974-9B58-F0ADAE55B199}"/>
    <cellStyle name="Comma 25 13" xfId="1843" xr:uid="{BAB10295-D853-4715-96E2-05457283CE85}"/>
    <cellStyle name="Comma 25 13 2" xfId="4221" xr:uid="{16E6C8C5-4D83-4F0F-8531-2912FA62D27D}"/>
    <cellStyle name="Comma 25 13 3" xfId="4223" xr:uid="{117275A5-FC37-4A95-BECF-5FEC0902823A}"/>
    <cellStyle name="Comma 25 14" xfId="1854" xr:uid="{9C40E68E-2B1F-47DD-A1A1-5F0C1131552A}"/>
    <cellStyle name="Comma 25 14 2" xfId="4226" xr:uid="{280271AD-AA2C-414E-BD6D-E2A8B50E712D}"/>
    <cellStyle name="Comma 25 14 3" xfId="125" xr:uid="{AFF9A66C-3C8C-42B2-A13E-9E56A1B2BA13}"/>
    <cellStyle name="Comma 25 15" xfId="4228" xr:uid="{51CD2A8A-9C59-49ED-9788-DD8F1BA1CBD7}"/>
    <cellStyle name="Comma 25 15 2" xfId="4234" xr:uid="{E9A9853D-48AD-4371-AB76-0AC2911DA366}"/>
    <cellStyle name="Comma 25 15 3" xfId="4239" xr:uid="{E443D14D-C5FC-4A8D-AA71-688269AE1FD6}"/>
    <cellStyle name="Comma 25 16" xfId="4243" xr:uid="{5F4AD0A1-3F71-4D61-9FEF-07E83659C071}"/>
    <cellStyle name="Comma 25 16 2" xfId="4249" xr:uid="{D97D4AC2-8DF6-46C5-ADB6-09856712C38F}"/>
    <cellStyle name="Comma 25 16 3" xfId="4252" xr:uid="{D649EE36-0931-4C45-9645-49903355BCA8}"/>
    <cellStyle name="Comma 25 17" xfId="4254" xr:uid="{CBAAE80A-137E-45CC-90D6-3C6DC16DD824}"/>
    <cellStyle name="Comma 25 17 2" xfId="4258" xr:uid="{1BB53187-CDE2-499B-9589-C69EEC75500D}"/>
    <cellStyle name="Comma 25 17 3" xfId="4260" xr:uid="{1D8404C6-E616-46DE-AE91-1BEFD4281D29}"/>
    <cellStyle name="Comma 25 18" xfId="4262" xr:uid="{3F3D359A-4C8A-44E5-9A3A-CBB1B02121D2}"/>
    <cellStyle name="Comma 25 18 2" xfId="4265" xr:uid="{9C20A9B5-593B-4CA7-9E3D-45F7AC4F7DBF}"/>
    <cellStyle name="Comma 25 18 3" xfId="4269" xr:uid="{051AC017-53AB-47EE-BCD8-363D63F954E1}"/>
    <cellStyle name="Comma 25 19" xfId="261" xr:uid="{171E5526-7659-43AC-B339-9A9CEC89F2EF}"/>
    <cellStyle name="Comma 25 19 2" xfId="112" xr:uid="{BE12419F-F005-4B8D-9254-1256B4FF0C7A}"/>
    <cellStyle name="Comma 25 19 3" xfId="1154" xr:uid="{73DF69E2-DEB7-4B34-8DA9-E96E15A16D4F}"/>
    <cellStyle name="Comma 25 2" xfId="4271" xr:uid="{6F8BF987-DD55-4959-B93C-B4FD4751360B}"/>
    <cellStyle name="Comma 25 2 2" xfId="854" xr:uid="{D8895750-12F7-4F8D-B746-8EF84FAD39EF}"/>
    <cellStyle name="Comma 25 2 3" xfId="690" xr:uid="{FFB2D2FF-2B57-4731-B645-013C994FC885}"/>
    <cellStyle name="Comma 25 20" xfId="4229" xr:uid="{0BCD6D54-C21E-47B8-9800-E92F1EFD655A}"/>
    <cellStyle name="Comma 25 20 2" xfId="4235" xr:uid="{4774379B-A841-4D8D-997B-22734D2AB90E}"/>
    <cellStyle name="Comma 25 20 3" xfId="4240" xr:uid="{3F89FBF2-0621-40C0-89DF-D73ABF009571}"/>
    <cellStyle name="Comma 25 21" xfId="4244" xr:uid="{DF3EB794-2AE7-43E9-AC3F-C4414F13707C}"/>
    <cellStyle name="Comma 25 22" xfId="4255" xr:uid="{A649BE58-8596-49D9-BB9C-83DD2B33BDBA}"/>
    <cellStyle name="Comma 25 3" xfId="4273" xr:uid="{7C4ABAC2-43F8-4F2E-9B8F-4A523733A397}"/>
    <cellStyle name="Comma 25 3 2" xfId="2049" xr:uid="{270C384C-6354-4282-B8EA-FCEAFFFF9AA3}"/>
    <cellStyle name="Comma 25 3 3" xfId="2566" xr:uid="{D6B8396F-C1B2-42E1-870D-F667713743AF}"/>
    <cellStyle name="Comma 25 4" xfId="661" xr:uid="{3305BDCD-5F2D-4EDB-B2AF-CF687292A7CE}"/>
    <cellStyle name="Comma 25 4 2" xfId="4275" xr:uid="{5F5595E4-3C45-43F8-B659-4B2027881557}"/>
    <cellStyle name="Comma 25 4 3" xfId="4277" xr:uid="{9C62DACC-B499-44ED-9C7D-E66ACC90FC7F}"/>
    <cellStyle name="Comma 25 5" xfId="1957" xr:uid="{BD075951-0D73-4129-84D6-F7A2FCA5A820}"/>
    <cellStyle name="Comma 25 5 2" xfId="42" xr:uid="{7FABA91D-026C-4033-8C6A-21D7BFA60F61}"/>
    <cellStyle name="Comma 25 5 3" xfId="3091" xr:uid="{12932FDB-B334-4F19-A8A4-F60FEB2B4ACA}"/>
    <cellStyle name="Comma 25 6" xfId="4279" xr:uid="{AF240FEF-AF78-4362-98C2-D345196616C9}"/>
    <cellStyle name="Comma 25 6 2" xfId="4281" xr:uid="{B620A213-A8F4-4C37-AA06-46A7F4254AD1}"/>
    <cellStyle name="Comma 25 6 3" xfId="4108" xr:uid="{B4BF7E4A-64B6-4702-B09B-275329E60400}"/>
    <cellStyle name="Comma 25 7" xfId="2665" xr:uid="{9D8044F4-42F5-4E19-8CEA-03FC3F4AB3F6}"/>
    <cellStyle name="Comma 25 7 2" xfId="4283" xr:uid="{E9AFC8B8-3D3B-42E8-A5BA-6C506AE229BE}"/>
    <cellStyle name="Comma 25 7 3" xfId="4285" xr:uid="{1150A2C2-B305-426D-AE6F-C5D2921A7781}"/>
    <cellStyle name="Comma 25 8" xfId="2668" xr:uid="{6D51B2C1-1409-4E64-AD63-884C4AEA92E5}"/>
    <cellStyle name="Comma 25 8 2" xfId="4287" xr:uid="{B7F8E3C6-E12D-4B42-A16B-C800389AD72A}"/>
    <cellStyle name="Comma 25 8 3" xfId="4289" xr:uid="{BEC2B571-5611-4570-9C3B-C28BB4A71764}"/>
    <cellStyle name="Comma 25 9" xfId="2671" xr:uid="{C0AA8A71-A2BA-42EC-B750-27CA37B4B2C3}"/>
    <cellStyle name="Comma 25 9 2" xfId="3509" xr:uid="{8050D28C-90FB-4B02-8712-B055105BE33F}"/>
    <cellStyle name="Comma 25 9 3" xfId="4291" xr:uid="{9BCFA019-E8AE-40A0-9EB1-3CECF5A2404F}"/>
    <cellStyle name="Comma 25_Adjust_TAX_Q151" xfId="4293" xr:uid="{C13E4805-7DEE-4F58-911C-BDB17A1526FC}"/>
    <cellStyle name="Comma 26" xfId="3650" xr:uid="{0E9A7E87-E583-4B28-BB16-49C5E72C058F}"/>
    <cellStyle name="Comma 26 10" xfId="4301" xr:uid="{9C19E88D-699B-4BC3-BEE0-F2D85D0B3FBB}"/>
    <cellStyle name="Comma 26 10 2" xfId="3108" xr:uid="{EC5DD563-7E65-4C34-B00E-673292A64BEC}"/>
    <cellStyle name="Comma 26 10 3" xfId="3113" xr:uid="{9DC0E519-8B58-4F9A-A1EE-EF92A5C75F0A}"/>
    <cellStyle name="Comma 26 11" xfId="4308" xr:uid="{D652CD9A-2E0A-4EC8-9894-73D3B12E8AEF}"/>
    <cellStyle name="Comma 26 11 2" xfId="3543" xr:uid="{A4B33F14-1284-414E-A8FB-3574AC5C4579}"/>
    <cellStyle name="Comma 26 11 3" xfId="4311" xr:uid="{4102E239-B62D-4E25-B5D0-A86C41416FA9}"/>
    <cellStyle name="Comma 26 12" xfId="3939" xr:uid="{526E98E0-9641-4A85-8E73-D45886AB34B0}"/>
    <cellStyle name="Comma 26 12 2" xfId="4313" xr:uid="{A6E4F1FC-33C9-4A0F-A6B7-52BEEF5D948B}"/>
    <cellStyle name="Comma 26 12 3" xfId="4315" xr:uid="{0AE7F055-FE99-4072-AAC4-B2D9E00B48BD}"/>
    <cellStyle name="Comma 26 13" xfId="4144" xr:uid="{396F227E-9799-43C2-92AF-9D873EF0AC12}"/>
    <cellStyle name="Comma 26 13 2" xfId="4317" xr:uid="{602ED455-BFAC-4B48-9594-7D3012EED9E9}"/>
    <cellStyle name="Comma 26 13 3" xfId="4319" xr:uid="{A0EFBCC8-97A4-4CE1-A4B4-016288A99762}"/>
    <cellStyle name="Comma 26 14" xfId="4323" xr:uid="{97457CFC-55C9-4E60-B44F-AEA31C79ABF7}"/>
    <cellStyle name="Comma 26 14 2" xfId="4326" xr:uid="{51CF8426-828A-4332-AC61-2F935375C237}"/>
    <cellStyle name="Comma 26 14 3" xfId="137" xr:uid="{493776C8-3662-4CF9-A185-232FB958EC94}"/>
    <cellStyle name="Comma 26 15" xfId="4330" xr:uid="{F33E7B01-14D0-4741-AE7A-55FE1AAD4358}"/>
    <cellStyle name="Comma 26 15 2" xfId="4334" xr:uid="{2C064F93-5B8E-427C-A822-A0850B818589}"/>
    <cellStyle name="Comma 26 15 3" xfId="4338" xr:uid="{F1E9C5D3-2117-4C88-BC2B-81CD998A9BD9}"/>
    <cellStyle name="Comma 26 16" xfId="4344" xr:uid="{5B545CDD-7A05-4E15-B6C4-107B1ACC5737}"/>
    <cellStyle name="Comma 26 16 2" xfId="4348" xr:uid="{DFB0FE01-95FF-4211-86D3-59AB84DFFB45}"/>
    <cellStyle name="Comma 26 16 3" xfId="4350" xr:uid="{5C337F28-A473-467D-8B6A-C5B52FA7DD3D}"/>
    <cellStyle name="Comma 26 17" xfId="245" xr:uid="{7D4EAEB5-7A3F-473C-9F84-DCCB4CE21308}"/>
    <cellStyle name="Comma 26 17 2" xfId="786" xr:uid="{FEDF1FF7-188A-4209-9C71-CE3F8D5939D8}"/>
    <cellStyle name="Comma 26 17 3" xfId="648" xr:uid="{018174BD-3311-4901-AB87-A082430D64C7}"/>
    <cellStyle name="Comma 26 18" xfId="4353" xr:uid="{D20C8846-B905-4C48-85C2-58E7BABF2C4B}"/>
    <cellStyle name="Comma 26 18 2" xfId="4355" xr:uid="{0E5C7378-19DB-4F7E-9A0F-8D7AF5953FD9}"/>
    <cellStyle name="Comma 26 18 3" xfId="4358" xr:uid="{F0B33A09-5436-422D-8534-4238DA6F142E}"/>
    <cellStyle name="Comma 26 19" xfId="4361" xr:uid="{B33F7877-BA0F-4AE4-84A1-E43A9BE5CF80}"/>
    <cellStyle name="Comma 26 19 2" xfId="2586" xr:uid="{A57AB7B4-4AE8-410C-B354-FBF3B7AABAE1}"/>
    <cellStyle name="Comma 26 19 3" xfId="2597" xr:uid="{FFDCDFA2-0361-44A6-BF82-F67D4E7F5999}"/>
    <cellStyle name="Comma 26 2" xfId="3908" xr:uid="{0EBC0867-46D8-4DDB-96A4-73DA1225C13E}"/>
    <cellStyle name="Comma 26 2 2" xfId="3912" xr:uid="{CCF3E517-28BF-4BDF-9CFA-FEBD5844146A}"/>
    <cellStyle name="Comma 26 2 3" xfId="4110" xr:uid="{C31DD8E1-99FC-4DB5-B33E-92D0801F4902}"/>
    <cellStyle name="Comma 26 20" xfId="4331" xr:uid="{B35C6C06-F0D3-4629-960F-F7682C1F2031}"/>
    <cellStyle name="Comma 26 20 2" xfId="4335" xr:uid="{0C8EE4B4-F7A5-41D9-A931-45FB3194AA8B}"/>
    <cellStyle name="Comma 26 20 3" xfId="4339" xr:uid="{A3CDF7A7-B85D-4B16-B730-DA8E7669DACB}"/>
    <cellStyle name="Comma 26 21" xfId="4345" xr:uid="{44D4ED7B-299D-4853-9151-B28B3794D726}"/>
    <cellStyle name="Comma 26 22" xfId="246" xr:uid="{FBD642DD-1D06-4C6D-B198-339B5CF7794C}"/>
    <cellStyle name="Comma 26 3" xfId="3916" xr:uid="{2176E238-2B52-4615-B61A-39BFBF7AA32F}"/>
    <cellStyle name="Comma 26 3 2" xfId="3920" xr:uid="{CC6DD5CB-C589-4872-A0F7-8399B235E5F0}"/>
    <cellStyle name="Comma 26 3 3" xfId="4113" xr:uid="{C17145E3-6A58-476A-84EE-36F5CCE9A159}"/>
    <cellStyle name="Comma 26 4" xfId="551" xr:uid="{736D259B-E9E5-435E-8AFE-6E1E4412A94D}"/>
    <cellStyle name="Comma 26 4 2" xfId="185" xr:uid="{9D38426E-1752-4C6F-A3A0-1AC7EB861A99}"/>
    <cellStyle name="Comma 26 4 3" xfId="4116" xr:uid="{8EEB2850-BBA4-42F0-B54F-4DFE714485FC}"/>
    <cellStyle name="Comma 26 5" xfId="828" xr:uid="{54478A86-1AB7-48F5-AC8B-2D3D38B926B6}"/>
    <cellStyle name="Comma 26 5 2" xfId="4119" xr:uid="{C59F36D5-B3F5-4213-96E3-AA78F8612554}"/>
    <cellStyle name="Comma 26 5 3" xfId="4122" xr:uid="{87B1E0A7-CF1D-4977-A1A2-3AC23DEB1C28}"/>
    <cellStyle name="Comma 26 6" xfId="3926" xr:uid="{9FE3E2A6-3315-46DE-87C3-03D1D0448423}"/>
    <cellStyle name="Comma 26 6 2" xfId="1850" xr:uid="{0F959B67-20F8-4E2D-BB46-1962945DCA11}"/>
    <cellStyle name="Comma 26 6 3" xfId="1861" xr:uid="{F002DA4B-5272-4A24-896F-35FF908A7BE8}"/>
    <cellStyle name="Comma 26 7" xfId="2682" xr:uid="{BD733DB5-C01D-4B9A-916A-B8D4C14749CC}"/>
    <cellStyle name="Comma 26 7 2" xfId="3512" xr:uid="{3A10493A-0079-4DC8-89CF-0B48B6F1D9B9}"/>
    <cellStyle name="Comma 26 7 3" xfId="4125" xr:uid="{8B6D3911-863E-42E1-8921-35DF959FECDF}"/>
    <cellStyle name="Comma 26 8" xfId="2690" xr:uid="{4BBC096D-EA14-4C3E-BD8C-56AF86B6F418}"/>
    <cellStyle name="Comma 26 8 2" xfId="4129" xr:uid="{DAA7A774-18D8-429F-A813-74A7A2BACDD8}"/>
    <cellStyle name="Comma 26 8 3" xfId="4132" xr:uid="{A43DA966-1A0B-4D5F-9776-8AF52C9DE0B6}"/>
    <cellStyle name="Comma 26 9" xfId="2698" xr:uid="{527214F7-E434-4354-A5C9-3BE8010C6E1D}"/>
    <cellStyle name="Comma 26 9 2" xfId="1595" xr:uid="{200796F6-2642-4A83-B748-0ED2C65F05B8}"/>
    <cellStyle name="Comma 26 9 3" xfId="1601" xr:uid="{AA44BA7E-AB19-4434-A17A-F367D15DDC1E}"/>
    <cellStyle name="Comma 26_Adjust_TAX_Q151" xfId="4363" xr:uid="{D8396205-81B6-49A9-A5B5-51C433C86BD2}"/>
    <cellStyle name="Comma 27" xfId="3653" xr:uid="{BFB2CABB-4956-41A4-A472-30ACBF654CBE}"/>
    <cellStyle name="Comma 27 10" xfId="639" xr:uid="{B0554978-F66B-448F-B317-5A8425165AD9}"/>
    <cellStyle name="Comma 27 10 2" xfId="3140" xr:uid="{C62678A4-C85C-4159-984D-DA0B5A0347CA}"/>
    <cellStyle name="Comma 27 10 3" xfId="2623" xr:uid="{B702CC6C-45DB-4613-A961-8680E9A7BD76}"/>
    <cellStyle name="Comma 27 11" xfId="4367" xr:uid="{A914A78E-9047-4283-A317-70ECADE55C89}"/>
    <cellStyle name="Comma 27 11 2" xfId="4368" xr:uid="{B0F058E8-2C62-4ECF-B44A-BB4B44259BEF}"/>
    <cellStyle name="Comma 27 11 3" xfId="4369" xr:uid="{4272FE71-5A8E-43C9-A86A-D09B5B7DEE60}"/>
    <cellStyle name="Comma 27 12" xfId="2987" xr:uid="{4493F28A-A5B8-4D36-A01F-3CA03B4112EB}"/>
    <cellStyle name="Comma 27 12 2" xfId="4370" xr:uid="{DBA50BF0-454A-4C74-9792-66F7734E54A8}"/>
    <cellStyle name="Comma 27 12 3" xfId="1022" xr:uid="{2D5C977F-FCFA-47FE-BBF6-584A890BBE37}"/>
    <cellStyle name="Comma 27 13" xfId="4156" xr:uid="{5D2B3CCE-8D1C-4127-8A55-6338F9438021}"/>
    <cellStyle name="Comma 27 13 2" xfId="4372" xr:uid="{4F3B7879-A7A5-4033-B494-3B0A5EAE4545}"/>
    <cellStyle name="Comma 27 13 3" xfId="4374" xr:uid="{FAF0DC7B-A58F-459C-83A6-66A145C6AA61}"/>
    <cellStyle name="Comma 27 14" xfId="4379" xr:uid="{3D1193D7-3423-4394-A501-FC9711183E76}"/>
    <cellStyle name="Comma 27 14 2" xfId="4383" xr:uid="{FB952E5B-E301-4F7E-802F-A0808DBB25BB}"/>
    <cellStyle name="Comma 27 14 3" xfId="1690" xr:uid="{CE298C67-FABD-4F6C-9638-FFB1203A15EB}"/>
    <cellStyle name="Comma 27 15" xfId="4385" xr:uid="{B9A3B385-8971-43B1-84C9-C7713E5DA6E5}"/>
    <cellStyle name="Comma 27 15 2" xfId="1184" xr:uid="{00E8D430-B9F1-4B8A-92C3-0B5A70C1D894}"/>
    <cellStyle name="Comma 27 15 3" xfId="4387" xr:uid="{B4FBF657-6455-4C94-929D-F8B8524E4841}"/>
    <cellStyle name="Comma 27 16" xfId="4390" xr:uid="{46CB629D-F1EE-44A5-8DE5-4FE87F75575C}"/>
    <cellStyle name="Comma 27 16 2" xfId="4393" xr:uid="{80E11F28-5BFB-42E2-A9F2-D8132616C193}"/>
    <cellStyle name="Comma 27 16 3" xfId="4395" xr:uid="{641F0953-B4B5-4522-B61D-779B18F11135}"/>
    <cellStyle name="Comma 27 17" xfId="2402" xr:uid="{D2CCAF74-8D8D-4953-93B6-3B7CB7018323}"/>
    <cellStyle name="Comma 27 17 2" xfId="3270" xr:uid="{A8A23D0D-030C-4424-B91F-3A94833D99C8}"/>
    <cellStyle name="Comma 27 17 3" xfId="3274" xr:uid="{F127ADC3-83E4-4755-8903-7F3279B97676}"/>
    <cellStyle name="Comma 27 18" xfId="4399" xr:uid="{478FF305-44A4-4892-9960-EF8AD5CD8A69}"/>
    <cellStyle name="Comma 27 18 2" xfId="733" xr:uid="{F7019268-6239-4744-8A56-4D2B0E05A83E}"/>
    <cellStyle name="Comma 27 18 3" xfId="740" xr:uid="{CD7C3BA5-74D2-4EE9-8DF8-70EF20A5E1A1}"/>
    <cellStyle name="Comma 27 19" xfId="4401" xr:uid="{823BBDEC-8D8C-4D63-B775-379E95505566}"/>
    <cellStyle name="Comma 27 19 2" xfId="2955" xr:uid="{C21569D4-1489-425D-92FD-EFCE15D21D25}"/>
    <cellStyle name="Comma 27 19 3" xfId="2741" xr:uid="{FD79CA76-FEE4-414A-8216-11B971D45971}"/>
    <cellStyle name="Comma 27 2" xfId="4402" xr:uid="{CED2A7DC-CF92-4A50-B04E-0123E15A9934}"/>
    <cellStyle name="Comma 27 2 2" xfId="932" xr:uid="{F9578AEE-3086-4A7D-BC82-85AD64D47AED}"/>
    <cellStyle name="Comma 27 2 3" xfId="939" xr:uid="{FAFF750B-DFF4-401D-BDC8-4BF5EBBA9107}"/>
    <cellStyle name="Comma 27 20" xfId="4386" xr:uid="{E210C5FE-7691-4546-9C22-45A24F65FEAD}"/>
    <cellStyle name="Comma 27 20 2" xfId="1185" xr:uid="{8B73377B-31F1-486C-A55B-DF4BC0DCE313}"/>
    <cellStyle name="Comma 27 20 3" xfId="4388" xr:uid="{ECDAC00D-3806-4421-95D9-48B29D161AD8}"/>
    <cellStyle name="Comma 27 21" xfId="4391" xr:uid="{C21191D4-5F7E-4FDA-AABE-5FEED795945F}"/>
    <cellStyle name="Comma 27 22" xfId="2403" xr:uid="{1657510F-FA08-42BF-ADA3-5EB08311BD52}"/>
    <cellStyle name="Comma 27 3" xfId="4404" xr:uid="{728942B6-629A-44F0-A0A4-234913336864}"/>
    <cellStyle name="Comma 27 3 2" xfId="477" xr:uid="{F1BFC247-04F3-433A-9A1B-BB61DD0F368F}"/>
    <cellStyle name="Comma 27 3 3" xfId="1007" xr:uid="{35EC4AE3-34E6-4EA2-B761-4CE866F73BCB}"/>
    <cellStyle name="Comma 27 4" xfId="4406" xr:uid="{7394F2D7-194B-4B7C-BC26-ED01DE46AA06}"/>
    <cellStyle name="Comma 27 4 2" xfId="374" xr:uid="{4E23A8EC-9F14-4B3F-9764-A61D8F6BD98C}"/>
    <cellStyle name="Comma 27 4 3" xfId="1102" xr:uid="{2427CCFF-4DD4-48A0-B8C7-F70C93FAFEBA}"/>
    <cellStyle name="Comma 27 5" xfId="211" xr:uid="{E9C74525-D1DC-4D5B-ACF8-E7E67C4B8E84}"/>
    <cellStyle name="Comma 27 5 2" xfId="1458" xr:uid="{9CF0613E-4132-4076-B03C-803BB5C00971}"/>
    <cellStyle name="Comma 27 5 3" xfId="3041" xr:uid="{FC6006B1-E83D-4E87-923C-D5E9E132D37C}"/>
    <cellStyle name="Comma 27 6" xfId="227" xr:uid="{53850712-93B0-4908-8B7F-B0F49F8608B3}"/>
    <cellStyle name="Comma 27 6 2" xfId="1928" xr:uid="{61C7D0C4-199D-4DC0-83BB-364711AC5F63}"/>
    <cellStyle name="Comma 27 6 3" xfId="421" xr:uid="{37F953AC-E3FA-488F-B02E-15F819F8C4EE}"/>
    <cellStyle name="Comma 27 7" xfId="2710" xr:uid="{5382C83D-9CF3-4C85-99D0-6F7A5332653D}"/>
    <cellStyle name="Comma 27 7 2" xfId="172" xr:uid="{07023A3B-389D-46F9-B795-067F574F0F53}"/>
    <cellStyle name="Comma 27 7 3" xfId="1364" xr:uid="{967523BC-9C95-4AF8-B6A2-9438BCAB2AEE}"/>
    <cellStyle name="Comma 27 8" xfId="2715" xr:uid="{516FCD44-411C-47BD-85CF-BB2144292885}"/>
    <cellStyle name="Comma 27 8 2" xfId="1014" xr:uid="{E23427B2-A42C-4E69-B20D-1F77D499FAC5}"/>
    <cellStyle name="Comma 27 8 3" xfId="468" xr:uid="{30AE925A-F911-419E-B921-29B1E119518E}"/>
    <cellStyle name="Comma 27 9" xfId="2719" xr:uid="{9060413D-DDF5-4620-8708-F2B3BB88D771}"/>
    <cellStyle name="Comma 27 9 2" xfId="2370" xr:uid="{A54E6258-B5BC-4603-A7EF-356E71CB9484}"/>
    <cellStyle name="Comma 27 9 3" xfId="1236" xr:uid="{102843D0-127B-4508-B481-383ECEAE8E06}"/>
    <cellStyle name="Comma 27_Adjust_TAX_Q151" xfId="4407" xr:uid="{93C7C49C-72A6-461D-8303-FC4DB9A7D6F9}"/>
    <cellStyle name="Comma 28" xfId="1501" xr:uid="{0B62A77F-7C18-413B-AD45-14C7C54B70BA}"/>
    <cellStyle name="Comma 28 2" xfId="1508" xr:uid="{77FB3D1E-46D1-4DEA-9CA8-948B06C79A1C}"/>
    <cellStyle name="Comma 28 2 2" xfId="65" xr:uid="{F779EA81-2C81-450F-8513-66FCF3B1A15A}"/>
    <cellStyle name="Comma 28 3" xfId="2160" xr:uid="{4D21A81D-6098-481A-8942-45A4E4BE1F18}"/>
    <cellStyle name="Comma 28 4" xfId="2166" xr:uid="{54FC6938-AE84-44F2-967F-8D42E6746B84}"/>
    <cellStyle name="Comma 28 5" xfId="841" xr:uid="{3146C160-0783-4316-8AF6-46723008E209}"/>
    <cellStyle name="Comma 28 5 2" xfId="4408" xr:uid="{A272D0C1-C4BC-4D09-8E3F-C71DEA46F054}"/>
    <cellStyle name="Comma 28 5 3" xfId="10013" xr:uid="{8A08048B-63A8-4E07-A82C-C3DBA3019837}"/>
    <cellStyle name="Comma 28 6" xfId="12819" xr:uid="{EDA39821-6C0B-407F-892C-DDFBBB005A6B}"/>
    <cellStyle name="Comma 29" xfId="1215" xr:uid="{A05DB6B4-9BE9-418D-A3EF-EAD3E199654B}"/>
    <cellStyle name="Comma 29 2" xfId="1225" xr:uid="{5CF4C49C-6C4D-478D-82B9-D918332C048F}"/>
    <cellStyle name="Comma 29 3" xfId="2180" xr:uid="{BA2A6F9B-EE52-4CAD-B9AE-112D9F5091F6}"/>
    <cellStyle name="Comma 3" xfId="4409" xr:uid="{B37F9B2E-A248-4B87-BC1C-90332A65AAD7}"/>
    <cellStyle name="Comma 3 10" xfId="4411" xr:uid="{842EAC53-E2D4-4FED-B61E-E6D32F7ACD13}"/>
    <cellStyle name="Comma 3 10 2" xfId="4412" xr:uid="{4C742833-6D77-4900-A6E7-CC8B3CF1B846}"/>
    <cellStyle name="Comma 3 11" xfId="4413" xr:uid="{F97BE4BA-8B31-4E4C-AF4F-489F00AD01ED}"/>
    <cellStyle name="Comma 3 11 2" xfId="3807" xr:uid="{4247C684-1553-4539-B012-5EC4FD281309}"/>
    <cellStyle name="Comma 3 12" xfId="4414" xr:uid="{FF01F836-BC8F-4016-9E72-81E513F53D6E}"/>
    <cellStyle name="Comma 3 12 2" xfId="4415" xr:uid="{E596B2AD-F1EE-458A-A64C-97E2468A4812}"/>
    <cellStyle name="Comma 3 13" xfId="4418" xr:uid="{1BFF6A4A-3D11-4763-B1FA-B6E3076FD220}"/>
    <cellStyle name="Comma 3 13 2" xfId="4419" xr:uid="{DFE944A4-3E29-4E29-8968-AFCDBACA2C99}"/>
    <cellStyle name="Comma 3 14" xfId="4420" xr:uid="{CD272279-F5F0-45BA-9626-597FDA2EC012}"/>
    <cellStyle name="Comma 3 14 2" xfId="4421" xr:uid="{D5B63CC5-B179-45A5-9381-2BD4460C5A93}"/>
    <cellStyle name="Comma 3 15" xfId="4422" xr:uid="{225054B1-90CA-4B51-9A44-B79A3DB64D48}"/>
    <cellStyle name="Comma 3 15 2" xfId="1028" xr:uid="{3DC85C1B-25AE-4B8A-9D4E-347F3B2753E6}"/>
    <cellStyle name="Comma 3 16" xfId="4424" xr:uid="{A2FDB408-9FDF-404E-899A-BF897E62F807}"/>
    <cellStyle name="Comma 3 16 2" xfId="4426" xr:uid="{00E8334E-9D29-464C-B986-FB5FEB63290C}"/>
    <cellStyle name="Comma 3 17" xfId="4429" xr:uid="{1779E59D-CCB3-488C-8266-0D19A441B3F0}"/>
    <cellStyle name="Comma 3 17 2" xfId="4431" xr:uid="{16204635-F2FB-43BC-8A98-C9C0E45444AA}"/>
    <cellStyle name="Comma 3 18" xfId="4434" xr:uid="{89CC3C8C-79A7-4E6D-96FE-DE7357444C1A}"/>
    <cellStyle name="Comma 3 18 2" xfId="3174" xr:uid="{9DB2176D-D10A-460A-AD64-EC3153EFF526}"/>
    <cellStyle name="Comma 3 19" xfId="4436" xr:uid="{A5107E89-7FB4-46AF-9694-3723FB24527C}"/>
    <cellStyle name="Comma 3 19 2" xfId="4438" xr:uid="{F2A3BAE1-BC4F-4DDC-9381-FBAC7811E1FF}"/>
    <cellStyle name="Comma 3 2" xfId="3089" xr:uid="{31018494-04D5-40BC-82DC-A6B4C0DFA781}"/>
    <cellStyle name="Comma 3 2 2" xfId="1893" xr:uid="{6B83E75F-0089-49CE-B7BC-5C849F8D72CB}"/>
    <cellStyle name="Comma 3 2 2 2" xfId="12834" xr:uid="{24E25199-E8D8-4735-83B3-CA8430103254}"/>
    <cellStyle name="Comma 3 2 3" xfId="12835" xr:uid="{7B04C035-A6A6-4DE7-9A72-3A19E08CD489}"/>
    <cellStyle name="Comma 3 2 3 2" xfId="12836" xr:uid="{62A6E7E4-F0B0-443E-B530-401017F8AFFC}"/>
    <cellStyle name="Comma 3 2 4" xfId="9597" xr:uid="{B0BC7450-A110-416F-A787-06C91A364108}"/>
    <cellStyle name="Comma 3 20" xfId="4423" xr:uid="{BD6DD009-4A8F-4425-BF20-6080D142F7C1}"/>
    <cellStyle name="Comma 3 20 2" xfId="1029" xr:uid="{9B082EAF-ED11-4DE0-AD0C-661ECDBF1080}"/>
    <cellStyle name="Comma 3 21" xfId="4425" xr:uid="{3F832CA6-8D58-45C9-8123-C1B1753CF383}"/>
    <cellStyle name="Comma 3 21 2" xfId="4427" xr:uid="{1BFA5B36-DC70-4DA4-8577-72CC1DE9C433}"/>
    <cellStyle name="Comma 3 21 3" xfId="586" xr:uid="{1D07B56C-5583-4D79-9AD7-60CC40CEE22C}"/>
    <cellStyle name="Comma 3 22" xfId="4430" xr:uid="{B3882B8F-20F2-493C-932B-33D6A0429DFE}"/>
    <cellStyle name="Comma 3 22 2" xfId="4432" xr:uid="{DCDF187C-36E0-41E4-8CB5-8827E4D7E4D3}"/>
    <cellStyle name="Comma 3 22 3" xfId="106" xr:uid="{BD68366B-FEEA-4398-988B-EA1CE1417D2C}"/>
    <cellStyle name="Comma 3 23" xfId="4435" xr:uid="{DA2B3903-FD5D-432D-B892-7D5F3D97AF1C}"/>
    <cellStyle name="Comma 3 23 2" xfId="3175" xr:uid="{D3D8A765-0C1A-4D1C-920B-4A59FDA695C2}"/>
    <cellStyle name="Comma 3 23 3" xfId="12838" xr:uid="{DAA2D17C-1FFD-4DAA-8395-FF9B06A63ED3}"/>
    <cellStyle name="Comma 3 24" xfId="4437" xr:uid="{2415158F-9504-4059-B229-A6733EE0D103}"/>
    <cellStyle name="Comma 3 24 2" xfId="12828" xr:uid="{646D123E-3646-40EB-BF54-D56BD4665252}"/>
    <cellStyle name="Comma 3 25" xfId="1778" xr:uid="{823ADE87-AE66-4DF9-A566-5925DB95F0A0}"/>
    <cellStyle name="Comma 3 25 2" xfId="7428" xr:uid="{5777EEB5-F2F6-41C1-AEA1-4C54B48BEB42}"/>
    <cellStyle name="Comma 3 25 2 2" xfId="12536" xr:uid="{7F004702-D669-46E1-844E-2218F779CC94}"/>
    <cellStyle name="Comma 3 26" xfId="4439" xr:uid="{082CBAEE-C9A5-4AC2-9B7F-6DAD12354BF0}"/>
    <cellStyle name="Comma 3 27" xfId="4441" xr:uid="{1B59AC96-8B3A-4B3F-8E2C-70F86C5ABCFF}"/>
    <cellStyle name="Comma 3 27 2" xfId="7725" xr:uid="{CF776E39-5063-4F02-A96C-FE0F6A391BC3}"/>
    <cellStyle name="Comma 3 28" xfId="7724" xr:uid="{6E3465EB-C60F-4944-81C6-36A241CB4446}"/>
    <cellStyle name="Comma 3 28 2" xfId="11982" xr:uid="{F646E276-274E-466A-9906-2EB048588929}"/>
    <cellStyle name="Comma 3 28 2 2" xfId="12842" xr:uid="{2AC40E42-A4ED-467B-9E22-3CCC9495464A}"/>
    <cellStyle name="Comma 3 28 3" xfId="12844" xr:uid="{DA8BC8D5-919D-4155-AE4F-1975AA985017}"/>
    <cellStyle name="Comma 3 28 4" xfId="12845" xr:uid="{6E9092B6-2F00-4815-B734-E5D7E021FDF2}"/>
    <cellStyle name="Comma 3 28 5" xfId="12840" xr:uid="{03937541-2EFB-4CD8-B72D-2C88ED8363A0}"/>
    <cellStyle name="Comma 3 29" xfId="12847" xr:uid="{5234B1A9-37A3-4D84-943A-043C0676F951}"/>
    <cellStyle name="Comma 3 29 2" xfId="12848" xr:uid="{D7ED1780-1EC0-4E49-9165-AB9C9C24E04F}"/>
    <cellStyle name="Comma 3 29 2 2" xfId="11705" xr:uid="{37E0476E-182F-4CA9-A453-6D7898B06FF3}"/>
    <cellStyle name="Comma 3 29 3" xfId="12849" xr:uid="{AF847665-958E-4669-B912-FA66DB9036BD}"/>
    <cellStyle name="Comma 3 3" xfId="4442" xr:uid="{4A3051A9-6425-43D4-9526-60EEA70A2A19}"/>
    <cellStyle name="Comma 3 3 2" xfId="4444" xr:uid="{E9B02528-EC00-4FC2-9065-7F3FB9CDA546}"/>
    <cellStyle name="Comma 3 30" xfId="9404" xr:uid="{1734E539-EBC9-42C7-BECD-279C83B4EC9F}"/>
    <cellStyle name="Comma 3 30 2" xfId="12537" xr:uid="{6BF36D3E-AFCB-4D60-B71A-1AF4D111B582}"/>
    <cellStyle name="Comma 3 31" xfId="11960" xr:uid="{1C1C31B9-B480-4151-8402-2BCB1DD23EDC}"/>
    <cellStyle name="Comma 3 31 2" xfId="12599" xr:uid="{D9839A1D-6944-480D-AB1A-A5A75BA73FAC}"/>
    <cellStyle name="Comma 3 32" xfId="11990" xr:uid="{6343D583-5A21-4EF3-967F-3D023735D240}"/>
    <cellStyle name="Comma 3 33" xfId="12841" xr:uid="{2B3AE104-356B-4194-AB3D-A263AE8C1B55}"/>
    <cellStyle name="Comma 3 34" xfId="12821" xr:uid="{C34D8DA2-70A2-4CDC-862B-2125ADF595CF}"/>
    <cellStyle name="Comma 3 4" xfId="4445" xr:uid="{F6DD89BA-4BFF-4FD9-913E-49B06FF78395}"/>
    <cellStyle name="Comma 3 4 2" xfId="4446" xr:uid="{78A269D6-41CE-4747-BC5D-F53D316D6844}"/>
    <cellStyle name="Comma 3 5" xfId="4448" xr:uid="{7218B596-D11C-42DF-94E7-851B344688DB}"/>
    <cellStyle name="Comma 3 5 2" xfId="4449" xr:uid="{BDC5B441-EF8E-4623-B251-2416197B0FA5}"/>
    <cellStyle name="Comma 3 6" xfId="4451" xr:uid="{E8BD7F3C-676B-482D-B8AB-FE493AEB1D00}"/>
    <cellStyle name="Comma 3 6 2" xfId="4452" xr:uid="{42C38884-2CA5-423F-B40F-775B47DC53D2}"/>
    <cellStyle name="Comma 3 7" xfId="2547" xr:uid="{86694C4B-D357-439B-8D14-B21C3FAF6F49}"/>
    <cellStyle name="Comma 3 7 2" xfId="4454" xr:uid="{6460DC5D-7851-4658-84CD-9ADA82ABE5D8}"/>
    <cellStyle name="Comma 3 8" xfId="2383" xr:uid="{B4A37F6C-F000-48B2-9EDE-7BE46F0998EB}"/>
    <cellStyle name="Comma 3 8 2" xfId="2174" xr:uid="{2ACDD7CD-E9C1-4860-ADE9-6123419F0B45}"/>
    <cellStyle name="Comma 3 9" xfId="2023" xr:uid="{6D96AFBB-169F-4DE6-80D8-4872B7CAE8C3}"/>
    <cellStyle name="Comma 3 9 2" xfId="4456" xr:uid="{282DDEBA-20A6-4626-9BA8-4A2A5010320B}"/>
    <cellStyle name="Comma 3_70_09.30.09" xfId="2171" xr:uid="{E0F8EB12-EE4C-4D1B-99B6-EF3BF57909BE}"/>
    <cellStyle name="Comma 30" xfId="4211" xr:uid="{97F297D6-DA92-43D3-8462-091B5DF5CC5E}"/>
    <cellStyle name="Comma 30 10" xfId="522" xr:uid="{6894FCC5-B031-446B-BF5A-A69900252F27}"/>
    <cellStyle name="Comma 30 10 2" xfId="3432" xr:uid="{6C988FE1-5266-4BD8-90E0-5B73ACCC461E}"/>
    <cellStyle name="Comma 30 10 3" xfId="3435" xr:uid="{A2E1BE8D-9B23-42C6-93EE-BB7C41054D62}"/>
    <cellStyle name="Comma 30 11" xfId="1728" xr:uid="{0FE0E168-B775-48F3-BE6A-890C22257F0A}"/>
    <cellStyle name="Comma 30 11 2" xfId="4213" xr:uid="{551B79D7-96EE-45C3-B0CB-AA59478AB935}"/>
    <cellStyle name="Comma 30 11 3" xfId="4215" xr:uid="{D5BD8619-39F0-40D0-9176-F1C3ACAED0B5}"/>
    <cellStyle name="Comma 30 12" xfId="1831" xr:uid="{5AFB7BB1-3896-4D49-B87F-C4EDC545F29D}"/>
    <cellStyle name="Comma 30 12 2" xfId="4217" xr:uid="{91629EA0-BF12-4B8B-8D9E-4FCDAC2BB434}"/>
    <cellStyle name="Comma 30 12 3" xfId="4219" xr:uid="{5EE4CBD0-FEC5-4E9B-88C8-F434501256DF}"/>
    <cellStyle name="Comma 30 13" xfId="1844" xr:uid="{FDBF9F47-879F-45CC-A8EE-74505EC5AEF4}"/>
    <cellStyle name="Comma 30 13 2" xfId="4222" xr:uid="{BFE293CF-FF47-43A2-BCC6-4C738B40D85D}"/>
    <cellStyle name="Comma 30 13 3" xfId="4224" xr:uid="{5BEE1C18-6181-4EEE-8C19-99637F01B6B0}"/>
    <cellStyle name="Comma 30 14" xfId="1855" xr:uid="{11B0B762-CF55-4153-AC63-140E154EFCA6}"/>
    <cellStyle name="Comma 30 14 2" xfId="4227" xr:uid="{1B8F4906-8217-42B7-806B-A7B9C27009D8}"/>
    <cellStyle name="Comma 30 14 3" xfId="126" xr:uid="{6F799952-C93D-4A52-BDC5-063C5D867E3B}"/>
    <cellStyle name="Comma 30 15" xfId="4230" xr:uid="{D6DABB8A-FE12-4D68-B529-531078F7B398}"/>
    <cellStyle name="Comma 30 15 2" xfId="4236" xr:uid="{169DD7E1-AA9E-4181-82CD-DD606349588A}"/>
    <cellStyle name="Comma 30 15 3" xfId="4241" xr:uid="{2BAF6E86-BCC8-4F8D-B6BB-BA3737E0EE61}"/>
    <cellStyle name="Comma 30 16" xfId="4245" xr:uid="{11BCE1D3-03CA-4128-B0CF-ED18E48472C4}"/>
    <cellStyle name="Comma 30 16 2" xfId="4250" xr:uid="{7D9E47DA-C8AD-4C7C-A335-A8304E2DB66D}"/>
    <cellStyle name="Comma 30 16 3" xfId="4253" xr:uid="{50F4E4A7-2E54-4482-A6E6-7D7306DBA117}"/>
    <cellStyle name="Comma 30 17" xfId="4256" xr:uid="{06181159-89A4-4AE7-8A6A-0D263CE55896}"/>
    <cellStyle name="Comma 30 17 2" xfId="4259" xr:uid="{A302DF1C-90BE-434A-BA66-11CBEA135ADB}"/>
    <cellStyle name="Comma 30 17 3" xfId="4261" xr:uid="{89267B9D-D1C4-4984-A63B-EA71D536E90D}"/>
    <cellStyle name="Comma 30 18" xfId="4263" xr:uid="{5D510C58-AF7A-4C45-98FC-4516EFD7AD8F}"/>
    <cellStyle name="Comma 30 18 2" xfId="4266" xr:uid="{3AF51230-FF47-479D-977E-D4251F693EB8}"/>
    <cellStyle name="Comma 30 18 3" xfId="4270" xr:uid="{86E77C89-F614-4B19-8D50-F3E5A206E297}"/>
    <cellStyle name="Comma 30 19" xfId="262" xr:uid="{B6D3A10A-96F6-4EE2-ADF0-D5020AC13D7A}"/>
    <cellStyle name="Comma 30 19 2" xfId="113" xr:uid="{C7F02D06-5E85-4994-B000-5AEFCC2D2923}"/>
    <cellStyle name="Comma 30 19 3" xfId="1155" xr:uid="{60044B95-9625-4F28-AAAE-B1054BD99B17}"/>
    <cellStyle name="Comma 30 2" xfId="4272" xr:uid="{BEABE7FC-CEF9-45A6-AFCB-670327DC3644}"/>
    <cellStyle name="Comma 30 2 2" xfId="855" xr:uid="{EC3ACCAE-0544-4C18-8A99-749CBD684A65}"/>
    <cellStyle name="Comma 30 2 3" xfId="691" xr:uid="{15AE7BCB-072E-4DFA-BB96-97F1F702916E}"/>
    <cellStyle name="Comma 30 20" xfId="4231" xr:uid="{0B3B6EB3-4E41-42AC-9AE8-45EE72F2247C}"/>
    <cellStyle name="Comma 30 20 2" xfId="4237" xr:uid="{E82FC8E7-E2EA-4E87-849C-71E279299FFF}"/>
    <cellStyle name="Comma 30 20 3" xfId="4242" xr:uid="{0787D0DE-5ABC-4131-9E84-8888E1D33F45}"/>
    <cellStyle name="Comma 30 21" xfId="4246" xr:uid="{CD9F82F9-310B-4C69-A3B4-44F3BEE59D45}"/>
    <cellStyle name="Comma 30 22" xfId="4257" xr:uid="{C9892863-23D7-4ACC-A4FA-2C9C72827139}"/>
    <cellStyle name="Comma 30 3" xfId="4274" xr:uid="{7B445968-C3BF-4DC3-84A0-85B3F2B357F2}"/>
    <cellStyle name="Comma 30 3 2" xfId="2050" xr:uid="{E8CA1A71-436C-48FE-AC63-4EA9FA881667}"/>
    <cellStyle name="Comma 30 3 3" xfId="2567" xr:uid="{405631F0-D8C1-4AAB-960E-AFE5A3D58095}"/>
    <cellStyle name="Comma 30 4" xfId="662" xr:uid="{0E10AAA5-2AEC-4D78-A741-DFFF0530CCFC}"/>
    <cellStyle name="Comma 30 4 2" xfId="4276" xr:uid="{2BBE1CF2-6FBE-4810-B410-BCD010384B87}"/>
    <cellStyle name="Comma 30 4 3" xfId="4278" xr:uid="{EAF2983E-D715-49C4-BBE8-0403EC6CB8DF}"/>
    <cellStyle name="Comma 30 5" xfId="1958" xr:uid="{75AB2F8E-012C-4ED9-92B0-AFCBA35404AD}"/>
    <cellStyle name="Comma 30 5 2" xfId="43" xr:uid="{C64FF84A-031C-4C63-AFC9-9A21082F33F2}"/>
    <cellStyle name="Comma 30 5 3" xfId="3092" xr:uid="{CD2792B7-1FE8-4295-AAA9-C0472523C685}"/>
    <cellStyle name="Comma 30 6" xfId="4280" xr:uid="{F15C5E2D-A55F-4E75-9FBB-A5C1CB99EDD1}"/>
    <cellStyle name="Comma 30 6 2" xfId="4282" xr:uid="{97D0704C-9708-4DEB-9AB1-B138BA5DA1E2}"/>
    <cellStyle name="Comma 30 6 3" xfId="4109" xr:uid="{4B90BDF8-A3AC-4EB6-896B-3B03645E5707}"/>
    <cellStyle name="Comma 30 7" xfId="2666" xr:uid="{5EAFA4D9-263A-4015-9B70-BABBA931AA25}"/>
    <cellStyle name="Comma 30 7 2" xfId="4284" xr:uid="{B3F4C6CF-1976-448A-A6BC-D2D99D862F13}"/>
    <cellStyle name="Comma 30 7 3" xfId="4286" xr:uid="{72CADFA2-049D-40BB-9132-01C3DDFBA7C4}"/>
    <cellStyle name="Comma 30 8" xfId="2669" xr:uid="{AFD57C0D-772F-4C93-B983-29CF442696E6}"/>
    <cellStyle name="Comma 30 8 2" xfId="4288" xr:uid="{7FB85DA4-628E-4083-B134-D6493DDFD74C}"/>
    <cellStyle name="Comma 30 8 3" xfId="4290" xr:uid="{C6E4F7F1-B04E-4B38-AC65-403B8E70099F}"/>
    <cellStyle name="Comma 30 9" xfId="2672" xr:uid="{F564B9E7-6FA1-4D2A-B64F-1923C89FF6E4}"/>
    <cellStyle name="Comma 30 9 2" xfId="3510" xr:uid="{74DE2834-284A-4EEC-BE34-2209A65B072A}"/>
    <cellStyle name="Comma 30 9 3" xfId="4292" xr:uid="{9A07FE0D-9FC3-4C81-A319-73306D79AD9D}"/>
    <cellStyle name="Comma 30_Adjust_TAX_Q151" xfId="4294" xr:uid="{935AC73E-A29A-4B24-9D68-D439728AF159}"/>
    <cellStyle name="Comma 31" xfId="3651" xr:uid="{311CCE01-6929-4FDE-8529-81BCB45B17A1}"/>
    <cellStyle name="Comma 31 10" xfId="4302" xr:uid="{70134BA9-29A7-4859-8999-907B699E2D13}"/>
    <cellStyle name="Comma 31 10 2" xfId="3109" xr:uid="{F7277365-4662-4083-B563-C6DD88526485}"/>
    <cellStyle name="Comma 31 10 3" xfId="3114" xr:uid="{86FD349B-DC84-4EA8-867B-A6E881521075}"/>
    <cellStyle name="Comma 31 11" xfId="4309" xr:uid="{0EF278B8-FDC8-4A43-98A2-35FEBCF9F74D}"/>
    <cellStyle name="Comma 31 11 2" xfId="3544" xr:uid="{5767FF33-412D-4BCF-AD94-28BB1AEA3D9B}"/>
    <cellStyle name="Comma 31 11 3" xfId="4312" xr:uid="{B934E7D6-9363-4E28-A630-429669784E8B}"/>
    <cellStyle name="Comma 31 12" xfId="3940" xr:uid="{35BEA75C-3920-458C-A6A0-CF03AE472742}"/>
    <cellStyle name="Comma 31 12 2" xfId="4314" xr:uid="{6BB0D02D-E9E4-4750-9666-C0F35F7A21C1}"/>
    <cellStyle name="Comma 31 12 3" xfId="4316" xr:uid="{9DC0075D-84EA-4046-A738-C600A8A68A46}"/>
    <cellStyle name="Comma 31 13" xfId="4145" xr:uid="{4925D33E-3294-4A5E-9A59-C5291E0994AB}"/>
    <cellStyle name="Comma 31 13 2" xfId="4318" xr:uid="{2B342DB4-80CD-4A7C-90FB-2F35DA404A15}"/>
    <cellStyle name="Comma 31 13 3" xfId="4320" xr:uid="{3B317C85-37B8-4767-A3C8-35C186F04D5C}"/>
    <cellStyle name="Comma 31 14" xfId="4324" xr:uid="{7EA8DC5E-482B-41D1-A34E-31810E79E1F8}"/>
    <cellStyle name="Comma 31 14 2" xfId="4327" xr:uid="{FC169511-9ECE-4D88-B7A0-4BDA0A6DFC9A}"/>
    <cellStyle name="Comma 31 14 3" xfId="138" xr:uid="{3461EC73-FD42-4D5B-B64B-CD2A75A09654}"/>
    <cellStyle name="Comma 31 15" xfId="4332" xr:uid="{C610CF9A-A752-4A51-A6A9-B314B3715767}"/>
    <cellStyle name="Comma 31 15 2" xfId="4336" xr:uid="{FEC154AD-4969-4B8C-8A2F-1B9C3699AD78}"/>
    <cellStyle name="Comma 31 15 3" xfId="4340" xr:uid="{6F272B78-4616-4CA8-8024-4B24D99498EE}"/>
    <cellStyle name="Comma 31 16" xfId="4346" xr:uid="{8B6CEF0B-E04E-4B99-8B31-8005A213BC74}"/>
    <cellStyle name="Comma 31 16 2" xfId="4349" xr:uid="{357F3A56-AA58-4677-B230-7EBE5A8CECCF}"/>
    <cellStyle name="Comma 31 16 3" xfId="4351" xr:uid="{F2023E59-F192-4D04-8756-88ACE962A9E6}"/>
    <cellStyle name="Comma 31 17" xfId="247" xr:uid="{0565383C-0851-4D3E-A6C4-F32B8060AD0D}"/>
    <cellStyle name="Comma 31 17 2" xfId="787" xr:uid="{84CFAB7C-B56F-46C4-B467-06B7621DA349}"/>
    <cellStyle name="Comma 31 17 3" xfId="649" xr:uid="{F621C427-CDA2-4420-BAA6-67FB0FB7D26D}"/>
    <cellStyle name="Comma 31 18" xfId="4354" xr:uid="{60BB1DCF-4255-41DA-804D-9D302BDD6629}"/>
    <cellStyle name="Comma 31 18 2" xfId="4356" xr:uid="{8D851B2A-F582-4E7F-9391-22343AAC5283}"/>
    <cellStyle name="Comma 31 18 3" xfId="4359" xr:uid="{DAFFB7FD-F250-4F96-931B-1196DF4E6CAE}"/>
    <cellStyle name="Comma 31 19" xfId="4362" xr:uid="{6B4317C9-7A28-4009-8A30-9BF97E770B6B}"/>
    <cellStyle name="Comma 31 19 2" xfId="2587" xr:uid="{8C336DB3-EAA6-44F6-B234-17036003BEC8}"/>
    <cellStyle name="Comma 31 19 3" xfId="2598" xr:uid="{51FA8A44-58A2-4914-BD6A-5ADF874C57D2}"/>
    <cellStyle name="Comma 31 2" xfId="3909" xr:uid="{936B876A-FEEC-4281-9229-BF76ED10B773}"/>
    <cellStyle name="Comma 31 2 2" xfId="3913" xr:uid="{D34DAEE7-30B8-431E-819D-BDE40C9B1E08}"/>
    <cellStyle name="Comma 31 2 3" xfId="4111" xr:uid="{6863AB70-A713-4661-A05D-461619B869F3}"/>
    <cellStyle name="Comma 31 20" xfId="4333" xr:uid="{8212163C-F679-4064-9BE2-77509D2ECDA2}"/>
    <cellStyle name="Comma 31 20 2" xfId="4337" xr:uid="{FDB31D2A-A557-49AE-9234-201B0E0B8223}"/>
    <cellStyle name="Comma 31 20 3" xfId="4341" xr:uid="{0264262B-73C0-49F9-9E95-ACA1B041E4A6}"/>
    <cellStyle name="Comma 31 21" xfId="4347" xr:uid="{B17576EE-516C-41B2-BD5A-E9B16BBCA5DA}"/>
    <cellStyle name="Comma 31 22" xfId="248" xr:uid="{C79432ED-17E3-43CA-8876-A76BA0ED4877}"/>
    <cellStyle name="Comma 31 3" xfId="3917" xr:uid="{155F2064-A23B-42D2-9176-A3D598A8A6FD}"/>
    <cellStyle name="Comma 31 3 2" xfId="3921" xr:uid="{E88A8EBE-3812-419F-8A45-54934EE010D3}"/>
    <cellStyle name="Comma 31 3 3" xfId="4114" xr:uid="{83D1CBC6-8D09-484D-B8B3-3D1193B8F3C7}"/>
    <cellStyle name="Comma 31 4" xfId="552" xr:uid="{DBE89936-5204-4375-A26D-6CB8CEF99A9B}"/>
    <cellStyle name="Comma 31 4 2" xfId="186" xr:uid="{882C9126-7525-4F22-9763-E458BB10B602}"/>
    <cellStyle name="Comma 31 4 3" xfId="4117" xr:uid="{E848D6D0-2A25-491A-B566-6B091341AB32}"/>
    <cellStyle name="Comma 31 5" xfId="829" xr:uid="{8D78F884-5CBE-4CA3-BBA4-6CD1B1F5F7E0}"/>
    <cellStyle name="Comma 31 5 2" xfId="4120" xr:uid="{C29AEE88-43B7-43DC-9640-BFA89BA25EB9}"/>
    <cellStyle name="Comma 31 5 3" xfId="4123" xr:uid="{F1E0B1F8-0CA8-432F-B920-67FF0DF3AD30}"/>
    <cellStyle name="Comma 31 6" xfId="3927" xr:uid="{E372E886-F5C1-45B1-8DCC-25190A8485C6}"/>
    <cellStyle name="Comma 31 6 2" xfId="1851" xr:uid="{FA340EE5-D78D-4063-AA9B-2D8036CD6125}"/>
    <cellStyle name="Comma 31 6 3" xfId="1862" xr:uid="{1C689501-7478-44A0-ACD4-C17259D13EBE}"/>
    <cellStyle name="Comma 31 7" xfId="2683" xr:uid="{F5E212DC-8BE7-439F-A083-C9CE857DFD7D}"/>
    <cellStyle name="Comma 31 7 2" xfId="3513" xr:uid="{B65F89CF-A966-4204-8901-ABE3DC41DD0B}"/>
    <cellStyle name="Comma 31 7 3" xfId="4126" xr:uid="{D7516049-57AD-41C5-9F03-40CAABAEC6FB}"/>
    <cellStyle name="Comma 31 8" xfId="2691" xr:uid="{9BD0BB41-C88B-4DCF-AFDC-197874B23BF9}"/>
    <cellStyle name="Comma 31 8 2" xfId="4130" xr:uid="{148B7C6A-71BA-4EF5-B642-5B7D4F961696}"/>
    <cellStyle name="Comma 31 8 3" xfId="4133" xr:uid="{D074F120-15CF-476A-8899-95C726673FED}"/>
    <cellStyle name="Comma 31 9" xfId="2699" xr:uid="{C348C016-3B31-4F48-8E52-2B25AFC815E9}"/>
    <cellStyle name="Comma 31 9 2" xfId="1596" xr:uid="{7DD5FF6F-B112-43E2-8E96-A6D60F450D88}"/>
    <cellStyle name="Comma 31 9 3" xfId="1602" xr:uid="{18E01A49-E1E4-4F5F-BF8A-9FD82B6C0D3E}"/>
    <cellStyle name="Comma 31_Adjust_TAX_Q151" xfId="4364" xr:uid="{60531FE4-2602-4172-979C-AE18EC003D6F}"/>
    <cellStyle name="Comma 32" xfId="3654" xr:uid="{4DE49654-F7BA-4E03-8F53-2263CB0602A0}"/>
    <cellStyle name="Comma 32 2" xfId="4403" xr:uid="{A271C526-D7FA-4388-B3FE-9F3233918219}"/>
    <cellStyle name="Comma 32 3" xfId="4405" xr:uid="{8AC0E622-05F9-459B-B662-85AD893FCFA4}"/>
    <cellStyle name="Comma 33" xfId="1502" xr:uid="{0129B508-5910-493E-8D70-BD45C06C4848}"/>
    <cellStyle name="Comma 33 2" xfId="1509" xr:uid="{B2680F4D-F536-458E-8179-D7B76D9A8F56}"/>
    <cellStyle name="Comma 33 3" xfId="2161" xr:uid="{58ACC296-D674-4A83-B96C-00086FA24A57}"/>
    <cellStyle name="Comma 34" xfId="1216" xr:uid="{901CCE30-DBB6-44D1-B84C-5FFE5E8F1FAC}"/>
    <cellStyle name="Comma 34 2" xfId="1226" xr:uid="{D37D5D8D-8197-4195-A458-8006A394E19B}"/>
    <cellStyle name="Comma 34 3" xfId="2181" xr:uid="{C7F4EB33-7197-40B2-914B-9BEE0FFCD226}"/>
    <cellStyle name="Comma 35" xfId="4459" xr:uid="{6C12385C-4E7B-4DE3-B53E-8CE7BED7EEDD}"/>
    <cellStyle name="Comma 35 10" xfId="438" xr:uid="{808A2D48-CD74-4B51-AA87-C677D89869D7}"/>
    <cellStyle name="Comma 35 10 2" xfId="1277" xr:uid="{8162644D-2305-4BD5-A976-0F48BD998D08}"/>
    <cellStyle name="Comma 35 10 3" xfId="1291" xr:uid="{D9970CF6-1A17-4B1E-80F0-2B2474D08247}"/>
    <cellStyle name="Comma 35 11" xfId="4463" xr:uid="{529BED8D-A732-484A-B8D1-1634EC9B53C7}"/>
    <cellStyle name="Comma 35 11 2" xfId="4467" xr:uid="{ADEB72AF-9BE9-4AF8-8CE0-FFCB75F1F01D}"/>
    <cellStyle name="Comma 35 11 3" xfId="4470" xr:uid="{FCD430EA-1ED6-438B-A5D9-7D9C61FA6F60}"/>
    <cellStyle name="Comma 35 12" xfId="4475" xr:uid="{346A75BF-FF90-4BAC-8F1E-F0943B85CDAA}"/>
    <cellStyle name="Comma 35 12 2" xfId="4478" xr:uid="{4AD7F4DF-276F-4AB6-AEBD-5E49F6DB3691}"/>
    <cellStyle name="Comma 35 12 3" xfId="4480" xr:uid="{5C73A036-C8A0-4F0E-9FCA-A91B2911BD98}"/>
    <cellStyle name="Comma 35 13" xfId="4485" xr:uid="{8F33CEA3-831B-48D1-B67B-7EB3B5753106}"/>
    <cellStyle name="Comma 35 13 2" xfId="4488" xr:uid="{CFDF707A-3915-49B0-B276-A4B1E54192CD}"/>
    <cellStyle name="Comma 35 13 3" xfId="4490" xr:uid="{D64EF467-29A6-4CA4-8153-A9684D1ECCFC}"/>
    <cellStyle name="Comma 35 14" xfId="1937" xr:uid="{39471D6C-721F-4880-AB0F-8D64CC93A1AF}"/>
    <cellStyle name="Comma 35 14 2" xfId="4494" xr:uid="{0E3057B5-7E6B-48F7-9BE0-E38F25D524FB}"/>
    <cellStyle name="Comma 35 14 3" xfId="3533" xr:uid="{627E8760-14CF-4393-B2CB-4170AEE81C1B}"/>
    <cellStyle name="Comma 35 15" xfId="428" xr:uid="{731FDB83-9052-4E6A-B14A-EA1F90406C1F}"/>
    <cellStyle name="Comma 35 15 2" xfId="4046" xr:uid="{15BC119C-5F4D-4A1E-90E7-84E938D6141D}"/>
    <cellStyle name="Comma 35 15 3" xfId="4055" xr:uid="{C206ADA5-36FF-4CB2-A772-7EFEC665AB6E}"/>
    <cellStyle name="Comma 35 16" xfId="4498" xr:uid="{63879D65-E77D-4AC8-A7A2-C2EAB0BC39F9}"/>
    <cellStyle name="Comma 35 16 2" xfId="4505" xr:uid="{EBFF3D08-7119-4A05-B06C-9F6550BA7A3E}"/>
    <cellStyle name="Comma 35 16 3" xfId="4509" xr:uid="{B53F067E-F855-4F20-AA28-C961426C6EA8}"/>
    <cellStyle name="Comma 35 17" xfId="3732" xr:uid="{193C41C1-0246-4FD9-B86C-72DA572FD31F}"/>
    <cellStyle name="Comma 35 17 2" xfId="3163" xr:uid="{4E22A8C9-D483-418F-92DB-968F0B5C74BA}"/>
    <cellStyle name="Comma 35 17 3" xfId="3409" xr:uid="{FA84DF9E-7C86-468E-AF5D-0A6336FB7429}"/>
    <cellStyle name="Comma 35 18" xfId="3738" xr:uid="{0CC16B37-D381-4A15-95C8-13E43E5155A2}"/>
    <cellStyle name="Comma 35 18 2" xfId="2008" xr:uid="{AFB17897-10EF-465F-9DEE-789EED0DE1EE}"/>
    <cellStyle name="Comma 35 18 3" xfId="2017" xr:uid="{6612DB5F-EBF4-40B3-A880-38E5B2412EBA}"/>
    <cellStyle name="Comma 35 19" xfId="4512" xr:uid="{B8703BC7-8343-45BE-8F4A-937802B69E70}"/>
    <cellStyle name="Comma 35 19 2" xfId="3683" xr:uid="{B5C81DDC-604F-42D1-A07A-05F678C79031}"/>
    <cellStyle name="Comma 35 19 3" xfId="2922" xr:uid="{272FFD94-2989-4099-94C7-4B5CCB2C4C4E}"/>
    <cellStyle name="Comma 35 2" xfId="2191" xr:uid="{0FE524EE-2D48-4668-95E3-6599F75ECA40}"/>
    <cellStyle name="Comma 35 2 2" xfId="4516" xr:uid="{37075133-6043-4EF0-A7AA-CBB2385F9B51}"/>
    <cellStyle name="Comma 35 2 3" xfId="4518" xr:uid="{8194E593-F231-49B5-90AC-E908E4B81B6A}"/>
    <cellStyle name="Comma 35 20" xfId="429" xr:uid="{5E98FAC6-CF70-4AA4-8943-5C76C656716F}"/>
    <cellStyle name="Comma 35 20 2" xfId="4047" xr:uid="{EEA6B97F-CF62-42BC-8380-6A44E78D2C38}"/>
    <cellStyle name="Comma 35 20 3" xfId="4056" xr:uid="{2BECDD65-A229-407C-A647-A251E0F7E7AC}"/>
    <cellStyle name="Comma 35 21" xfId="4499" xr:uid="{F8EA9336-5F21-4EA6-BE3D-4CC743B1B4AC}"/>
    <cellStyle name="Comma 35 22" xfId="3733" xr:uid="{FEFE090B-0A3D-4F41-BF6B-ADCA9CCBEFC2}"/>
    <cellStyle name="Comma 35 3" xfId="2194" xr:uid="{F0EBA41A-6641-4BD5-ABB0-1DAC1F85D937}"/>
    <cellStyle name="Comma 35 3 2" xfId="4521" xr:uid="{113C791F-8C50-410A-864A-94CE515DE657}"/>
    <cellStyle name="Comma 35 3 3" xfId="4523" xr:uid="{CA384399-250A-4268-BE63-87310C9EA029}"/>
    <cellStyle name="Comma 35 4" xfId="2200" xr:uid="{5059540D-DB42-46D0-A8B8-0CB12B9ADB46}"/>
    <cellStyle name="Comma 35 4 2" xfId="4527" xr:uid="{B89EF307-17CF-429E-B9FB-B332404DE1F2}"/>
    <cellStyle name="Comma 35 4 3" xfId="4530" xr:uid="{128A6324-39BD-4F51-BA2B-A01D8C8BF3A5}"/>
    <cellStyle name="Comma 35 5" xfId="2204" xr:uid="{72E6CB1E-D376-49F8-9142-842FDA976487}"/>
    <cellStyle name="Comma 35 5 2" xfId="4533" xr:uid="{2D1F64E8-F96B-448E-9DCC-AFEB5EA38421}"/>
    <cellStyle name="Comma 35 5 3" xfId="4535" xr:uid="{BDBEE969-C5A4-4CBC-99B9-B7BBA548B72D}"/>
    <cellStyle name="Comma 35 6" xfId="677" xr:uid="{1CF62CAE-0E94-4DA0-A32D-4B7FC9BCFBD9}"/>
    <cellStyle name="Comma 35 6 2" xfId="2123" xr:uid="{FB4FBD3C-BA79-4B58-88C5-3EF064EDF5C6}"/>
    <cellStyle name="Comma 35 6 3" xfId="2127" xr:uid="{36E716FF-9528-4BD8-B224-F66274AF07DD}"/>
    <cellStyle name="Comma 35 7" xfId="2727" xr:uid="{7B892941-F039-4F2A-B82D-738BB89C20B2}"/>
    <cellStyle name="Comma 35 7 2" xfId="4539" xr:uid="{FF514D5B-BD72-4C2C-A086-E0B1893F4552}"/>
    <cellStyle name="Comma 35 7 3" xfId="4541" xr:uid="{264388CD-55E3-4A44-8972-530B233B54C9}"/>
    <cellStyle name="Comma 35 8" xfId="2730" xr:uid="{A90D0120-10BC-4EE3-831B-5663DEDF248D}"/>
    <cellStyle name="Comma 35 8 2" xfId="4543" xr:uid="{293B2BF3-3B74-4B92-9D83-AB04B2655B4D}"/>
    <cellStyle name="Comma 35 8 3" xfId="4545" xr:uid="{C39776F7-0387-4533-BE43-3EAFF7F31341}"/>
    <cellStyle name="Comma 35 9" xfId="2733" xr:uid="{A1AF851E-92B2-4B9C-8D34-C447C0A24137}"/>
    <cellStyle name="Comma 35 9 2" xfId="4549" xr:uid="{C6AACEE3-3352-412E-A978-78945F8C737C}"/>
    <cellStyle name="Comma 35 9 3" xfId="4553" xr:uid="{71B42092-878E-4F0C-94C6-C40C8C41A688}"/>
    <cellStyle name="Comma 35_Adjust_TAX_Q151" xfId="2348" xr:uid="{0E7EBFC1-340C-4054-8356-2484775ECE95}"/>
    <cellStyle name="Comma 36" xfId="4555" xr:uid="{A420292B-E30F-4266-95BF-62F7867EC466}"/>
    <cellStyle name="Comma 36 2" xfId="2210" xr:uid="{77C7618A-4C7B-4E87-AFAC-6A3C98D91D86}"/>
    <cellStyle name="Comma 36 3" xfId="2214" xr:uid="{6B451C84-B6CF-4167-8AEA-EF3DB73EDA11}"/>
    <cellStyle name="Comma 37" xfId="2781" xr:uid="{55946C12-CEE0-4E33-B380-546750277168}"/>
    <cellStyle name="Comma 37 10" xfId="4557" xr:uid="{6AC056DF-89CE-4D45-B081-8304B6E96EC3}"/>
    <cellStyle name="Comma 37 10 2" xfId="1566" xr:uid="{CD313C88-568F-4FF1-B3A8-1C869B7ADB38}"/>
    <cellStyle name="Comma 37 10 3" xfId="3095" xr:uid="{8335E00A-4DEB-4E23-BCDB-CECA100ED338}"/>
    <cellStyle name="Comma 37 11" xfId="4559" xr:uid="{5AB1B688-E379-4A05-AE21-30316EE3CE6C}"/>
    <cellStyle name="Comma 37 11 2" xfId="4562" xr:uid="{FCCD01A9-9547-435A-B9DB-E1FBA93F6C7C}"/>
    <cellStyle name="Comma 37 11 3" xfId="4565" xr:uid="{79E50271-BD58-4D8E-9006-DF0EEB3D059B}"/>
    <cellStyle name="Comma 37 12" xfId="3025" xr:uid="{71E67D7D-F2E4-4D4B-A7C3-20702F3E6D7E}"/>
    <cellStyle name="Comma 37 12 2" xfId="4569" xr:uid="{1871C038-9446-4659-8C32-5E4C8D96B1C7}"/>
    <cellStyle name="Comma 37 12 3" xfId="1618" xr:uid="{D3402CC0-A31D-45AB-BA50-D412FDDE83C5}"/>
    <cellStyle name="Comma 37 13" xfId="4207" xr:uid="{DED57D34-733D-4B3E-8B69-AD1474B2C464}"/>
    <cellStyle name="Comma 37 13 2" xfId="4572" xr:uid="{A9B20FC2-8203-460F-988F-62FCD5A84E8A}"/>
    <cellStyle name="Comma 37 13 3" xfId="4575" xr:uid="{85289AE8-E624-4DF1-A204-A5357A1F44CD}"/>
    <cellStyle name="Comma 37 14" xfId="4578" xr:uid="{32C9BFCC-20B2-43C1-B9E5-01604040E491}"/>
    <cellStyle name="Comma 37 14 2" xfId="4582" xr:uid="{AC4A8EA5-6AAB-4CC7-BC3C-1A7196310A39}"/>
    <cellStyle name="Comma 37 14 3" xfId="4585" xr:uid="{FA7659EB-6EDA-4939-9F68-5749623A5640}"/>
    <cellStyle name="Comma 37 15" xfId="4588" xr:uid="{C00BDE31-78D3-4EF2-B7C1-47C9391007ED}"/>
    <cellStyle name="Comma 37 15 2" xfId="4594" xr:uid="{9313603E-4F88-4C32-A5C2-7C7912177CEE}"/>
    <cellStyle name="Comma 37 15 3" xfId="4599" xr:uid="{1371E020-F43C-4F9C-B5BF-16BE23B47F24}"/>
    <cellStyle name="Comma 37 16" xfId="4604" xr:uid="{047F4668-7487-4F68-B1FA-1574391E8DFC}"/>
    <cellStyle name="Comma 37 16 2" xfId="4611" xr:uid="{81FBEB0E-2C60-4090-A281-647DC55DD1C5}"/>
    <cellStyle name="Comma 37 16 3" xfId="4614" xr:uid="{69050A6E-57B1-439A-9978-215E27177D0E}"/>
    <cellStyle name="Comma 37 17" xfId="4617" xr:uid="{06B4F934-2AB8-4815-ADCD-2E2D4C8AC489}"/>
    <cellStyle name="Comma 37 17 2" xfId="4623" xr:uid="{3219D660-93E5-4E16-9452-70FB2B4229EA}"/>
    <cellStyle name="Comma 37 17 3" xfId="4626" xr:uid="{05427663-195F-44B4-826A-ACB0D059967A}"/>
    <cellStyle name="Comma 37 18" xfId="4629" xr:uid="{C808B697-FC4C-48C1-90B5-BEF082BA1D37}"/>
    <cellStyle name="Comma 37 18 2" xfId="4632" xr:uid="{E5830B9D-AFE1-4C17-93F0-A10A484B8744}"/>
    <cellStyle name="Comma 37 18 3" xfId="2114" xr:uid="{02D07638-D854-40E6-96B6-806374EC104F}"/>
    <cellStyle name="Comma 37 19" xfId="4634" xr:uid="{FD333004-1DA3-49D5-881B-8B43FDDC72E0}"/>
    <cellStyle name="Comma 37 19 2" xfId="1503" xr:uid="{86E952E0-F9EB-4A5B-B68B-A97057CDDE13}"/>
    <cellStyle name="Comma 37 19 3" xfId="1217" xr:uid="{3904D7F7-877E-4577-B9B1-7030BA1B47DC}"/>
    <cellStyle name="Comma 37 2" xfId="916" xr:uid="{C7BB62DB-62F9-4D3F-9C6B-DF65C964BC87}"/>
    <cellStyle name="Comma 37 2 2" xfId="2111" xr:uid="{646DAC46-533E-4E4A-866E-FE75F0DFB906}"/>
    <cellStyle name="Comma 37 2 3" xfId="4636" xr:uid="{408BBD32-B5DF-4EB3-AC24-C18680B58F28}"/>
    <cellStyle name="Comma 37 20" xfId="4589" xr:uid="{ECDF42AE-8017-4038-B4ED-E1D268C8EADF}"/>
    <cellStyle name="Comma 37 20 2" xfId="4595" xr:uid="{25BF0F94-B7F5-40DD-8494-E9DEF0E3CB9D}"/>
    <cellStyle name="Comma 37 20 3" xfId="4600" xr:uid="{8037060C-AEE0-4F95-8492-21CEA7E9E94A}"/>
    <cellStyle name="Comma 37 21" xfId="4605" xr:uid="{FC3D9A2A-1DD2-40A4-8C6E-6E6F6D97D95A}"/>
    <cellStyle name="Comma 37 22" xfId="4618" xr:uid="{4825BC5E-F922-43F3-9F6C-549A8ACF1407}"/>
    <cellStyle name="Comma 37 3" xfId="2230" xr:uid="{9479E1A6-4C41-46B1-885E-1093EE2F4CCE}"/>
    <cellStyle name="Comma 37 3 2" xfId="1211" xr:uid="{E3C99592-F565-4087-9EA4-B16E06768B65}"/>
    <cellStyle name="Comma 37 3 3" xfId="4457" xr:uid="{29BB6CF5-9367-41B1-97B0-77F97AB73859}"/>
    <cellStyle name="Comma 37 4" xfId="2238" xr:uid="{C8552CAA-5749-4798-BFC8-C13E059F4BC2}"/>
    <cellStyle name="Comma 37 4 2" xfId="503" xr:uid="{A1443992-D5C9-449C-A3D4-9D234421407C}"/>
    <cellStyle name="Comma 37 4 3" xfId="4640" xr:uid="{FC265BC1-5C0F-4FA4-9F57-C1E7122DCD37}"/>
    <cellStyle name="Comma 37 5" xfId="1621" xr:uid="{6003845C-D062-446F-A895-05D3C7018AD0}"/>
    <cellStyle name="Comma 37 5 2" xfId="2902" xr:uid="{4AE108C9-6C65-49CC-B595-D70B5B316F25}"/>
    <cellStyle name="Comma 37 5 3" xfId="4642" xr:uid="{528935D6-B48B-4B54-81CA-8E7D5C6B334B}"/>
    <cellStyle name="Comma 37 6" xfId="2085" xr:uid="{FB7B89DD-E3E6-4DFF-87E0-85CA130C58DE}"/>
    <cellStyle name="Comma 37 6 2" xfId="2939" xr:uid="{257DCCCC-B63F-4BDE-80EB-E2E2E25B71A3}"/>
    <cellStyle name="Comma 37 6 3" xfId="4644" xr:uid="{DD7FF885-8346-4505-98F5-69708D2D969E}"/>
    <cellStyle name="Comma 37 7" xfId="1655" xr:uid="{5AE8B2DE-778A-406C-94D2-55FBCB454493}"/>
    <cellStyle name="Comma 37 7 2" xfId="1636" xr:uid="{4E88AFEA-9B1C-408B-8B6D-3B163E1FDDD3}"/>
    <cellStyle name="Comma 37 7 3" xfId="2991" xr:uid="{449AB069-F243-434B-B5D7-491D0BBB9B95}"/>
    <cellStyle name="Comma 37 8" xfId="4646" xr:uid="{AFF67C26-E7E4-4353-BB66-5A678771116E}"/>
    <cellStyle name="Comma 37 8 2" xfId="2424" xr:uid="{03E7B6FC-1C13-4CA4-AE9D-EFBC207A43F9}"/>
    <cellStyle name="Comma 37 8 3" xfId="1401" xr:uid="{F2444455-CDE4-4619-96A5-6891F31311D6}"/>
    <cellStyle name="Comma 37 9" xfId="4648" xr:uid="{87DAAC6E-41EC-4473-AE58-0E2E7965675A}"/>
    <cellStyle name="Comma 37 9 2" xfId="2674" xr:uid="{5DB4D392-69AD-41C6-9475-705D82DB4E93}"/>
    <cellStyle name="Comma 37 9 3" xfId="4650" xr:uid="{DA1C9F3F-18A0-4327-B65F-EDC5BA2BAD40}"/>
    <cellStyle name="Comma 37_Adjust_TAX_Q151" xfId="1629" xr:uid="{0F44466B-D904-44A3-973F-3A0420AAECB1}"/>
    <cellStyle name="Comma 38" xfId="4653" xr:uid="{62771742-BE4C-46DD-9857-326FD29B9104}"/>
    <cellStyle name="Comma 38 2" xfId="2249" xr:uid="{2AE48982-180B-40DB-ADDA-9B6323B172B4}"/>
    <cellStyle name="Comma 38 3" xfId="2252" xr:uid="{2E8467D9-2F89-44CF-8F29-B628B7A2F9F7}"/>
    <cellStyle name="Comma 39" xfId="4655" xr:uid="{41E4A4E5-5920-4E14-9015-1D6F962DC333}"/>
    <cellStyle name="Comma 39 10" xfId="4657" xr:uid="{6562D588-798B-41A6-865C-C9B09FE4491C}"/>
    <cellStyle name="Comma 39 10 2" xfId="4658" xr:uid="{9CF81899-B9EF-469B-BFEB-904B36651128}"/>
    <cellStyle name="Comma 39 10 3" xfId="4659" xr:uid="{0F349CE7-7FF9-49D1-AF8F-EB290363A73B}"/>
    <cellStyle name="Comma 39 11" xfId="4662" xr:uid="{2539D684-3306-42B7-9BE9-6056EA8E15ED}"/>
    <cellStyle name="Comma 39 11 2" xfId="4663" xr:uid="{363F6E30-8BB3-4597-BD1D-D4A825EFB448}"/>
    <cellStyle name="Comma 39 11 3" xfId="4664" xr:uid="{5A2E3EE7-B25A-47B8-9D24-346109DE76A4}"/>
    <cellStyle name="Comma 39 12" xfId="4665" xr:uid="{0C3AA0CF-C38F-4A72-BBE2-7058D9D3F72E}"/>
    <cellStyle name="Comma 39 12 2" xfId="4666" xr:uid="{E32893A6-7448-44BC-ACA9-7F3D10FDFDF3}"/>
    <cellStyle name="Comma 39 12 3" xfId="4667" xr:uid="{9E48B376-24D5-4E91-B2A7-76818164F42B}"/>
    <cellStyle name="Comma 39 13" xfId="1104" xr:uid="{28C8DE88-027D-42E9-B2C4-0DF122E2DFE0}"/>
    <cellStyle name="Comma 39 13 2" xfId="4669" xr:uid="{ECAEE54D-EF5A-44D0-B1D8-F9CC03BC84F6}"/>
    <cellStyle name="Comma 39 13 3" xfId="4672" xr:uid="{682D8CFD-6488-473C-96EC-E7BC26CCD3AE}"/>
    <cellStyle name="Comma 39 14" xfId="2155" xr:uid="{8C995946-BA35-4550-8B86-E0A1F5ED9453}"/>
    <cellStyle name="Comma 39 14 2" xfId="4674" xr:uid="{F68BA313-8E58-49FA-B446-F9F834A86D48}"/>
    <cellStyle name="Comma 39 14 3" xfId="4675" xr:uid="{73A39CC1-3E24-4616-B6DA-90AEB58D5584}"/>
    <cellStyle name="Comma 39 15" xfId="4676" xr:uid="{5848143F-405E-4E9F-A62C-91F25637DCB1}"/>
    <cellStyle name="Comma 39 15 2" xfId="4678" xr:uid="{8B5B9220-5521-41DF-889D-13C9A91CB144}"/>
    <cellStyle name="Comma 39 15 3" xfId="4680" xr:uid="{68268FDF-B3D1-4163-89B7-E039DF258F2D}"/>
    <cellStyle name="Comma 39 16" xfId="4180" xr:uid="{FE7C3F67-A281-4871-9DE5-4DE949EC41B1}"/>
    <cellStyle name="Comma 39 16 2" xfId="717" xr:uid="{939DECDD-1195-42B2-BB4D-2FCC0C0650C4}"/>
    <cellStyle name="Comma 39 16 3" xfId="92" xr:uid="{FF263F37-298D-45CD-95FF-BBF3FDB00F42}"/>
    <cellStyle name="Comma 39 17" xfId="4184" xr:uid="{70282E5A-39F7-4FE3-966F-51DE11131BC4}"/>
    <cellStyle name="Comma 39 17 2" xfId="4683" xr:uid="{C816CF79-587D-4F87-ADA5-1541D25C3235}"/>
    <cellStyle name="Comma 39 17 3" xfId="4685" xr:uid="{CB83858D-F593-431B-BCDF-4554998EC438}"/>
    <cellStyle name="Comma 39 18" xfId="4686" xr:uid="{0F9DA2CF-8BCA-4DE6-B89A-E5D27A9BC4D6}"/>
    <cellStyle name="Comma 39 18 2" xfId="4688" xr:uid="{5F15E78B-AAEE-4C17-9519-18E6127B993C}"/>
    <cellStyle name="Comma 39 18 3" xfId="4690" xr:uid="{3A83A48A-86F7-4103-A70F-C08E52B14808}"/>
    <cellStyle name="Comma 39 19" xfId="4692" xr:uid="{F7F93594-7BAC-4A0C-B282-ED83B63C8914}"/>
    <cellStyle name="Comma 39 19 2" xfId="4693" xr:uid="{F5608E2D-C132-456B-9253-023EC5FD16C5}"/>
    <cellStyle name="Comma 39 19 3" xfId="4694" xr:uid="{12FDCCBF-A933-4584-BA5C-48B585BA38BF}"/>
    <cellStyle name="Comma 39 2" xfId="4696" xr:uid="{04FFED73-40DF-47E3-B464-EE6BDA9F5092}"/>
    <cellStyle name="Comma 39 2 2" xfId="4698" xr:uid="{89FB1833-3032-45C2-854C-51DC3E2C0BBF}"/>
    <cellStyle name="Comma 39 2 3" xfId="4701" xr:uid="{57DD3FD7-D1ED-4827-9745-47B9451E6721}"/>
    <cellStyle name="Comma 39 20" xfId="4677" xr:uid="{D7CC3F60-5998-4D58-AA99-F44C83C6F9F7}"/>
    <cellStyle name="Comma 39 20 2" xfId="4679" xr:uid="{51BF8DE3-24A6-488E-BC56-EBFCECD07A10}"/>
    <cellStyle name="Comma 39 20 3" xfId="4681" xr:uid="{1F8E9784-EBF5-4B8C-8B06-105589007E1A}"/>
    <cellStyle name="Comma 39 21" xfId="4181" xr:uid="{BFF00963-9019-4F04-A147-C4A64C307933}"/>
    <cellStyle name="Comma 39 22" xfId="4185" xr:uid="{EC16B94B-78A6-49D9-BA58-AF7E11CB0817}"/>
    <cellStyle name="Comma 39 3" xfId="4704" xr:uid="{F14B25A5-A9AE-46F4-86E4-381FABB95F9F}"/>
    <cellStyle name="Comma 39 3 2" xfId="4706" xr:uid="{0D894E9E-0EF8-4863-98D3-EA91075A135D}"/>
    <cellStyle name="Comma 39 3 3" xfId="466" xr:uid="{CA9F97DA-2C21-48BC-AEEC-E76EB30E7D9C}"/>
    <cellStyle name="Comma 39 4" xfId="4708" xr:uid="{186CB634-00CB-445B-A787-5C679F1C51C1}"/>
    <cellStyle name="Comma 39 4 2" xfId="4710" xr:uid="{EFCE1960-B3AE-4B6F-ABF9-240252B92C32}"/>
    <cellStyle name="Comma 39 4 3" xfId="4712" xr:uid="{76BBDD04-ACB3-4D37-BBDF-0A42D6DE9769}"/>
    <cellStyle name="Comma 39 5" xfId="4715" xr:uid="{BBECDDF3-FC19-4273-82C3-10DE48B93499}"/>
    <cellStyle name="Comma 39 5 2" xfId="4718" xr:uid="{4A8E886C-2282-4413-A1B1-3E1AB82A2EC7}"/>
    <cellStyle name="Comma 39 5 3" xfId="4720" xr:uid="{8CA46964-28D4-43AD-A897-D86D89C805BB}"/>
    <cellStyle name="Comma 39 6" xfId="191" xr:uid="{148094E1-63DB-4888-B7DF-74A5147E2950}"/>
    <cellStyle name="Comma 39 6 2" xfId="4721" xr:uid="{C39BE7C7-AB9D-407A-A7EF-F09C16BAB9E1}"/>
    <cellStyle name="Comma 39 6 3" xfId="3055" xr:uid="{90A8EEB2-B30F-4CAD-88D9-A4EBD5D15020}"/>
    <cellStyle name="Comma 39 7" xfId="4724" xr:uid="{B972BA32-3F20-4522-B392-85C97B4E2CB4}"/>
    <cellStyle name="Comma 39 7 2" xfId="4725" xr:uid="{05624CB8-3DD9-46EE-9B2F-1A72E9BB5EEC}"/>
    <cellStyle name="Comma 39 7 3" xfId="4726" xr:uid="{673161C3-ADD5-4D52-868B-51BC772847DE}"/>
    <cellStyle name="Comma 39 8" xfId="4729" xr:uid="{EAC1881D-223B-4038-B52A-4DF3DC82CF09}"/>
    <cellStyle name="Comma 39 8 2" xfId="4731" xr:uid="{E9838603-B77A-4161-8BB3-5B9806F5C8B2}"/>
    <cellStyle name="Comma 39 8 3" xfId="4732" xr:uid="{BB6ED4E2-8907-42E3-B27E-334FBDD7B8BD}"/>
    <cellStyle name="Comma 39 9" xfId="4734" xr:uid="{B753F3E0-F359-430D-94AF-EC6EDC1FE45E}"/>
    <cellStyle name="Comma 39 9 2" xfId="4735" xr:uid="{02A88D03-343F-4EDC-AD38-6370C712C13F}"/>
    <cellStyle name="Comma 39 9 3" xfId="4736" xr:uid="{63AD48E3-9AD5-4726-A8E3-FACDDD104559}"/>
    <cellStyle name="Comma 39_Adjust_TAX_Q151" xfId="3495" xr:uid="{76B7AA9D-8AAA-4F00-9D3B-564C6CF4DA64}"/>
    <cellStyle name="Comma 4" xfId="4737" xr:uid="{7DF25FAC-ED28-4C6B-ABE5-4C217858A930}"/>
    <cellStyle name="Comma 4 10" xfId="4738" xr:uid="{31BADCB8-BFBE-492F-968B-2C8567987657}"/>
    <cellStyle name="Comma 4 11" xfId="4739" xr:uid="{DDC0C273-D013-4619-AD53-53BD0795896A}"/>
    <cellStyle name="Comma 4 12" xfId="3518" xr:uid="{F3FFD68B-3C8C-444A-96A0-3D8E99B727FC}"/>
    <cellStyle name="Comma 4 13" xfId="4741" xr:uid="{6DC26B0E-7325-4F6A-81B3-E4BF484CE84C}"/>
    <cellStyle name="Comma 4 14" xfId="4743" xr:uid="{43851351-FC98-4C6A-BAA3-D6F8DEFF3709}"/>
    <cellStyle name="Comma 4 15" xfId="4670" xr:uid="{0F8E2CCC-F1B4-4D51-82F6-0F6A920BF988}"/>
    <cellStyle name="Comma 4 16" xfId="4673" xr:uid="{ADB848AE-0405-4716-84F3-4998AACBB0EA}"/>
    <cellStyle name="Comma 4 17" xfId="7728" xr:uid="{4CDF1936-0133-47C1-87B3-EDC8AF8C0F6D}"/>
    <cellStyle name="Comma 4 17 2" xfId="12987" xr:uid="{467539FF-4BCA-4FD4-8FD1-917A0BC18ECB}"/>
    <cellStyle name="Comma 4 17 3" xfId="11233" xr:uid="{EB2C1774-012F-4ADB-A8C0-4F7A7F2600D4}"/>
    <cellStyle name="Comma 4 17 4" xfId="12989" xr:uid="{2EBDED19-4D0D-43B3-B1CF-C31873FC3FB5}"/>
    <cellStyle name="Comma 4 17 5" xfId="10542" xr:uid="{622EA2E3-2CA2-4693-A131-E9B972B2C1E5}"/>
    <cellStyle name="Comma 4 18" xfId="12991" xr:uid="{EF8EA493-4572-4E11-AA61-BC711CD934AA}"/>
    <cellStyle name="Comma 4 18 2" xfId="12992" xr:uid="{647B9BAE-C1F4-478B-9BEB-3B871ACF37B3}"/>
    <cellStyle name="Comma 4 19" xfId="12994" xr:uid="{3812B82C-EF64-4D3E-8F32-811C24E627D8}"/>
    <cellStyle name="Comma 4 2" xfId="4745" xr:uid="{011AD709-4909-4470-9579-FD5024368ADC}"/>
    <cellStyle name="Comma 4 2 2" xfId="3375" xr:uid="{4124F3F6-89BB-450E-B1EE-08D8780A5FCD}"/>
    <cellStyle name="Comma 4 2 3" xfId="4746" xr:uid="{B772784F-0AC9-49E9-BB13-F60805215F29}"/>
    <cellStyle name="Comma 4 2 3 2" xfId="12998" xr:uid="{4EC4CBE8-EAEF-4C81-9730-6CE735DCDD6D}"/>
    <cellStyle name="Comma 4 20" xfId="10531" xr:uid="{25F37B4E-5139-4E94-B092-9E5D91D332F2}"/>
    <cellStyle name="Comma 4 21" xfId="10537" xr:uid="{003CA64D-D38A-4DB1-A52D-2A6681E57089}"/>
    <cellStyle name="Comma 4 22" xfId="10541" xr:uid="{D310716E-4493-4448-9D42-90F1D6FE53BB}"/>
    <cellStyle name="Comma 4 23" xfId="12986" xr:uid="{01A7209C-A74B-4760-B81B-F528783D22A2}"/>
    <cellStyle name="Comma 4 3" xfId="4748" xr:uid="{DC355221-8AF5-4983-AD59-E82782AF88D0}"/>
    <cellStyle name="Comma 4 3 2" xfId="4750" xr:uid="{C3698376-4EB7-408F-8252-34E937DC914B}"/>
    <cellStyle name="Comma 4 3 3" xfId="4751" xr:uid="{23F0C61E-7E11-4910-A498-86C33B17B994}"/>
    <cellStyle name="Comma 4 3 3 2" xfId="12713" xr:uid="{CD903A87-F60E-468D-9AF1-266E923D6189}"/>
    <cellStyle name="Comma 4 4" xfId="4753" xr:uid="{54FE2921-FC7D-428B-BF64-73F2D2B07DF3}"/>
    <cellStyle name="Comma 4 5" xfId="3709" xr:uid="{F5BB4817-8646-42BD-997C-3DAE6116D389}"/>
    <cellStyle name="Comma 4 5 2" xfId="12220" xr:uid="{F648B25B-8E36-4861-ABAE-5EE837D78B3B}"/>
    <cellStyle name="Comma 4 6" xfId="3713" xr:uid="{699F5EEA-2179-4D11-8C13-83E08FEF3C85}"/>
    <cellStyle name="Comma 4 7" xfId="1140" xr:uid="{F07DDD69-C456-47EE-9D27-C727B9EFEC9D}"/>
    <cellStyle name="Comma 4 8" xfId="2390" xr:uid="{57EE6C91-F8F1-442A-B1C1-BE5160724E5D}"/>
    <cellStyle name="Comma 4 9" xfId="2041" xr:uid="{346ECC13-131D-4648-A37D-AA7F8A8C81C8}"/>
    <cellStyle name="Comma 4_Adjust_TAX_Q151" xfId="2466" xr:uid="{9155DD4A-0C55-4A5F-9567-59DF3E819E79}"/>
    <cellStyle name="Comma 40" xfId="4460" xr:uid="{2C3AAC18-3488-42EF-A1EC-6581AA953102}"/>
    <cellStyle name="Comma 40 10" xfId="439" xr:uid="{CAC04FAD-3693-4366-B1B8-58C899492059}"/>
    <cellStyle name="Comma 40 10 2" xfId="1278" xr:uid="{AD6A975B-FA3D-4BA7-94EE-D20B58F11B3C}"/>
    <cellStyle name="Comma 40 10 3" xfId="1292" xr:uid="{95865381-71FD-4CD8-9010-136937F00912}"/>
    <cellStyle name="Comma 40 11" xfId="4464" xr:uid="{CDE20534-BF38-47BE-8D18-78C4C0E9AED4}"/>
    <cellStyle name="Comma 40 11 2" xfId="4468" xr:uid="{49338644-6695-4F79-A3E3-6F2A2BF2DE22}"/>
    <cellStyle name="Comma 40 11 3" xfId="4471" xr:uid="{1AA1A22E-A67E-4F51-BA75-FB385D07BD3C}"/>
    <cellStyle name="Comma 40 12" xfId="4476" xr:uid="{2BD23F14-26B8-4AC0-8418-1D2B6BC69B64}"/>
    <cellStyle name="Comma 40 12 2" xfId="4479" xr:uid="{3FE49B97-0207-485F-9A73-D1139D553854}"/>
    <cellStyle name="Comma 40 12 3" xfId="4481" xr:uid="{10875A8F-3741-4ED4-A26A-5928B4A5AD10}"/>
    <cellStyle name="Comma 40 13" xfId="4486" xr:uid="{F7ABE185-D73D-4ABC-93BC-1294FFEA9BF1}"/>
    <cellStyle name="Comma 40 13 2" xfId="4489" xr:uid="{14DEABA3-EB77-4E93-87CB-7142EE9FE8ED}"/>
    <cellStyle name="Comma 40 13 3" xfId="4491" xr:uid="{FCD77A26-BBEF-442C-8CF2-7DDFBCD1B75C}"/>
    <cellStyle name="Comma 40 14" xfId="1938" xr:uid="{8A6726EC-6C97-4F05-B832-6CC20106114E}"/>
    <cellStyle name="Comma 40 14 2" xfId="4495" xr:uid="{AE81C16B-C6F6-4D73-A9B7-DE275182A1A9}"/>
    <cellStyle name="Comma 40 14 3" xfId="3534" xr:uid="{0AB5A04E-F28F-4E89-AB22-621BBA9C5010}"/>
    <cellStyle name="Comma 40 15" xfId="430" xr:uid="{04087A6A-4834-4F11-9C17-A649EDE65755}"/>
    <cellStyle name="Comma 40 15 2" xfId="4048" xr:uid="{ED47FC88-391A-498A-B3E2-0178D2D119BF}"/>
    <cellStyle name="Comma 40 15 3" xfId="4057" xr:uid="{4C8F3C4D-2F93-41B9-A367-C53D97132A71}"/>
    <cellStyle name="Comma 40 16" xfId="4500" xr:uid="{C58B2DB5-3E53-4147-AEE4-1BF0F32816B2}"/>
    <cellStyle name="Comma 40 16 2" xfId="4506" xr:uid="{FC73DCF7-9539-4717-B897-0166F02D0430}"/>
    <cellStyle name="Comma 40 16 3" xfId="4510" xr:uid="{DD4F6B9F-EABF-4F21-B618-B37473792DF1}"/>
    <cellStyle name="Comma 40 17" xfId="3734" xr:uid="{1349793F-4669-4AD9-B21D-DD3EA1901FBD}"/>
    <cellStyle name="Comma 40 17 2" xfId="3164" xr:uid="{D37A2AE8-4070-4896-9FB5-0A4E051A47A0}"/>
    <cellStyle name="Comma 40 17 3" xfId="3410" xr:uid="{39693DDD-B482-4792-91BC-D59D1407E5B9}"/>
    <cellStyle name="Comma 40 18" xfId="3739" xr:uid="{5C3B7879-E238-421F-80A6-81A56618BBBD}"/>
    <cellStyle name="Comma 40 18 2" xfId="2009" xr:uid="{F39CB226-6537-409A-B098-A48109278E48}"/>
    <cellStyle name="Comma 40 18 3" xfId="2018" xr:uid="{6D68F4D6-6A89-40D4-958E-E8E5C7FB24A9}"/>
    <cellStyle name="Comma 40 19" xfId="4513" xr:uid="{DC6E6FF6-9B28-463D-85E5-A8A0557120DC}"/>
    <cellStyle name="Comma 40 19 2" xfId="3684" xr:uid="{951A9184-EAEC-4B66-BC98-E8CD5C3AA5AF}"/>
    <cellStyle name="Comma 40 19 3" xfId="2923" xr:uid="{C5C9920C-54F0-4D8D-8DA9-2F6046016272}"/>
    <cellStyle name="Comma 40 2" xfId="2192" xr:uid="{D8CD41A6-A775-4D08-A2D8-77290B21D254}"/>
    <cellStyle name="Comma 40 2 2" xfId="4517" xr:uid="{90427D44-AF4F-4AF0-86D4-5C1F934ECC55}"/>
    <cellStyle name="Comma 40 2 3" xfId="4519" xr:uid="{1B6EA844-478C-4C25-A8B9-595E3E051EFB}"/>
    <cellStyle name="Comma 40 20" xfId="431" xr:uid="{92396CE9-3702-4F97-8D9A-2D9B0AE4D804}"/>
    <cellStyle name="Comma 40 20 2" xfId="4049" xr:uid="{67FA8AB4-559D-4EA6-B9BF-08FDFD9AD4DD}"/>
    <cellStyle name="Comma 40 20 3" xfId="4058" xr:uid="{80CED45D-0466-4E2C-8C20-0C9D153F7BCB}"/>
    <cellStyle name="Comma 40 21" xfId="4501" xr:uid="{9B7C63DC-B3F1-40F3-BD5E-D7AB09309DCF}"/>
    <cellStyle name="Comma 40 22" xfId="3735" xr:uid="{508C0ED6-1470-4651-BC80-5230E91F84C0}"/>
    <cellStyle name="Comma 40 3" xfId="2195" xr:uid="{4C2611D8-8443-48CE-8E6C-B42F85358819}"/>
    <cellStyle name="Comma 40 3 2" xfId="4522" xr:uid="{648C9C82-793F-4C15-A15E-875E9DF554F8}"/>
    <cellStyle name="Comma 40 3 3" xfId="4524" xr:uid="{510EEE49-5025-438B-91F0-D035393E855E}"/>
    <cellStyle name="Comma 40 4" xfId="2201" xr:uid="{7450C99F-E099-4C01-B37E-CB43FA07AF76}"/>
    <cellStyle name="Comma 40 4 2" xfId="4528" xr:uid="{B18A1DF2-D8EA-4C36-8740-86532AE81E6A}"/>
    <cellStyle name="Comma 40 4 3" xfId="4531" xr:uid="{B56FC218-980B-4CBD-88AB-D9B4CE77C00B}"/>
    <cellStyle name="Comma 40 5" xfId="2205" xr:uid="{CA6A17B3-9413-450C-B079-E6367C695DE3}"/>
    <cellStyle name="Comma 40 5 2" xfId="4534" xr:uid="{FB1363BE-E8FC-4C73-89C9-4A9A970930DB}"/>
    <cellStyle name="Comma 40 5 3" xfId="4536" xr:uid="{2CC1842C-C7E9-480D-94C4-5909137CD0B6}"/>
    <cellStyle name="Comma 40 6" xfId="678" xr:uid="{C8B18504-FF46-467D-9832-67D55251C862}"/>
    <cellStyle name="Comma 40 6 2" xfId="2124" xr:uid="{EF0CEDA6-EF88-4D4E-9059-8E04A421FA21}"/>
    <cellStyle name="Comma 40 6 3" xfId="2128" xr:uid="{363A2435-6765-4AF5-A2E9-CDFCDB26B92A}"/>
    <cellStyle name="Comma 40 7" xfId="2728" xr:uid="{C062515D-28E1-42B6-B6B5-58EA95B7BDF5}"/>
    <cellStyle name="Comma 40 7 2" xfId="4540" xr:uid="{3B284BB4-C20C-42BC-934A-45D107B63F98}"/>
    <cellStyle name="Comma 40 7 3" xfId="4542" xr:uid="{596D80BD-2CF8-4B98-AC7B-81FAFE33398B}"/>
    <cellStyle name="Comma 40 8" xfId="2731" xr:uid="{192AC757-CF94-4EF8-B210-0E49836B8E98}"/>
    <cellStyle name="Comma 40 8 2" xfId="4544" xr:uid="{39B8B1D8-9D70-4E4F-B4EF-83F5C534B607}"/>
    <cellStyle name="Comma 40 8 3" xfId="4546" xr:uid="{4D75C193-9A77-4758-8088-7116E6597F07}"/>
    <cellStyle name="Comma 40 9" xfId="2734" xr:uid="{61CAD9F5-CF71-4132-B96D-A220B961050F}"/>
    <cellStyle name="Comma 40 9 2" xfId="4550" xr:uid="{BCF2794C-10AF-4039-9598-70956511218C}"/>
    <cellStyle name="Comma 40 9 3" xfId="4554" xr:uid="{4B92FEE4-FC4B-4378-89C7-B3DC381A93A7}"/>
    <cellStyle name="Comma 40_Adjust_TAX_Q151" xfId="2349" xr:uid="{D0DFE331-1044-487D-859B-E334F12A05BA}"/>
    <cellStyle name="Comma 41" xfId="4556" xr:uid="{9CCBC374-3A31-4EF2-9AC6-CFA0A7F8A46A}"/>
    <cellStyle name="Comma 41 10" xfId="4755" xr:uid="{9CEB5A6D-9411-466A-9382-997640B5E103}"/>
    <cellStyle name="Comma 41 10 2" xfId="3978" xr:uid="{385AB23B-2B52-4F39-80E7-7A83D9827521}"/>
    <cellStyle name="Comma 41 10 3" xfId="3980" xr:uid="{D4B8BFDA-ADE8-4541-8B7C-8F46DB22F770}"/>
    <cellStyle name="Comma 41 11" xfId="668" xr:uid="{6B1B23A8-F290-4C9E-895A-16BE670BD11D}"/>
    <cellStyle name="Comma 41 11 2" xfId="871" xr:uid="{D070536E-4E93-4D18-A6B2-DFC00C1A22D8}"/>
    <cellStyle name="Comma 41 11 3" xfId="1679" xr:uid="{F9B2E51A-9422-4305-ABFB-42084EDCFDEF}"/>
    <cellStyle name="Comma 41 12" xfId="3633" xr:uid="{A020EB37-6FB7-4F4E-A6D3-C1AA3B8B75F8}"/>
    <cellStyle name="Comma 41 12 2" xfId="2497" xr:uid="{1182AF73-BCB2-44CD-AF35-44964051FE03}"/>
    <cellStyle name="Comma 41 12 3" xfId="2827" xr:uid="{0062F44D-7C59-4763-8136-8C0957E4104B}"/>
    <cellStyle name="Comma 41 13" xfId="4203" xr:uid="{8CE2D9AC-91F2-4A4F-B259-CA4C53707ED6}"/>
    <cellStyle name="Comma 41 13 2" xfId="4758" xr:uid="{7497C87B-4D6E-4D9F-89FF-97CAAF6560B0}"/>
    <cellStyle name="Comma 41 13 3" xfId="4759" xr:uid="{77B5EAEE-D21B-4FBB-8200-5FB007BE6E5A}"/>
    <cellStyle name="Comma 41 14" xfId="4761" xr:uid="{04CB40F0-4235-4FC3-952B-27CA818BDFE4}"/>
    <cellStyle name="Comma 41 14 2" xfId="4764" xr:uid="{6BB1B0EA-32CF-4753-B1E0-B0DAC8A1D49C}"/>
    <cellStyle name="Comma 41 14 3" xfId="4765" xr:uid="{DA956CC0-D28C-4495-8947-853285EFD735}"/>
    <cellStyle name="Comma 41 15" xfId="4767" xr:uid="{BA809E3F-71A6-4438-87E5-CDCAA85D7769}"/>
    <cellStyle name="Comma 41 15 2" xfId="4771" xr:uid="{A2F77517-511E-4D2E-BCA5-67A2D0B8F43B}"/>
    <cellStyle name="Comma 41 15 3" xfId="4776" xr:uid="{FC76ACB2-6C45-4BB6-88EB-3C5427431F08}"/>
    <cellStyle name="Comma 41 16" xfId="4779" xr:uid="{648E0FC8-AFD2-4C4E-A58A-BAEEAEB9549A}"/>
    <cellStyle name="Comma 41 16 2" xfId="146" xr:uid="{75C2C90C-D515-4D7F-BFB4-2057E9E8EF3E}"/>
    <cellStyle name="Comma 41 16 3" xfId="216" xr:uid="{13DF7F4E-626E-45D6-8BD6-199291102812}"/>
    <cellStyle name="Comma 41 17" xfId="3752" xr:uid="{5BC8F22C-875E-43CF-8B3B-FDF48FBBE94A}"/>
    <cellStyle name="Comma 41 17 2" xfId="681" xr:uid="{9C5EB7B9-E5E4-4C6B-A984-7257AE4A7439}"/>
    <cellStyle name="Comma 41 17 3" xfId="2137" xr:uid="{707BF92B-90FB-4C39-A55E-35D603C55E26}"/>
    <cellStyle name="Comma 41 18" xfId="3755" xr:uid="{3F6A2419-428F-4855-B0AE-5E16ADF7551E}"/>
    <cellStyle name="Comma 41 18 2" xfId="924" xr:uid="{BBB53542-35BF-4AC7-B98A-F6D1868E345C}"/>
    <cellStyle name="Comma 41 18 3" xfId="931" xr:uid="{69B1B75F-E1C6-42E6-90AD-A6066085B9EC}"/>
    <cellStyle name="Comma 41 19" xfId="4781" xr:uid="{38BD9AAF-A407-4C89-B2BC-AF0AD1E5F469}"/>
    <cellStyle name="Comma 41 19 2" xfId="352" xr:uid="{7FA4BDF2-0DC3-44F6-84D5-6C5D11EF3030}"/>
    <cellStyle name="Comma 41 19 3" xfId="476" xr:uid="{BDE950D8-25D6-4F57-A6FA-28F67AB3FFF0}"/>
    <cellStyle name="Comma 41 2" xfId="2211" xr:uid="{198202E8-CFC6-4815-B3C0-94515E68050B}"/>
    <cellStyle name="Comma 41 2 2" xfId="231" xr:uid="{F8DB30C5-5B1D-4890-A94D-65FA55617DD9}"/>
    <cellStyle name="Comma 41 2 3" xfId="237" xr:uid="{95FCF100-506E-44C7-A649-A1DFD547B38F}"/>
    <cellStyle name="Comma 41 20" xfId="4768" xr:uid="{582EE8EA-4F35-4506-9E36-7109A38B8980}"/>
    <cellStyle name="Comma 41 20 2" xfId="4772" xr:uid="{37BE5ED3-9B89-4FFF-A26D-58988CC1E196}"/>
    <cellStyle name="Comma 41 20 3" xfId="4777" xr:uid="{CC024706-5AC5-489C-A5E0-D4266E5AE65E}"/>
    <cellStyle name="Comma 41 21" xfId="4780" xr:uid="{243AD0C6-E4AF-4268-B3D2-1B6BC106CEEA}"/>
    <cellStyle name="Comma 41 22" xfId="3753" xr:uid="{642A8C80-C20E-4BDB-B469-7C57692F28E3}"/>
    <cellStyle name="Comma 41 3" xfId="2215" xr:uid="{0547BCCE-35E3-43D3-96DD-6F1DD05B5691}"/>
    <cellStyle name="Comma 41 3 2" xfId="3490" xr:uid="{05C06035-9B0C-4082-A650-2C8FF9157E09}"/>
    <cellStyle name="Comma 41 3 3" xfId="4157" xr:uid="{A8AE0CAA-4C4E-47FD-BAF0-AFADA294B1F1}"/>
    <cellStyle name="Comma 41 4" xfId="2226" xr:uid="{0257B876-7782-4531-862B-7FD79F9F6810}"/>
    <cellStyle name="Comma 41 4 2" xfId="4162" xr:uid="{54F2E3B2-FA9B-44BB-AACA-6288EDB988D2}"/>
    <cellStyle name="Comma 41 4 3" xfId="1760" xr:uid="{033A80E0-E282-4333-A814-D9DF7C3BCCD5}"/>
    <cellStyle name="Comma 41 5" xfId="1695" xr:uid="{A1F05B5B-18B4-416C-A758-82B35751F20D}"/>
    <cellStyle name="Comma 41 5 2" xfId="3594" xr:uid="{2C1B22E0-6218-4D35-976B-30C4CE76E2A3}"/>
    <cellStyle name="Comma 41 5 3" xfId="4164" xr:uid="{EB28D11B-5902-4801-88B0-5F27AB1190D5}"/>
    <cellStyle name="Comma 41 6" xfId="1708" xr:uid="{3A839BFC-608A-4DA4-B054-0E306828921B}"/>
    <cellStyle name="Comma 41 6 2" xfId="1667" xr:uid="{8A3CACD2-7A4B-46AF-B52A-E93C3D9E6833}"/>
    <cellStyle name="Comma 41 6 3" xfId="591" xr:uid="{893A856D-5F83-4E9C-B0F5-EEA856A0D493}"/>
    <cellStyle name="Comma 41 7" xfId="4166" xr:uid="{F9F72A61-D593-4774-8366-D0604E460CBE}"/>
    <cellStyle name="Comma 41 7 2" xfId="4170" xr:uid="{820B0DCD-12C7-4DE6-8343-74F151120926}"/>
    <cellStyle name="Comma 41 7 3" xfId="4174" xr:uid="{16802BCE-AF0A-4A33-B511-DC6933109235}"/>
    <cellStyle name="Comma 41 8" xfId="4177" xr:uid="{7726EEAD-AB05-49E7-B80A-FF03BF7EF094}"/>
    <cellStyle name="Comma 41 8 2" xfId="4182" xr:uid="{F9C297BF-1965-452D-9F04-AFEE62D4F822}"/>
    <cellStyle name="Comma 41 8 3" xfId="4186" xr:uid="{474DB002-B00A-4D37-AECC-315DF6F232BA}"/>
    <cellStyle name="Comma 41 9" xfId="4188" xr:uid="{C7A82D06-3DFB-4B86-920F-C51C53C05091}"/>
    <cellStyle name="Comma 41 9 2" xfId="4191" xr:uid="{5C9A3B12-0F52-402F-A786-C94BE1A1B371}"/>
    <cellStyle name="Comma 41 9 3" xfId="4194" xr:uid="{22A05163-D1EE-4BCF-AE17-B8CFFA3C7D33}"/>
    <cellStyle name="Comma 41_Adjust_TAX_Q151" xfId="4783" xr:uid="{B71BF4E8-DD46-4617-911A-8F282BEF3074}"/>
    <cellStyle name="Comma 42" xfId="2782" xr:uid="{6DC6099E-5E2E-4FB9-941D-955D577CC882}"/>
    <cellStyle name="Comma 42 10" xfId="4558" xr:uid="{E69C12C9-3107-4963-B03D-B906C37A85EE}"/>
    <cellStyle name="Comma 42 10 2" xfId="1567" xr:uid="{EB65F02F-C402-4A8A-953C-17EFCB06B089}"/>
    <cellStyle name="Comma 42 10 3" xfId="3096" xr:uid="{04087030-4B2A-4E97-9C26-7494A63F2ACD}"/>
    <cellStyle name="Comma 42 11" xfId="4560" xr:uid="{EB459B60-4AE9-4B4D-ADD1-0F8E8D427782}"/>
    <cellStyle name="Comma 42 11 2" xfId="4563" xr:uid="{CFF2AFEA-584D-4220-BD88-C223A844462B}"/>
    <cellStyle name="Comma 42 11 3" xfId="4566" xr:uid="{1E427D8C-E44C-4965-A95D-085D00D5A7F5}"/>
    <cellStyle name="Comma 42 12" xfId="3026" xr:uid="{67F35C2A-7E14-4515-A4BD-A42619E647A4}"/>
    <cellStyle name="Comma 42 12 2" xfId="4570" xr:uid="{C9F48EDC-2C7A-4297-94A6-E05D40D2945A}"/>
    <cellStyle name="Comma 42 12 3" xfId="1619" xr:uid="{40473747-B7BA-42C1-8849-A43ECD8C1C76}"/>
    <cellStyle name="Comma 42 13" xfId="4208" xr:uid="{C9E097C0-99C3-4C33-BD02-62AED465378A}"/>
    <cellStyle name="Comma 42 13 2" xfId="4573" xr:uid="{7E27B2D6-3618-42A1-8E54-1A4AD4D99AA7}"/>
    <cellStyle name="Comma 42 13 3" xfId="4576" xr:uid="{51D43A37-010D-49E2-A38A-156C699FF6D8}"/>
    <cellStyle name="Comma 42 14" xfId="4579" xr:uid="{24F00ECA-E557-4307-88D3-3A093A4969E6}"/>
    <cellStyle name="Comma 42 14 2" xfId="4583" xr:uid="{CDB121C2-E9DD-43B8-9422-F7F17CBDF762}"/>
    <cellStyle name="Comma 42 14 3" xfId="4586" xr:uid="{AA4C8103-4B06-4D8B-BFFC-EB36C1089060}"/>
    <cellStyle name="Comma 42 15" xfId="4590" xr:uid="{FC6D9629-E893-40EA-BC33-C6110CF77230}"/>
    <cellStyle name="Comma 42 15 2" xfId="4596" xr:uid="{FDA74B84-3201-455F-BE69-C232E438E665}"/>
    <cellStyle name="Comma 42 15 3" xfId="4601" xr:uid="{68435E28-CA80-4560-AEC2-F36CD144D05C}"/>
    <cellStyle name="Comma 42 16" xfId="4606" xr:uid="{14EE9C6F-1EF8-414B-9956-EB40EA3154A6}"/>
    <cellStyle name="Comma 42 16 2" xfId="4612" xr:uid="{888F2CF8-2D8C-4CAF-8A55-B0FA760DBB89}"/>
    <cellStyle name="Comma 42 16 3" xfId="4615" xr:uid="{43391E5A-45A1-4105-9C4D-FCF1D0990476}"/>
    <cellStyle name="Comma 42 17" xfId="4619" xr:uid="{FD47D5F6-C31C-40D2-A0B1-ADA293D462A8}"/>
    <cellStyle name="Comma 42 17 2" xfId="4624" xr:uid="{12B6FFE5-05B6-4FA4-BD42-E4AA75DBE2A7}"/>
    <cellStyle name="Comma 42 17 3" xfId="4627" xr:uid="{0B45B2AA-7E00-41DF-962F-4F72848ABD42}"/>
    <cellStyle name="Comma 42 18" xfId="4630" xr:uid="{122AF0A9-9521-42F2-B2B1-CEC3AB770B15}"/>
    <cellStyle name="Comma 42 18 2" xfId="4633" xr:uid="{A97D5671-9043-4282-A110-759CC5E0B5F7}"/>
    <cellStyle name="Comma 42 18 3" xfId="2115" xr:uid="{C0B18327-11BC-4925-8F9B-3F8A53B407FF}"/>
    <cellStyle name="Comma 42 19" xfId="4635" xr:uid="{B8403A90-F456-477E-8F18-8695DD67974B}"/>
    <cellStyle name="Comma 42 19 2" xfId="1504" xr:uid="{A8127553-DEEF-4F5E-983C-8E233DE4C589}"/>
    <cellStyle name="Comma 42 19 3" xfId="1218" xr:uid="{DF96A19A-89CE-4D41-B0AC-30ABE8B52188}"/>
    <cellStyle name="Comma 42 2" xfId="917" xr:uid="{B61B7FC6-A448-4D61-AA30-1D26BF55E9A5}"/>
    <cellStyle name="Comma 42 2 2" xfId="2112" xr:uid="{000E9306-7BD7-4BBF-8B18-7D45554C11B5}"/>
    <cellStyle name="Comma 42 2 3" xfId="4637" xr:uid="{14A5AAF4-56A7-449C-BE5F-86CA1954334A}"/>
    <cellStyle name="Comma 42 20" xfId="4591" xr:uid="{E90509BA-BDAD-427E-819E-1F2FDC24DFAF}"/>
    <cellStyle name="Comma 42 20 2" xfId="4597" xr:uid="{BBFD0808-0FE1-4B2E-ADCF-44DA158A747B}"/>
    <cellStyle name="Comma 42 20 3" xfId="4602" xr:uid="{B8CD442E-168E-46A1-B30F-39073576DA62}"/>
    <cellStyle name="Comma 42 21" xfId="4607" xr:uid="{C2AB431C-08E1-40E5-BC57-B257534EA04A}"/>
    <cellStyle name="Comma 42 22" xfId="4620" xr:uid="{735F51D0-B699-4345-B44F-909F3F9053C0}"/>
    <cellStyle name="Comma 42 3" xfId="2231" xr:uid="{8A05C812-46C0-45CB-BEF2-915CC2B3E050}"/>
    <cellStyle name="Comma 42 3 2" xfId="1212" xr:uid="{E3310D8A-30CD-4BE5-ACF7-E96AF8EBB43F}"/>
    <cellStyle name="Comma 42 3 3" xfId="4458" xr:uid="{ACBD47FE-F480-4E59-8FA6-2A656847BC22}"/>
    <cellStyle name="Comma 42 4" xfId="2239" xr:uid="{D1AB62F5-B259-4DF1-934E-2AB98EC27315}"/>
    <cellStyle name="Comma 42 4 2" xfId="504" xr:uid="{13CA2996-EF56-4DC2-B8C4-99AE75681CF6}"/>
    <cellStyle name="Comma 42 4 3" xfId="4641" xr:uid="{C266DED1-9AEB-4431-8234-73A63A1F6CE8}"/>
    <cellStyle name="Comma 42 5" xfId="1622" xr:uid="{1D6C1776-EFFC-41B7-BF7B-DAB66D455887}"/>
    <cellStyle name="Comma 42 5 2" xfId="2903" xr:uid="{E9743D09-A66D-4C85-B1FC-8EBC5C33EC34}"/>
    <cellStyle name="Comma 42 5 3" xfId="4643" xr:uid="{413567DD-0EBF-48B5-89A6-02464BD2C4CE}"/>
    <cellStyle name="Comma 42 6" xfId="2086" xr:uid="{25639E52-1622-4BC0-B879-4EF0262CAFF0}"/>
    <cellStyle name="Comma 42 6 2" xfId="2940" xr:uid="{B8D295A3-3EBA-4B97-A156-5AB72DEBB6DA}"/>
    <cellStyle name="Comma 42 6 3" xfId="4645" xr:uid="{F8718C65-97E0-4A7C-99CD-A814CC83D7E0}"/>
    <cellStyle name="Comma 42 7" xfId="1656" xr:uid="{730AEB65-1C39-4611-8BAD-D41136DDE204}"/>
    <cellStyle name="Comma 42 7 2" xfId="1637" xr:uid="{302CE7A7-F993-4460-AAF8-32D975F5744A}"/>
    <cellStyle name="Comma 42 7 3" xfId="2992" xr:uid="{4954E153-C63F-458E-91F0-5434EF91B750}"/>
    <cellStyle name="Comma 42 8" xfId="4647" xr:uid="{85A43D60-135A-4FC7-A9ED-983042FF2EB1}"/>
    <cellStyle name="Comma 42 8 2" xfId="2425" xr:uid="{CFBB92C3-8C67-4F57-BF91-42844010A8AD}"/>
    <cellStyle name="Comma 42 8 3" xfId="1402" xr:uid="{E8AE252F-A216-4742-8EB5-C627410CB99D}"/>
    <cellStyle name="Comma 42 9" xfId="4649" xr:uid="{DCF39D5E-753C-4A0D-8BB7-E06F13557D9D}"/>
    <cellStyle name="Comma 42 9 2" xfId="2675" xr:uid="{0E9B2EC8-E609-48CD-AB85-814DB9C53277}"/>
    <cellStyle name="Comma 42 9 3" xfId="4651" xr:uid="{259E7236-AF40-47D9-AC9D-27FF1CF546AB}"/>
    <cellStyle name="Comma 42_Adjust_TAX_Q151" xfId="1630" xr:uid="{F9EBAAE6-D638-4B8D-A446-F1F9B518FFAB}"/>
    <cellStyle name="Comma 43" xfId="4654" xr:uid="{FC57CC8D-3DCB-43F5-B2F6-1EE5704E408B}"/>
    <cellStyle name="Comma 43 10" xfId="2870" xr:uid="{0EB86DC9-CE58-4422-8C63-084A8291ED11}"/>
    <cellStyle name="Comma 43 10 2" xfId="2874" xr:uid="{42A3FB12-D02C-4F5F-82F1-587A6C3F12DD}"/>
    <cellStyle name="Comma 43 10 3" xfId="2879" xr:uid="{E67882C5-DD16-44B6-BDD2-84627868BCB5}"/>
    <cellStyle name="Comma 43 11" xfId="2883" xr:uid="{0D619355-BBF2-4B45-91BF-31BE4867E316}"/>
    <cellStyle name="Comma 43 11 2" xfId="2131" xr:uid="{5B02EE3F-F70F-4FDE-BBF6-DA2CA9C023CC}"/>
    <cellStyle name="Comma 43 11 3" xfId="705" xr:uid="{3AF3C117-18EB-4ACD-8F45-AB049076C21A}"/>
    <cellStyle name="Comma 43 12" xfId="2887" xr:uid="{F47D1845-2640-496D-B850-1899616DD089}"/>
    <cellStyle name="Comma 43 12 2" xfId="3475" xr:uid="{ABC5AA5C-49E7-4B0B-A71E-12F00653BBE0}"/>
    <cellStyle name="Comma 43 12 3" xfId="4784" xr:uid="{D5507172-0617-44D7-BE5C-DF73ABD85CB9}"/>
    <cellStyle name="Comma 43 13" xfId="2533" xr:uid="{1D9186BA-650B-43DA-9D5C-3ABE2130562B}"/>
    <cellStyle name="Comma 43 13 2" xfId="3477" xr:uid="{26432C7F-7A80-4EB0-9541-74A04AB066DE}"/>
    <cellStyle name="Comma 43 13 3" xfId="4785" xr:uid="{99064B20-A478-47B8-928A-85C108547F8C}"/>
    <cellStyle name="Comma 43 14" xfId="3479" xr:uid="{CAACA53D-5903-4860-AEEC-864CB2F9FE98}"/>
    <cellStyle name="Comma 43 14 2" xfId="3481" xr:uid="{EBB420B6-C769-4E7C-9352-DB7C1F1230E2}"/>
    <cellStyle name="Comma 43 14 3" xfId="4786" xr:uid="{F26772BD-8990-40AE-AF83-8ADDE5297390}"/>
    <cellStyle name="Comma 43 15" xfId="3483" xr:uid="{658B406A-4B45-4B36-B786-0AA3C64DEA14}"/>
    <cellStyle name="Comma 43 15 2" xfId="3487" xr:uid="{49881F45-DD3B-4277-A394-4A74899F6A50}"/>
    <cellStyle name="Comma 43 15 3" xfId="3172" xr:uid="{A255842A-C439-47CE-AD73-15965E3A63F2}"/>
    <cellStyle name="Comma 43 16" xfId="3491" xr:uid="{60873A27-8B4F-415C-B453-56E5E1663A78}"/>
    <cellStyle name="Comma 43 16 2" xfId="490" xr:uid="{2312B9A8-A9B6-45F0-8FD9-52CD4C48864D}"/>
    <cellStyle name="Comma 43 16 3" xfId="4788" xr:uid="{7EA85C15-F4E6-4A9C-89B1-17A040201EA5}"/>
    <cellStyle name="Comma 43 17" xfId="4158" xr:uid="{FF56A880-67BA-4A03-8901-312247C9EE9F}"/>
    <cellStyle name="Comma 43 17 2" xfId="3496" xr:uid="{72B385DD-AE53-4A5D-99DC-8C62D1FA65AE}"/>
    <cellStyle name="Comma 43 17 3" xfId="4789" xr:uid="{5F7188B5-AF1C-44F4-8E32-7687AA90C457}"/>
    <cellStyle name="Comma 43 18" xfId="3317" xr:uid="{EB0B416B-8E23-4A50-82ED-096C5F515D46}"/>
    <cellStyle name="Comma 43 18 2" xfId="4514" xr:uid="{267FD77D-5252-4B37-B6BD-55D2783DE173}"/>
    <cellStyle name="Comma 43 18 3" xfId="4790" xr:uid="{DFDFA865-D08C-4887-BDE3-5AECAA8860E7}"/>
    <cellStyle name="Comma 43 19" xfId="4791" xr:uid="{23D57A79-7EC9-45DC-917B-DABF201F9CDF}"/>
    <cellStyle name="Comma 43 19 2" xfId="1055" xr:uid="{8584FE26-A365-466A-8864-071A3449E5A6}"/>
    <cellStyle name="Comma 43 19 3" xfId="3503" xr:uid="{FEC31B87-ED43-4418-B3B7-6F3F0D88ABD3}"/>
    <cellStyle name="Comma 43 2" xfId="2250" xr:uid="{5CB438D3-ACEF-4393-A2FA-D9641BC01722}"/>
    <cellStyle name="Comma 43 2 2" xfId="4795" xr:uid="{66F59EA8-19D1-472A-9F51-CEF055E091DA}"/>
    <cellStyle name="Comma 43 2 3" xfId="4798" xr:uid="{81206942-8763-48EC-AE31-B2286EF7E3DD}"/>
    <cellStyle name="Comma 43 20" xfId="3484" xr:uid="{D87AAE3B-3B70-4EB1-86CF-5D857D7B7E29}"/>
    <cellStyle name="Comma 43 20 2" xfId="3488" xr:uid="{90588908-429A-4CF4-9CE7-E89E8DCDF2D0}"/>
    <cellStyle name="Comma 43 20 3" xfId="3173" xr:uid="{82B5D3B1-F470-4CA3-948F-64486A8D0A84}"/>
    <cellStyle name="Comma 43 21" xfId="3492" xr:uid="{1602D50F-448C-499C-B7E0-B5159BFE23FF}"/>
    <cellStyle name="Comma 43 22" xfId="4159" xr:uid="{3F2EB02E-DCD9-4A6A-9ACF-DA2469D52B03}"/>
    <cellStyle name="Comma 43 3" xfId="2253" xr:uid="{2FE1366A-2FA8-4F99-B641-1CFBAE3EF766}"/>
    <cellStyle name="Comma 43 3 2" xfId="4800" xr:uid="{B3A1CD8B-7035-4784-8DAC-DD1211DDBEE6}"/>
    <cellStyle name="Comma 43 3 3" xfId="4803" xr:uid="{A3DE74D5-0216-405F-9F96-9E95FA3F5925}"/>
    <cellStyle name="Comma 43 4" xfId="2261" xr:uid="{214344C6-74B5-4E4D-8EDD-78AE7291FBB2}"/>
    <cellStyle name="Comma 43 4 2" xfId="4807" xr:uid="{29B83FDC-0A5D-46B3-AE72-24B97F0123F6}"/>
    <cellStyle name="Comma 43 4 3" xfId="103" xr:uid="{BF32F513-B71F-43A3-9BAF-8357EDF78892}"/>
    <cellStyle name="Comma 43 5" xfId="2264" xr:uid="{5DB07414-7990-4D43-A574-288ABF71A4FD}"/>
    <cellStyle name="Comma 43 5 2" xfId="3149" xr:uid="{1D3ED5D9-B2E3-4D17-8208-A8F2DC4DEF3D}"/>
    <cellStyle name="Comma 43 5 3" xfId="3154" xr:uid="{4D0B7A75-AF62-4971-BFB2-8382A109E02A}"/>
    <cellStyle name="Comma 43 6" xfId="2088" xr:uid="{77BAC798-C612-46C8-A225-6B4B09A6968A}"/>
    <cellStyle name="Comma 43 6 2" xfId="3131" xr:uid="{DDE06194-3B31-41B5-A83C-894F886D377C}"/>
    <cellStyle name="Comma 43 6 3" xfId="3133" xr:uid="{A858E525-B9EE-43C6-B3FA-56511D5DA3F4}"/>
    <cellStyle name="Comma 43 7" xfId="4808" xr:uid="{1F2183C5-C9BA-474F-890D-9A29085D6B68}"/>
    <cellStyle name="Comma 43 7 2" xfId="4810" xr:uid="{AFFB886A-120E-41A1-88AD-78FEF1A11040}"/>
    <cellStyle name="Comma 43 7 3" xfId="4812" xr:uid="{F24A4DD0-0D58-454E-86AE-E90B2F2249DD}"/>
    <cellStyle name="Comma 43 8" xfId="4813" xr:uid="{4A9799B4-5F30-4DDB-8214-1AAFB768B938}"/>
    <cellStyle name="Comma 43 8 2" xfId="3990" xr:uid="{DB43B13B-211F-43DA-AEC4-1D71C1064205}"/>
    <cellStyle name="Comma 43 8 3" xfId="3993" xr:uid="{29B6B0DA-6D2B-453E-851D-62ABFF9218CD}"/>
    <cellStyle name="Comma 43 9" xfId="4814" xr:uid="{B8227FA1-99EE-4FAE-A05E-BFCD3BD5E122}"/>
    <cellStyle name="Comma 43 9 2" xfId="4815" xr:uid="{74ABDF5B-3BFF-4712-BBC4-A0965D8D5F0B}"/>
    <cellStyle name="Comma 43 9 3" xfId="4816" xr:uid="{24F9D4A9-2171-48C3-A0A7-7CAB90E74D61}"/>
    <cellStyle name="Comma 43_Adjust_TAX_Q151" xfId="4817" xr:uid="{8193204E-E073-460D-99F3-2D5F48140EC1}"/>
    <cellStyle name="Comma 44" xfId="4656" xr:uid="{DBF2EAC2-D0B5-40CF-AAF7-69E34A7409B6}"/>
    <cellStyle name="Comma 44 2" xfId="4697" xr:uid="{07A19207-3037-4876-B208-B1D40AB796BA}"/>
    <cellStyle name="Comma 44 3" xfId="4705" xr:uid="{18CAAD90-5372-48F6-85F6-3EFC0C2DEE4A}"/>
    <cellStyle name="Comma 45" xfId="4818" xr:uid="{08C85182-2381-412A-A1AD-E4F418A33B66}"/>
    <cellStyle name="Comma 45 2" xfId="4820" xr:uid="{01EBDE86-FCF0-45A9-A13C-AAACAF3581F6}"/>
    <cellStyle name="Comma 45 3" xfId="4822" xr:uid="{F9F64FDE-2D75-4034-8B66-9A92DB4949AF}"/>
    <cellStyle name="Comma 46" xfId="518" xr:uid="{2BDA2C28-F6BD-4590-913D-90B147783758}"/>
    <cellStyle name="Comma 46 2" xfId="525" xr:uid="{D4F36DCF-B170-4DA7-9AFA-4D2BDBA3C770}"/>
    <cellStyle name="Comma 46 3" xfId="1721" xr:uid="{4EF219C0-62C8-4D39-BF1F-D5D4EBB82EB9}"/>
    <cellStyle name="Comma 47" xfId="4825" xr:uid="{C0DB83C7-9A73-4276-94F9-4FD3E9DBF408}"/>
    <cellStyle name="Comma 47 2" xfId="4827" xr:uid="{DE7238D1-B7BE-4FAF-9ADA-28C2BFCCE698}"/>
    <cellStyle name="Comma 47 3" xfId="4829" xr:uid="{9F6376B3-E542-495E-9D86-E555D6F7E7C3}"/>
    <cellStyle name="Comma 48" xfId="4831" xr:uid="{F5D9E36B-49BD-41EA-AD11-39796B5726B5}"/>
    <cellStyle name="Comma 48 2" xfId="4833" xr:uid="{C18FE70C-B1AE-4E10-963C-BC337E4F5ED6}"/>
    <cellStyle name="Comma 48 3" xfId="4835" xr:uid="{88D97DB6-E685-4844-96FB-2621FAABA392}"/>
    <cellStyle name="Comma 49" xfId="4837" xr:uid="{CE134C6B-5A01-4279-97FB-A59D125D680F}"/>
    <cellStyle name="Comma 49 2" xfId="4839" xr:uid="{3C9D4617-B259-45DC-AEE3-A0F9262070DD}"/>
    <cellStyle name="Comma 49 3" xfId="4841" xr:uid="{BEEFEF82-2335-442D-B921-E6D65597A810}"/>
    <cellStyle name="Comma 5" xfId="4843" xr:uid="{8C44D82A-9776-436E-8CBB-D1D3DF5C9B98}"/>
    <cellStyle name="Comma 5 10" xfId="2943" xr:uid="{68AF834D-325F-4580-B09F-2B82E9A3B18A}"/>
    <cellStyle name="Comma 5 10 2" xfId="7649" xr:uid="{DD2D5245-D034-4F95-AA4B-6EBF11F6583F}"/>
    <cellStyle name="Comma 5 10 2 2" xfId="11160" xr:uid="{2EDB183C-CED1-49F2-A51E-B95D4CC218F4}"/>
    <cellStyle name="Comma 5 10 2 3" xfId="12871" xr:uid="{AD424FAD-541A-4C78-B37E-07BC74074BAE}"/>
    <cellStyle name="Comma 5 10 3" xfId="13065" xr:uid="{4465E796-F76E-499A-A9B1-F28557F5343A}"/>
    <cellStyle name="Comma 5 10 4" xfId="13067" xr:uid="{B1337937-47E7-468F-BB51-9B7C23CCBD3D}"/>
    <cellStyle name="Comma 5 10 5" xfId="11132" xr:uid="{40326637-0A61-4FAD-81E4-DF9B60FA538B}"/>
    <cellStyle name="Comma 5 10 6" xfId="11157" xr:uid="{C10CA27E-0FF0-49F8-99B4-E6AA11E4E1C6}"/>
    <cellStyle name="Comma 5 11" xfId="7734" xr:uid="{5D9190CB-141D-49EB-9262-C19AA3B08873}"/>
    <cellStyle name="Comma 5 11 2" xfId="11163" xr:uid="{7B236FC3-B494-48D8-A7BA-DD61C5DF344B}"/>
    <cellStyle name="Comma 5 11 3" xfId="11162" xr:uid="{F26682E7-A11A-4CF2-A22C-33D150B47366}"/>
    <cellStyle name="Comma 5 12" xfId="11166" xr:uid="{BEBFBB63-392C-4D24-9688-7D72761496BE}"/>
    <cellStyle name="Comma 5 2" xfId="4844" xr:uid="{38E38EEE-EA55-439B-B23D-4B6CCBA1C9F5}"/>
    <cellStyle name="Comma 5 2 2" xfId="79" xr:uid="{E8E08364-5B65-4E34-8A17-0CAD0DCA54AB}"/>
    <cellStyle name="Comma 5 2 2 2" xfId="13069" xr:uid="{B4C490F9-423D-4EBC-BF00-65F8DEF2E87B}"/>
    <cellStyle name="Comma 5 2 3" xfId="69" xr:uid="{CB749344-FAC5-4FEF-BFD4-02E17FE4398A}"/>
    <cellStyle name="Comma 5 2 3 2" xfId="7208" xr:uid="{34D05104-92CB-46D4-823C-09D6983B9810}"/>
    <cellStyle name="Comma 5 2 4" xfId="7735" xr:uid="{0F9071FE-BF72-461C-8572-45391EB247DD}"/>
    <cellStyle name="Comma 5 2 4 2" xfId="13073" xr:uid="{0B66BB06-8B61-46B8-8CCF-42B07168627B}"/>
    <cellStyle name="Comma 5 2 4 3" xfId="13071" xr:uid="{B199CC60-9E59-4489-B340-6F327E33AF2C}"/>
    <cellStyle name="Comma 5 3" xfId="4845" xr:uid="{5DEC0FEC-48B6-4B72-B370-BE10F76CB37D}"/>
    <cellStyle name="Comma 5 3 2" xfId="2561" xr:uid="{8DE6803A-F07E-4892-BD86-6F29EA5EFB9D}"/>
    <cellStyle name="Comma 5 3 3" xfId="7736" xr:uid="{E1DC9A4A-BAD8-46EF-8656-77D3FE90F308}"/>
    <cellStyle name="Comma 5 3 3 2" xfId="12863" xr:uid="{1E8B69A8-72CA-4BC6-93B2-6F6987878873}"/>
    <cellStyle name="Comma 5 3 3 3" xfId="13078" xr:uid="{492C69D3-C94A-4665-81A4-B7067C0931AB}"/>
    <cellStyle name="Comma 5 3 4" xfId="13083" xr:uid="{D5694ABC-2B69-488E-BEBA-FE44F9355BE6}"/>
    <cellStyle name="Comma 5 4" xfId="876" xr:uid="{D9F41D08-8DA8-4C70-B5DA-12627D3D5F5F}"/>
    <cellStyle name="Comma 5 4 2" xfId="11643" xr:uid="{CD6E362F-1B33-4785-B954-548B5BE9E601}"/>
    <cellStyle name="Comma 5 4 2 2" xfId="10246" xr:uid="{AEDF3A2F-984F-4B43-8C1E-80DCD4696E7E}"/>
    <cellStyle name="Comma 5 5" xfId="4846" xr:uid="{9476D92D-D665-42C7-A101-2AF97B9A3987}"/>
    <cellStyle name="Comma 5 5 2" xfId="7737" xr:uid="{119704BE-0DFC-40F7-B2D9-2B589D411293}"/>
    <cellStyle name="Comma 5 5 2 2" xfId="8320" xr:uid="{3AB88EC8-8B8F-4B2A-B7F0-29C5DD374554}"/>
    <cellStyle name="Comma 5 6" xfId="4850" xr:uid="{458A37D8-8CA0-4AF1-94F9-40E24E3BADC5}"/>
    <cellStyle name="Comma 5 6 2" xfId="7739" xr:uid="{6EB316E6-0228-4B10-BED8-98778E8D4E1B}"/>
    <cellStyle name="Comma 5 6 2 2" xfId="11645" xr:uid="{EE9F1506-24A6-43E7-AA8D-91FB5927D145}"/>
    <cellStyle name="Comma 5 7" xfId="1288" xr:uid="{80E22FEE-E024-47B4-8125-4C2DD588D47F}"/>
    <cellStyle name="Comma 5 8" xfId="1295" xr:uid="{6926D4A9-1D22-48CE-A13F-1B64879D5B40}"/>
    <cellStyle name="Comma 5 8 2" xfId="3404" xr:uid="{F522E1B4-DB38-4F76-8344-DA0ACA07A1D0}"/>
    <cellStyle name="Comma 5 8 2 2" xfId="7677" xr:uid="{A5F418B3-A8B0-42E2-B086-9382E1F3BD41}"/>
    <cellStyle name="Comma 5 8 2 2 2" xfId="12470" xr:uid="{F1B7E6A2-12E1-4DEC-B83B-02377CDF8DBE}"/>
    <cellStyle name="Comma 5 8 2 2 3" xfId="12290" xr:uid="{6F8744FB-B547-469D-94B1-542CE7243763}"/>
    <cellStyle name="Comma 5 8 2 3" xfId="12472" xr:uid="{468E9450-263F-407C-9619-401A01CB3E1D}"/>
    <cellStyle name="Comma 5 8 2 4" xfId="12474" xr:uid="{57F621B9-EB2A-4D71-99CB-18E625CEF6B6}"/>
    <cellStyle name="Comma 5 8 2 5" xfId="12477" xr:uid="{9DB4C38B-98FC-4B08-89F4-A26FDE920D92}"/>
    <cellStyle name="Comma 5 8 2 6" xfId="10905" xr:uid="{EFEAFD59-8371-4D59-B32E-0C9ACBFA9FAF}"/>
    <cellStyle name="Comma 5 8 3" xfId="7363" xr:uid="{14089D63-A9B7-46BE-B29F-664BD4DF67C8}"/>
    <cellStyle name="Comma 5 8 3 2" xfId="13089" xr:uid="{CF60C0E6-B424-4701-91AB-441C967B8F6F}"/>
    <cellStyle name="Comma 5 8 3 3" xfId="10675" xr:uid="{A268C921-EA95-4C1C-B512-5B52B12929F2}"/>
    <cellStyle name="Comma 5 8 4" xfId="13090" xr:uid="{F205DA94-DA2E-4E0C-A131-5FDEEE476F74}"/>
    <cellStyle name="Comma 5 8 5" xfId="13091" xr:uid="{C4658B67-5CE2-4371-A31E-4462B26B3877}"/>
    <cellStyle name="Comma 5 8 6" xfId="13092" xr:uid="{DA6C2A74-9C07-4B9C-B457-4BD151B4EBF0}"/>
    <cellStyle name="Comma 5 8 7" xfId="13088" xr:uid="{8407EFE6-F47D-4EBB-B9AD-940207F94ACF}"/>
    <cellStyle name="Comma 5 9" xfId="1302" xr:uid="{B65DF01A-C039-49F5-BE3D-90F756F939C5}"/>
    <cellStyle name="Comma 5 9 2" xfId="7366" xr:uid="{FEAE9576-8C9B-4144-AFB8-4F474BD366A7}"/>
    <cellStyle name="Comma 5 9 2 2" xfId="10909" xr:uid="{707E0349-3101-48C2-AEBC-5C1B5BCA98B2}"/>
    <cellStyle name="Comma 5 9 2 3" xfId="15608" xr:uid="{D4DB12BF-EFDF-486E-9FFD-C6ECA07B95D2}"/>
    <cellStyle name="Comma 5 9 3" xfId="13094" xr:uid="{5AFBB52B-B0E7-4BC5-8FDE-8C9905B986C2}"/>
    <cellStyle name="Comma 5 9 4" xfId="13097" xr:uid="{2C162160-4423-4F28-9941-BE7CF0A6357A}"/>
    <cellStyle name="Comma 5 9 5" xfId="13100" xr:uid="{D6616E46-FCE6-43A2-83E2-F3FC05CE9C51}"/>
    <cellStyle name="Comma 5 9 6" xfId="13093" xr:uid="{98D2FF3E-486E-4E39-A5AC-7358B1E11666}"/>
    <cellStyle name="Comma 50" xfId="4819" xr:uid="{B44B4CF5-9D4C-43EB-BEBC-6EEFF3B65924}"/>
    <cellStyle name="Comma 50 2" xfId="4821" xr:uid="{A5C47D42-69DB-42FA-AAD6-B86025E7C27A}"/>
    <cellStyle name="Comma 50 3" xfId="4823" xr:uid="{5FC3A439-6BF5-49E4-BA77-8D249C3658C0}"/>
    <cellStyle name="Comma 51" xfId="519" xr:uid="{89CB5D7A-EC41-4A20-A6EE-FD71941CD745}"/>
    <cellStyle name="Comma 51 2" xfId="526" xr:uid="{3753C9BA-1BAC-414D-B088-64F61B6363D1}"/>
    <cellStyle name="Comma 51 3" xfId="1722" xr:uid="{B214FF2B-F85B-4483-BA51-ED5ECE5C5BAC}"/>
    <cellStyle name="Comma 52" xfId="4826" xr:uid="{50011405-9080-4513-BA74-36B92ECD00FA}"/>
    <cellStyle name="Comma 52 2" xfId="4828" xr:uid="{C914EC0D-6904-424E-8C82-AB00C5A2D19F}"/>
    <cellStyle name="Comma 52 3" xfId="4830" xr:uid="{FB8AAF30-259D-4876-9760-39883B18A2B1}"/>
    <cellStyle name="Comma 53" xfId="4832" xr:uid="{4F0BDA17-1AB4-41FE-8909-4B2EAFA633FF}"/>
    <cellStyle name="Comma 53 2" xfId="4834" xr:uid="{FBF58E51-0B18-4E40-91FE-C346EF0C42D9}"/>
    <cellStyle name="Comma 53 3" xfId="4836" xr:uid="{6EBDD450-6E58-443C-A4E3-7E2680A4F8AB}"/>
    <cellStyle name="Comma 54" xfId="4838" xr:uid="{FC71EB86-64DB-4DBD-966A-0FCB9195C77F}"/>
    <cellStyle name="Comma 54 2" xfId="4840" xr:uid="{C934C331-C2FB-4D64-AD55-AA5CBF4AE3BA}"/>
    <cellStyle name="Comma 54 3" xfId="4842" xr:uid="{BBE78D17-94A9-45F1-B1F0-33C88A2B89DC}"/>
    <cellStyle name="Comma 55" xfId="4851" xr:uid="{BC34332B-B257-4308-AAD7-4E9209AB65B5}"/>
    <cellStyle name="Comma 55 2" xfId="4853" xr:uid="{4C4C851E-D2A2-435E-B3A8-4CA920037C61}"/>
    <cellStyle name="Comma 55 3" xfId="4855" xr:uid="{3DD10C13-8472-48C9-991A-49A5DF679A1D}"/>
    <cellStyle name="Comma 56" xfId="4857" xr:uid="{01A47254-2D5D-4DBF-A017-F7DE2899B2E2}"/>
    <cellStyle name="Comma 56 2" xfId="4296" xr:uid="{DA79733A-264B-4E54-83BE-6EC8036B067D}"/>
    <cellStyle name="Comma 56 3" xfId="4303" xr:uid="{0E91E87D-EFD7-494F-B3B9-C2DF154410E2}"/>
    <cellStyle name="Comma 57" xfId="4416" xr:uid="{72A885EC-8BFC-4364-A9ED-192CCACA636B}"/>
    <cellStyle name="Comma 57 2" xfId="4859" xr:uid="{70424DBC-E0A6-4E68-A8AC-04476673E6B6}"/>
    <cellStyle name="Comma 57 3" xfId="4861" xr:uid="{B189E6C7-40B0-4523-B1AE-6E3CF19025D8}"/>
    <cellStyle name="Comma 58" xfId="4863" xr:uid="{80F495D0-11C2-41AD-AB85-F2F95A968EB4}"/>
    <cellStyle name="Comma 58 2" xfId="4865" xr:uid="{2C10D5B1-0B72-44FF-809D-5F1E3A5FB636}"/>
    <cellStyle name="Comma 58 3" xfId="4867" xr:uid="{3CA2DA39-3464-4D39-B647-4B22AC5B4B2D}"/>
    <cellStyle name="Comma 59" xfId="4869" xr:uid="{2F59A079-2364-496D-A6E1-FC9F98F3B7E6}"/>
    <cellStyle name="Comma 59 2" xfId="581" xr:uid="{B307BB9D-D295-4B6C-967A-155F3F3B5EF2}"/>
    <cellStyle name="Comma 59 3" xfId="4871" xr:uid="{435CB2BF-11B6-441A-BB3D-5C25B75CD69A}"/>
    <cellStyle name="Comma 6" xfId="4873" xr:uid="{61B04D89-B070-44B5-A9D9-770ED1F9D554}"/>
    <cellStyle name="Comma 6 2" xfId="4874" xr:uid="{D43FD912-76B4-4E81-852F-006E34E5E7D2}"/>
    <cellStyle name="Comma 6 2 2" xfId="1411" xr:uid="{287C5B40-BACC-4A31-AAC8-C2C27B75A4E9}"/>
    <cellStyle name="Comma 6 2 2 2" xfId="1414" xr:uid="{782760DF-22C9-407E-AD15-FEF556F0483A}"/>
    <cellStyle name="Comma 6 2 2 2 2" xfId="4875" xr:uid="{3866E5E0-74A4-40B2-BDD5-C060E2B57759}"/>
    <cellStyle name="Comma 6 2 2 2 2 2" xfId="3617" xr:uid="{DB011B8D-593D-42DA-988B-3B892A2DDE03}"/>
    <cellStyle name="Comma 6 2 2 3" xfId="7383" xr:uid="{D2A88ACC-B106-4309-B30D-1F3FD1BEC0B3}"/>
    <cellStyle name="Comma 6 2 2 3 2" xfId="12640" xr:uid="{9A2F968C-586F-4CE8-9BFA-2F3BAD757DB2}"/>
    <cellStyle name="Comma 6 2 2 3 3" xfId="11210" xr:uid="{DEEC587A-DF8E-4CC8-A667-9D418FFB589B}"/>
    <cellStyle name="Comma 6 2 2 4" xfId="13115" xr:uid="{1971F4E6-6467-4DD1-9727-A2045FDC82A0}"/>
    <cellStyle name="Comma 6 2 2 5" xfId="13118" xr:uid="{78DDD58A-CEE0-4E2C-9C21-4B059B9DB297}"/>
    <cellStyle name="Comma 6 2 2 6" xfId="10231" xr:uid="{C6A04AB9-F8A1-4D0D-9B8F-A350F0334CF9}"/>
    <cellStyle name="Comma 6 2 2 7" xfId="9089" xr:uid="{16A0334E-C82E-4B39-9753-B46A6840AD5A}"/>
    <cellStyle name="Comma 6 2 3" xfId="7740" xr:uid="{A92DB0A1-A609-4C70-BCC3-A4EA648AC03C}"/>
    <cellStyle name="Comma 6 2 3 2" xfId="12644" xr:uid="{7F3E87C9-AA5D-4D25-89BA-A4AB6D3384B0}"/>
    <cellStyle name="Comma 6 2 3 3" xfId="13120" xr:uid="{DA792442-13B6-411E-B163-5A1A19C71D6B}"/>
    <cellStyle name="Comma 6 2 3 4" xfId="13119" xr:uid="{C15499AD-4796-4DDC-BD10-193BE344125C}"/>
    <cellStyle name="Comma 6 2 4" xfId="13122" xr:uid="{2DCF3826-5CE1-437E-BA27-8332A625DBE4}"/>
    <cellStyle name="Comma 6 2 5" xfId="13123" xr:uid="{01241841-3A26-42EA-ABA1-9CE0AE395AA5}"/>
    <cellStyle name="Comma 6 2 6" xfId="13124" xr:uid="{33B616A7-E403-4717-8E1D-891A52ACD85D}"/>
    <cellStyle name="Comma 6 2 7" xfId="13125" xr:uid="{33339D6F-2E42-4472-9377-E771F5C58836}"/>
    <cellStyle name="Comma 6 2 8" xfId="13114" xr:uid="{2955627D-5CFE-4A71-860A-E7F772253249}"/>
    <cellStyle name="Comma 6 3" xfId="4876" xr:uid="{032C7BE8-F5CB-43F1-A9C3-A53E7E70F16C}"/>
    <cellStyle name="Comma 6 4" xfId="13126" xr:uid="{C1CF32C1-C021-4767-9527-C7DC3A469C6E}"/>
    <cellStyle name="Comma 6 4 2" xfId="13127" xr:uid="{9240337B-19BF-4200-8121-AD386D9AF657}"/>
    <cellStyle name="Comma 6 4 3" xfId="13128" xr:uid="{6A03DBFE-5350-40E6-A904-6115CE04057D}"/>
    <cellStyle name="Comma 6 5" xfId="9389" xr:uid="{66876D26-1071-4B70-BDCB-0159739790F5}"/>
    <cellStyle name="Comma 6 6" xfId="8425" xr:uid="{556A4793-1E10-4DE6-900E-4944397C5F4F}"/>
    <cellStyle name="Comma 6 7" xfId="8732" xr:uid="{E3F79734-10F7-412A-9A63-96E1344E5490}"/>
    <cellStyle name="Comma 60" xfId="4852" xr:uid="{E3BF7B37-045B-4BBC-9449-F0172928A352}"/>
    <cellStyle name="Comma 60 2" xfId="4854" xr:uid="{0B09A4A8-3082-45C8-9A14-324BEB49BC05}"/>
    <cellStyle name="Comma 60 3" xfId="4856" xr:uid="{8313EF08-2428-407C-B747-D3F5688B83F9}"/>
    <cellStyle name="Comma 61" xfId="4858" xr:uid="{F7FF613D-A3E0-46E8-8D5C-98AD090BB2D5}"/>
    <cellStyle name="Comma 61 2" xfId="4297" xr:uid="{263F0E1C-E38E-4D33-9CC5-309C149ECDF5}"/>
    <cellStyle name="Comma 61 3" xfId="4304" xr:uid="{A55FBAD5-ABF8-4E03-BDEA-4D8EC805DFCB}"/>
    <cellStyle name="Comma 62" xfId="4417" xr:uid="{1A07502E-1FD9-4DB3-BAA3-1E7A926F4C86}"/>
    <cellStyle name="Comma 62 2" xfId="4860" xr:uid="{C44C9E4C-004B-417A-9C4C-D12DFCF72E52}"/>
    <cellStyle name="Comma 62 3" xfId="4862" xr:uid="{C5C6EA09-7173-4553-9448-038FB10B9712}"/>
    <cellStyle name="Comma 63" xfId="4864" xr:uid="{86BAAF35-D220-431A-A1B8-28BCD2D1273A}"/>
    <cellStyle name="Comma 63 2" xfId="4866" xr:uid="{28107FF0-BA19-469A-9D9B-9DF903D5EA17}"/>
    <cellStyle name="Comma 63 3" xfId="4868" xr:uid="{1F27B80C-A40F-420D-A4D7-272C7F45E6A2}"/>
    <cellStyle name="Comma 64" xfId="4870" xr:uid="{4E0E2E72-4053-4CD9-B7BB-D61CF24E65D3}"/>
    <cellStyle name="Comma 64 2" xfId="582" xr:uid="{4A54E0E9-93A9-4817-8649-E0A1B1B52404}"/>
    <cellStyle name="Comma 64 2 2" xfId="456" xr:uid="{E36D1B50-156B-4C86-82D7-25032F27F205}"/>
    <cellStyle name="Comma 64 3" xfId="4872" xr:uid="{2BF8EEC8-2740-4254-8BE2-C0042310F9FA}"/>
    <cellStyle name="Comma 65" xfId="4877" xr:uid="{8D13839C-4F3E-4C86-A6FE-680E6AACFC36}"/>
    <cellStyle name="Comma 65 2" xfId="4880" xr:uid="{BD0B87B9-ADEE-4CC3-B33D-A55F5CF9DD0E}"/>
    <cellStyle name="Comma 65 2 2" xfId="4882" xr:uid="{3AA45192-48F2-48EC-9F7B-A3260A06F652}"/>
    <cellStyle name="Comma 65 2 3" xfId="4884" xr:uid="{9C81F5DE-29F8-4A0E-B4C4-BEAF42C3E60F}"/>
    <cellStyle name="Comma 65 3" xfId="4886" xr:uid="{CDAEB06F-CB75-4A5D-8DDE-601A42191FB6}"/>
    <cellStyle name="Comma 65 4" xfId="2981" xr:uid="{B9E4065C-0D72-4E7D-8C98-250EA2822A6D}"/>
    <cellStyle name="Comma 66" xfId="4888" xr:uid="{DE500855-1920-41E8-B721-A71B00CA0FE0}"/>
    <cellStyle name="Comma 66 2" xfId="636" xr:uid="{6ABC8F8B-33D0-4CC0-B932-C917C7B88252}"/>
    <cellStyle name="Comma 66 3" xfId="4365" xr:uid="{D2EF714C-B363-4FAD-8AE7-8A58D8AE065B}"/>
    <cellStyle name="Comma 67" xfId="441" xr:uid="{112C8B70-E27D-48E0-A8C8-9CAF8CAD81E3}"/>
    <cellStyle name="Comma 67 2" xfId="1281" xr:uid="{01A0AF3A-8036-4851-9982-FCFEFEF8FB40}"/>
    <cellStyle name="Comma 67 3" xfId="4890" xr:uid="{0DF7D475-F3D5-4B3E-BF69-1E63269E7A9A}"/>
    <cellStyle name="Comma 67 4" xfId="2989" xr:uid="{91B5E431-ECD7-44FB-B045-C2DB0189AFCE}"/>
    <cellStyle name="Comma 67 4 2" xfId="7651" xr:uid="{24DF2A90-0369-4C33-859B-B0F9EB60C986}"/>
    <cellStyle name="Comma 67 4 2 2" xfId="10929" xr:uid="{9D64170A-5C0F-4A08-8895-B3452FDC30A7}"/>
    <cellStyle name="Comma 67 4 2 2 2" xfId="10825" xr:uid="{148BA1CF-4C21-4A47-921A-37BDC1DE418D}"/>
    <cellStyle name="Comma 67 4 2 3" xfId="10930" xr:uid="{CF553BDE-B52F-4A40-B98A-23D275F61D42}"/>
    <cellStyle name="Comma 67 4 2 4" xfId="13139" xr:uid="{8160DBE6-0C01-4A12-A826-23D48B5CA84E}"/>
    <cellStyle name="Comma 67 4 3" xfId="12544" xr:uid="{8DD89D43-2FD0-44DC-9A8E-8074B763A09D}"/>
    <cellStyle name="Comma 67 4 3 2" xfId="12546" xr:uid="{8DA01EDF-D7A2-4F55-B8A8-8B2542E6E391}"/>
    <cellStyle name="Comma 67 4 4" xfId="12549" xr:uid="{98712C36-5548-4B21-A919-F873A84239EC}"/>
    <cellStyle name="Comma 67 4 5" xfId="11199" xr:uid="{D921A1DC-2140-451B-83AE-AA9AC09E26C9}"/>
    <cellStyle name="Comma 67 5" xfId="4892" xr:uid="{C3FBF249-F35D-4797-8258-E5FA2400F98F}"/>
    <cellStyle name="Comma 67 5 2" xfId="7744" xr:uid="{DC379885-538F-4409-92D1-2505B5B4DD80}"/>
    <cellStyle name="Comma 67 5 2 2" xfId="12784" xr:uid="{49AA438C-E875-4744-AAC3-C738941CE099}"/>
    <cellStyle name="Comma 67 5 2 2 2" xfId="11966" xr:uid="{C5C1D855-1375-4190-839D-AE6FA6F618FD}"/>
    <cellStyle name="Comma 67 5 2 3" xfId="13140" xr:uid="{20DB7236-778A-452A-8460-5ACE09C4E6C9}"/>
    <cellStyle name="Comma 67 5 2 4" xfId="11935" xr:uid="{5D1C3109-5F16-4019-A559-87861E005049}"/>
    <cellStyle name="Comma 67 5 3" xfId="11938" xr:uid="{306E8323-D54B-4339-8708-E9F7CA458C03}"/>
    <cellStyle name="Comma 67 5 3 2" xfId="12111" xr:uid="{895C1C30-6DE1-4FBF-9B83-DC635B667916}"/>
    <cellStyle name="Comma 67 5 4" xfId="12553" xr:uid="{8EEA41D6-AA4A-4C35-94D3-47CD7BE875C5}"/>
    <cellStyle name="Comma 67 5 5" xfId="11933" xr:uid="{90CF3803-CB1A-47E8-8524-DC38FE4DF381}"/>
    <cellStyle name="Comma 68" xfId="4893" xr:uid="{07992E4E-D1C2-44F2-AC6C-DFA7556ECC7A}"/>
    <cellStyle name="Comma 68 2" xfId="573" xr:uid="{45FF6DFD-D9B6-421E-A161-BF3D327F30B0}"/>
    <cellStyle name="Comma 68 3" xfId="4896" xr:uid="{8C3377FD-40C9-4FCA-A726-14BFB0F57E1F}"/>
    <cellStyle name="Comma 68 3 2" xfId="1825" xr:uid="{9140F024-351D-4ED3-8738-853BBC5A7D66}"/>
    <cellStyle name="Comma 68 4" xfId="2997" xr:uid="{5324C52A-4D00-4A05-954A-8F83F6A73834}"/>
    <cellStyle name="Comma 68 5" xfId="11951" xr:uid="{F27CA25A-6A95-41D8-B937-D4FC185612A7}"/>
    <cellStyle name="Comma 69" xfId="4898" xr:uid="{E399DC4A-B2A5-433F-B513-3CE5EB2B2379}"/>
    <cellStyle name="Comma 69 2" xfId="4900" xr:uid="{4A5AEAC3-EE01-4025-A898-1E06EE54355A}"/>
    <cellStyle name="Comma 69 2 2" xfId="4902" xr:uid="{7268FDB2-E087-4D8F-9B59-EAF87E6E701B}"/>
    <cellStyle name="Comma 69 2 2 2" xfId="7745" xr:uid="{C64AE94D-FEED-45D6-8888-445EE1E7D5BA}"/>
    <cellStyle name="Comma 69 2 3" xfId="13143" xr:uid="{D4D98D8D-9F70-45B3-B518-84C43E00332E}"/>
    <cellStyle name="Comma 69 2 3 2" xfId="11256" xr:uid="{CECA4EF7-5627-4246-9EAD-9BC8D05C98CE}"/>
    <cellStyle name="Comma 69 2 3 3" xfId="12165" xr:uid="{868E5642-3EE8-4F64-ACDF-267527577223}"/>
    <cellStyle name="Comma 69 3" xfId="4904" xr:uid="{4140D48D-1F38-47B3-85AF-C5BCB09812C5}"/>
    <cellStyle name="Comma 7" xfId="4906" xr:uid="{364D6E4F-2E1D-4D5B-A318-31101CB154D1}"/>
    <cellStyle name="Comma 7 10" xfId="4907" xr:uid="{C3410DFF-83D7-4756-B641-83B5D51CC09B}"/>
    <cellStyle name="Comma 7 10 2" xfId="3705" xr:uid="{4AA73389-0D74-47FB-A72D-38D284A2ED86}"/>
    <cellStyle name="Comma 7 10 3" xfId="4908" xr:uid="{9D2BDBFA-0FA3-4840-A51A-5658C9D90C75}"/>
    <cellStyle name="Comma 7 11" xfId="3266" xr:uid="{CF44AB2A-C23C-4B18-9866-4D8B8E19423E}"/>
    <cellStyle name="Comma 7 11 2" xfId="2723" xr:uid="{515D5C4A-FC9E-414A-B99B-E9B346ED0EF7}"/>
    <cellStyle name="Comma 7 11 3" xfId="2314" xr:uid="{94AE32F5-4CA4-4419-9558-5D3985DAE7F2}"/>
    <cellStyle name="Comma 7 12" xfId="3290" xr:uid="{5FDCB20E-8080-4FA3-9740-39FC33383A07}"/>
    <cellStyle name="Comma 7 12 2" xfId="26" xr:uid="{F826E7EB-C515-4ED1-A965-B2E94394DA8F}"/>
    <cellStyle name="Comma 7 12 3" xfId="4909" xr:uid="{1B08FD98-D746-49A1-A50E-97BBA790AC1C}"/>
    <cellStyle name="Comma 7 13" xfId="3293" xr:uid="{080C56EC-57CD-49E0-BE5D-86AFC960093E}"/>
    <cellStyle name="Comma 7 13 2" xfId="2072" xr:uid="{CABC61B1-D1FF-4182-8096-414B3D4FC047}"/>
    <cellStyle name="Comma 7 13 3" xfId="4910" xr:uid="{C0DFF994-B7EC-4407-B11B-8314C9D8F7EE}"/>
    <cellStyle name="Comma 7 14" xfId="3295" xr:uid="{06C04F63-B126-4DFC-A9E4-DF8C0534A225}"/>
    <cellStyle name="Comma 7 14 2" xfId="2737" xr:uid="{95D5B612-CB95-4B83-8F46-EA7C10A25562}"/>
    <cellStyle name="Comma 7 14 3" xfId="4911" xr:uid="{B52D71C5-C20F-4EC6-8436-E3DF389A623C}"/>
    <cellStyle name="Comma 7 15" xfId="3297" xr:uid="{DF215AC8-6165-4C4C-9478-F1FEE1AF3D88}"/>
    <cellStyle name="Comma 7 15 2" xfId="1686" xr:uid="{961FCCDF-8290-46B8-BF0D-87B0D04AC9BD}"/>
    <cellStyle name="Comma 7 15 3" xfId="1378" xr:uid="{4A87427B-D970-49A4-99F9-55ACCBC43B97}"/>
    <cellStyle name="Comma 7 16" xfId="3302" xr:uid="{2D8B5D8F-D2D7-4D1C-8658-0262D9C7AEAD}"/>
    <cellStyle name="Comma 7 16 2" xfId="3306" xr:uid="{D58DEF95-62CC-4269-A06E-5914AC96150A}"/>
    <cellStyle name="Comma 7 16 3" xfId="4913" xr:uid="{07494BF4-E791-464F-AD9D-BF75A7F14DA6}"/>
    <cellStyle name="Comma 7 17" xfId="3309" xr:uid="{C1082853-7293-4766-8D7E-ADDD648C4AD5}"/>
    <cellStyle name="Comma 7 17 2" xfId="3313" xr:uid="{CCBC807D-FD14-40AF-B438-2FB2C1D192E8}"/>
    <cellStyle name="Comma 7 17 3" xfId="4915" xr:uid="{DA04C7FA-8994-4555-9874-CB3CEA1128D9}"/>
    <cellStyle name="Comma 7 18" xfId="1416" xr:uid="{B7FBEA20-3F41-4881-B9AC-99849D6D94B7}"/>
    <cellStyle name="Comma 7 18 2" xfId="3315" xr:uid="{234529ED-B35B-4C1C-9DDB-BECB9FFFF735}"/>
    <cellStyle name="Comma 7 18 3" xfId="4916" xr:uid="{2FAE8722-D42A-4663-8C1C-DC6B9286EDE1}"/>
    <cellStyle name="Comma 7 19" xfId="4917" xr:uid="{35B7E3DD-3B80-46FA-ACD9-F608F6227B15}"/>
    <cellStyle name="Comma 7 19 2" xfId="4918" xr:uid="{5DD5111F-48D7-450E-9E1B-61E2BB7A7443}"/>
    <cellStyle name="Comma 7 19 3" xfId="1537" xr:uid="{6B46919C-1D6C-4079-868C-5E2CC3C7953E}"/>
    <cellStyle name="Comma 7 2" xfId="4919" xr:uid="{D24BC89C-F899-4224-AB1F-570CA0089FC1}"/>
    <cellStyle name="Comma 7 2 2" xfId="2360" xr:uid="{BC0C7A52-EE22-4F55-89A3-547410D75837}"/>
    <cellStyle name="Comma 7 2 3" xfId="2143" xr:uid="{811C2622-EFF1-43C7-9B3E-E100703DFCD4}"/>
    <cellStyle name="Comma 7 2 3 2" xfId="10009" xr:uid="{8E298A4C-AE9F-4CE3-8F6B-62CA7715FB8C}"/>
    <cellStyle name="Comma 7 20" xfId="3298" xr:uid="{C6630063-CA21-4496-BB80-7C6B758B63C5}"/>
    <cellStyle name="Comma 7 20 2" xfId="1687" xr:uid="{6FC56998-CF2A-4B3C-80DF-EF5ECCDA7539}"/>
    <cellStyle name="Comma 7 20 3" xfId="1379" xr:uid="{43957FBB-C595-49A1-9DF9-824FE9BDC010}"/>
    <cellStyle name="Comma 7 21" xfId="3303" xr:uid="{EC4F4E12-2CE3-49A5-9A8C-7E75EE5F1D34}"/>
    <cellStyle name="Comma 7 22" xfId="3310" xr:uid="{BAC3844E-D617-4000-901D-31F7B7F591EA}"/>
    <cellStyle name="Comma 7 23" xfId="9095" xr:uid="{3B324A26-E0A3-4CB8-A374-A18498C65726}"/>
    <cellStyle name="Comma 7 23 2" xfId="9923" xr:uid="{2F8A0A81-5595-472E-94C1-8DB1E04F029F}"/>
    <cellStyle name="Comma 7 23 3" xfId="9928" xr:uid="{EF573B9C-BBBF-40AC-AB46-E86E70E986E4}"/>
    <cellStyle name="Comma 7 24" xfId="13151" xr:uid="{172986B7-4DC6-4092-A412-20146790336D}"/>
    <cellStyle name="Comma 7 25" xfId="13155" xr:uid="{885DE414-E924-49C1-A2BB-5ED8870F0440}"/>
    <cellStyle name="Comma 7 3" xfId="4920" xr:uid="{AE856FBC-C4BC-4089-9E41-368766024BD1}"/>
    <cellStyle name="Comma 7 3 2" xfId="1113" xr:uid="{758559D8-0D39-48A1-947C-12B1B2F21C42}"/>
    <cellStyle name="Comma 7 3 3" xfId="4921" xr:uid="{D7628FCF-A359-4EEB-A75F-51BE3752AB86}"/>
    <cellStyle name="Comma 7 4" xfId="4922" xr:uid="{5A1FDAC4-B8BC-49AB-85D7-EB1A659A10AC}"/>
    <cellStyle name="Comma 7 4 2" xfId="3180" xr:uid="{F50DD42B-EB9A-41D3-A3E4-7387432203AF}"/>
    <cellStyle name="Comma 7 4 3" xfId="4924" xr:uid="{2530AF4E-0476-46B3-8304-6A9F60DF5334}"/>
    <cellStyle name="Comma 7 5" xfId="4925" xr:uid="{B6ACBA89-1F39-415D-B2D4-A49E6A2E5D93}"/>
    <cellStyle name="Comma 7 5 2" xfId="4926" xr:uid="{C70AB565-AADA-4BD9-AE06-D4C1FAD9A93D}"/>
    <cellStyle name="Comma 7 5 3" xfId="4927" xr:uid="{21025EA5-3F8F-440A-80A1-0EA9319E3258}"/>
    <cellStyle name="Comma 7 6" xfId="1317" xr:uid="{7FC0477F-507D-4796-8178-8883CFC5A2F4}"/>
    <cellStyle name="Comma 7 6 2" xfId="4928" xr:uid="{1A5C7771-CA35-48FA-BBF7-37D6F0FB73E6}"/>
    <cellStyle name="Comma 7 6 3" xfId="1431" xr:uid="{BC3AD63D-06BA-4FE4-AFC6-E70E6235D58F}"/>
    <cellStyle name="Comma 7 7" xfId="1924" xr:uid="{7549EB17-79A5-4A33-83F8-A952842A4EE9}"/>
    <cellStyle name="Comma 7 7 2" xfId="4929" xr:uid="{A450C6DE-FDF5-4201-82B2-2628F3D44FF8}"/>
    <cellStyle name="Comma 7 7 3" xfId="4931" xr:uid="{03A43BE7-5C5A-4A3E-894A-755D11784B4F}"/>
    <cellStyle name="Comma 7 8" xfId="722" xr:uid="{8616B374-6D22-415D-8D31-C65072232D07}"/>
    <cellStyle name="Comma 7 8 2" xfId="757" xr:uid="{0AFFC0F6-16E8-4219-86FA-C5A7963B9A97}"/>
    <cellStyle name="Comma 7 8 3" xfId="759" xr:uid="{A775E319-804A-4BB2-B63C-0B8DBB24C904}"/>
    <cellStyle name="Comma 7 9" xfId="2047" xr:uid="{A1921D3D-DCF6-4847-93CB-101029206254}"/>
    <cellStyle name="Comma 7 9 2" xfId="4932" xr:uid="{0EC4672E-DA47-4ED4-A423-FD0C9D3538F5}"/>
    <cellStyle name="Comma 7 9 3" xfId="4933" xr:uid="{D9F31B81-F0DC-4867-964F-F8FF83B5E6B7}"/>
    <cellStyle name="Comma 7_Adjust_TAX_Q151" xfId="1487" xr:uid="{D03E7B35-7CC7-4E13-8BC1-4A154FD6AC74}"/>
    <cellStyle name="Comma 70" xfId="4878" xr:uid="{78602613-8A2C-489A-8317-A20DDE82581B}"/>
    <cellStyle name="Comma 70 2" xfId="4881" xr:uid="{840BBC5C-8296-4001-A059-A14BBDDD09A1}"/>
    <cellStyle name="Comma 70 2 2" xfId="4883" xr:uid="{5EDAE215-8A2E-49C5-BDBA-E2169147F92B}"/>
    <cellStyle name="Comma 70 2 2 2" xfId="7741" xr:uid="{EA0FF863-C21F-4865-B4FB-91A397D18C6B}"/>
    <cellStyle name="Comma 70 3" xfId="4887" xr:uid="{F832DFC3-23A1-4092-B5BE-1FF6FAEC6ADC}"/>
    <cellStyle name="Comma 70 3 2" xfId="7742" xr:uid="{7D205098-ACC5-468E-BA26-44B94D117A28}"/>
    <cellStyle name="Comma 71" xfId="4889" xr:uid="{4931ED6D-DDEC-48FA-91C0-C487602616B3}"/>
    <cellStyle name="Comma 71 2" xfId="637" xr:uid="{243C2EB5-47B5-4897-9EBA-24E5947A84FE}"/>
    <cellStyle name="Comma 71 2 2" xfId="7270" xr:uid="{A597F689-36E1-4A63-8B1D-F816D9ED7B0C}"/>
    <cellStyle name="Comma 71 2 2 2" xfId="9413" xr:uid="{584F3F0F-61BF-49F2-8F92-E2885FFF1E77}"/>
    <cellStyle name="Comma 71 2 2 2 2" xfId="9312" xr:uid="{4AD62BBC-4657-41A9-B65C-E7852875ECEE}"/>
    <cellStyle name="Comma 71 2 2 3" xfId="10573" xr:uid="{140BC255-10EF-4667-8AE2-F79D4DE6AA21}"/>
    <cellStyle name="Comma 71 2 2 4" xfId="11493" xr:uid="{0B79C9AD-BB59-480F-8437-1CA1F0F48407}"/>
    <cellStyle name="Comma 71 2 3" xfId="11495" xr:uid="{965913AE-5B1E-4E30-8C86-C03F266FA965}"/>
    <cellStyle name="Comma 71 2 3 2" xfId="9795" xr:uid="{BEF35B84-F00A-4382-BDB3-A7462389AF03}"/>
    <cellStyle name="Comma 71 2 4" xfId="11498" xr:uid="{995DCB24-78A6-497F-A8F0-7CFBDD7A2229}"/>
    <cellStyle name="Comma 71 2 5" xfId="11501" xr:uid="{5C88F957-D421-4F31-84F5-663059557112}"/>
    <cellStyle name="Comma 71 2 6" xfId="13137" xr:uid="{04BFECCB-8A97-478B-82A9-1B43053BB690}"/>
    <cellStyle name="Comma 71 3" xfId="4366" xr:uid="{C43588EC-B49B-4994-BCA5-BCDABA5A5E11}"/>
    <cellStyle name="Comma 71 3 2" xfId="7719" xr:uid="{879CA6F6-F996-474E-91C0-4EFB89137A9F}"/>
    <cellStyle name="Comma 71 4" xfId="2986" xr:uid="{2F838BF0-2A0B-41BA-B494-B4C36E583E82}"/>
    <cellStyle name="Comma 71 4 2" xfId="7650" xr:uid="{C601A718-34CF-4477-BACC-39037ECE401D}"/>
    <cellStyle name="Comma 71 5" xfId="4154" xr:uid="{70C0F50E-BC73-4DE2-9C9A-FDBA4BE14602}"/>
    <cellStyle name="Comma 71 5 2" xfId="7709" xr:uid="{BC18C3A7-B069-47FB-BE8A-012A363B5888}"/>
    <cellStyle name="Comma 71 6" xfId="4376" xr:uid="{C0632BCA-58A1-4353-9EEE-B0003D7DE71E}"/>
    <cellStyle name="Comma 71 6 2" xfId="4382" xr:uid="{4728F475-F3A5-4FAB-8E1E-DAD8DAB16EEB}"/>
    <cellStyle name="Comma 71 6 2 2" xfId="2610" xr:uid="{D4F75D57-D658-4D25-92E9-642E3F499469}"/>
    <cellStyle name="Comma 71 6 2 2 2" xfId="4935" xr:uid="{8567BDD9-6FF6-4400-B373-2E26CC68DA08}"/>
    <cellStyle name="Comma 71 6 2 2 2 2" xfId="13169" xr:uid="{BB274831-7D2B-4FE6-BCA3-8BA837011E3D}"/>
    <cellStyle name="Comma 71 6 2 2 2 3" xfId="13171" xr:uid="{8D77D681-14BB-485B-B22A-0212F7B5B1C0}"/>
    <cellStyle name="Comma 71 6 2 2 3" xfId="7638" xr:uid="{3B88B546-7509-420D-B955-BBAA45C063D1}"/>
    <cellStyle name="Comma 71 6 2 2 3 2" xfId="13173" xr:uid="{FA524291-4362-4D40-8853-FBA94F14A51F}"/>
    <cellStyle name="Comma 71 6 2 2 4" xfId="13175" xr:uid="{69B3ED99-F0AB-40A8-96FF-363C3B0080C0}"/>
    <cellStyle name="Comma 71 6 2 2 5" xfId="13177" xr:uid="{A5AAB092-6036-436D-9EA9-6DCED87C2285}"/>
    <cellStyle name="Comma 71 6 2 2 6" xfId="11136" xr:uid="{DCC6A1EB-AC16-4C04-BF8A-0FA8099684E3}"/>
    <cellStyle name="Comma 71 6 2 3" xfId="2621" xr:uid="{2664285B-83DF-44EC-807C-74A12A5EAEF6}"/>
    <cellStyle name="Comma 71 6 2 3 2" xfId="7639" xr:uid="{B1648720-E1BC-4A16-850E-31CC499DC6CC}"/>
    <cellStyle name="Comma 71 6 2 3 2 2" xfId="12789" xr:uid="{F0A80F59-4099-481F-BB8D-4B45BE409F6F}"/>
    <cellStyle name="Comma 71 6 2 3 2 3" xfId="13060" xr:uid="{ADBE8173-3200-4278-890E-3FA8767FC311}"/>
    <cellStyle name="Comma 71 6 2 3 3" xfId="13178" xr:uid="{B6CAF96E-9E19-4381-8969-0C657A3A90BA}"/>
    <cellStyle name="Comma 71 6 2 3 4" xfId="11139" xr:uid="{9C98E12E-D526-4643-BC36-0053D9E27697}"/>
    <cellStyle name="Comma 71 6 2 4" xfId="7723" xr:uid="{60B3AC3B-C438-4BA8-91EF-FBDEC75265D1}"/>
    <cellStyle name="Comma 71 6 2 4 2" xfId="11143" xr:uid="{60F6DEE4-1873-4EF5-9E40-D613FF60663A}"/>
    <cellStyle name="Comma 71 6 2 5" xfId="11147" xr:uid="{2F202791-5C41-4DEB-827A-554F1C6588D0}"/>
    <cellStyle name="Comma 71 6 2 6" xfId="11918" xr:uid="{177BF697-8F03-40A3-AC79-023C45575679}"/>
    <cellStyle name="Comma 71 6 3" xfId="7720" xr:uid="{3730F60E-E268-4405-A89B-780CEED3FA56}"/>
    <cellStyle name="Comma 71 7" xfId="7743" xr:uid="{9DED7BC9-6835-427B-A06E-476AE2C8C3C6}"/>
    <cellStyle name="Comma 72" xfId="442" xr:uid="{163A0C27-04D0-4FCC-8322-3E89476B3354}"/>
    <cellStyle name="Comma 72 2" xfId="1282" xr:uid="{926060D6-8C43-4F91-9843-6D0A23CCCECA}"/>
    <cellStyle name="Comma 72 2 2" xfId="7360" xr:uid="{ABD88A45-91A4-4F60-B6DA-8FA990359BC4}"/>
    <cellStyle name="Comma 72 3" xfId="4891" xr:uid="{8A45CEE2-4DB0-4BC7-BE5D-DBF154971675}"/>
    <cellStyle name="Comma 72 4" xfId="2990" xr:uid="{381EBEFB-E326-47BC-B3BA-64A5F470B4B3}"/>
    <cellStyle name="Comma 73" xfId="4894" xr:uid="{4B14481B-71BD-4636-8CEE-D42EE88E0CC9}"/>
    <cellStyle name="Comma 73 2" xfId="574" xr:uid="{8BAB1482-523C-4609-9EC3-EB6D66652C70}"/>
    <cellStyle name="Comma 73 2 2" xfId="7264" xr:uid="{5BEAC06E-1C4C-4131-8D27-046B9398E7BD}"/>
    <cellStyle name="Comma 73 2 2 2" xfId="13181" xr:uid="{CDA9AD3A-CCC5-4EC4-B335-80E682968A5D}"/>
    <cellStyle name="Comma 73 2 2 2 2" xfId="8659" xr:uid="{766CCE9C-3EBF-4638-95F5-A85115F3A7F2}"/>
    <cellStyle name="Comma 73 2 2 3" xfId="13182" xr:uid="{1BD79903-260A-434A-A6E1-0020B689FD44}"/>
    <cellStyle name="Comma 73 2 2 4" xfId="13180" xr:uid="{DF2F515E-5922-4CB3-89F9-8A3DA3C62CBD}"/>
    <cellStyle name="Comma 73 2 3" xfId="13183" xr:uid="{2A7F4F39-F5C3-44C9-97BB-AAF04EFA07AC}"/>
    <cellStyle name="Comma 73 2 3 2" xfId="13184" xr:uid="{8BD8C4E8-CC61-4189-A620-C391903317CF}"/>
    <cellStyle name="Comma 73 2 4" xfId="13185" xr:uid="{3B2FC138-CB01-4E83-BB78-66B6199ADC56}"/>
    <cellStyle name="Comma 73 2 5" xfId="13186" xr:uid="{8AB27294-3DB0-48A5-9E0D-CEA4691F386A}"/>
    <cellStyle name="Comma 73 2 6" xfId="13141" xr:uid="{8AFF7670-9358-487D-A99A-40F4C33D95D3}"/>
    <cellStyle name="Comma 73 3" xfId="4897" xr:uid="{F6B9CFB8-F3D7-4662-9067-ECFEF6A07F84}"/>
    <cellStyle name="Comma 73 4" xfId="2998" xr:uid="{7062CE24-2F52-428B-B298-B691D3D947CD}"/>
    <cellStyle name="Comma 74" xfId="4899" xr:uid="{5FFC4FA6-E2E7-4FB5-BE6C-2B33E006A972}"/>
    <cellStyle name="Comma 74 2" xfId="4901" xr:uid="{5A55834B-7ADB-489D-A15D-403F41730731}"/>
    <cellStyle name="Comma 74 2 2" xfId="4903" xr:uid="{858E6CA7-2166-4D3F-A50F-5AE291A48635}"/>
    <cellStyle name="Comma 74 2 2 2" xfId="7746" xr:uid="{B47A0255-7B3C-4697-9C4F-28BC5580DB52}"/>
    <cellStyle name="Comma 74 3" xfId="4905" xr:uid="{ACDE7B62-D59E-47B3-805E-7042FFD886C5}"/>
    <cellStyle name="Comma 75" xfId="4936" xr:uid="{BF9254C5-BC8D-4645-AD18-347F9B32FA14}"/>
    <cellStyle name="Comma 75 2" xfId="151" xr:uid="{08E98F71-1C83-4AE4-94E3-68743D133D2B}"/>
    <cellStyle name="Comma 75 2 2" xfId="3545" xr:uid="{64B95E8E-B146-4EF9-B97E-C1C3EC928D11}"/>
    <cellStyle name="Comma 75 2 2 2" xfId="7678" xr:uid="{1C45FEC0-7CBC-4492-AB02-F7F3B363AF3A}"/>
    <cellStyle name="Comma 75 2 2 2 2" xfId="13192" xr:uid="{67BB6612-D8B0-4A8D-A823-8A1A2D0FBE1E}"/>
    <cellStyle name="Comma 75 2 2 2 3" xfId="11102" xr:uid="{C83D67AB-1E1E-44A1-A5B8-72FA5B4BD855}"/>
    <cellStyle name="Comma 75 2 2 3" xfId="11041" xr:uid="{46C800BA-C3A9-45DE-BF77-8C22C311E31D}"/>
    <cellStyle name="Comma 75 2 2 4" xfId="10239" xr:uid="{A6BB9B2F-EA52-4B4D-A5A6-D07BEFC079D2}"/>
    <cellStyle name="Comma 75 2 2 5" xfId="10244" xr:uid="{F38C3108-564D-4F87-9424-B0FA3E483548}"/>
    <cellStyle name="Comma 75 2 2 6" xfId="13191" xr:uid="{39A8C8A0-D719-493A-A45A-F55190FE4BA9}"/>
    <cellStyle name="Comma 75 2 3" xfId="7218" xr:uid="{42C74549-DE63-4E78-AD66-C2A09E480E31}"/>
    <cellStyle name="Comma 75 2 3 2" xfId="8765" xr:uid="{BD64C0A9-F410-4A8F-B494-1A509D1C13C4}"/>
    <cellStyle name="Comma 75 2 3 3" xfId="13193" xr:uid="{70D643A4-AE0C-4F09-980D-C1D2ED843CC2}"/>
    <cellStyle name="Comma 75 2 4" xfId="13194" xr:uid="{4D376931-54E3-45E5-A2BF-80E03E9C93A6}"/>
    <cellStyle name="Comma 75 2 5" xfId="13195" xr:uid="{8EF2FB7B-F33E-45F3-9D5A-B1D97843FC96}"/>
    <cellStyle name="Comma 75 2 6" xfId="13190" xr:uid="{425B45AF-5838-4CF3-B155-FE6886318464}"/>
    <cellStyle name="Comma 75 3" xfId="4938" xr:uid="{F7F1B11B-0967-45CC-B3B5-3D5F62840429}"/>
    <cellStyle name="Comma 75 3 2" xfId="7750" xr:uid="{66ACB0CB-0C3D-4745-9805-1372CFB74809}"/>
    <cellStyle name="Comma 75 3 2 2" xfId="13200" xr:uid="{0C1F8044-22DE-49AE-A4E8-C4225DE505F3}"/>
    <cellStyle name="Comma 75 3 2 3" xfId="11100" xr:uid="{82294997-2F7A-416C-8900-A98586945C7D}"/>
    <cellStyle name="Comma 75 3 3" xfId="13202" xr:uid="{5A6D910A-C256-4D6A-AE24-2207652D0013}"/>
    <cellStyle name="Comma 75 3 4" xfId="13203" xr:uid="{CEFA36E9-45CB-4AE9-AF1D-C21E16DC7F0C}"/>
    <cellStyle name="Comma 75 3 5" xfId="8449" xr:uid="{8917E1B4-0759-4FE7-A35B-D1D7BF6E7B8A}"/>
    <cellStyle name="Comma 75 3 6" xfId="13197" xr:uid="{940B7503-5242-4380-9828-1A5680423B04}"/>
    <cellStyle name="Comma 75 4" xfId="7748" xr:uid="{9080FDD7-8226-4EE4-AB9C-53388E47000B}"/>
    <cellStyle name="Comma 75 4 2" xfId="13204" xr:uid="{958F3CD7-58C8-458C-96F8-7BC89D21BDED}"/>
    <cellStyle name="Comma 75 4 3" xfId="13205" xr:uid="{01C3F34E-1F0D-4346-9D34-12FDD978CC5E}"/>
    <cellStyle name="Comma 75 4 4" xfId="11204" xr:uid="{C74F9BA7-C484-4F9D-AB9B-D7ABC267AF31}"/>
    <cellStyle name="Comma 76" xfId="3658" xr:uid="{054C9998-97F9-4C21-BB76-D6592882C53D}"/>
    <cellStyle name="Comma 76 2" xfId="4939" xr:uid="{A24E4B7E-EBD9-4C28-8F7D-A771ABB5C0B2}"/>
    <cellStyle name="Comma 76 2 2" xfId="4941" xr:uid="{ED936521-2700-4385-8C7D-A0823FC52F89}"/>
    <cellStyle name="Comma 76 2 3" xfId="13209" xr:uid="{5FCCFCA7-B03A-4F7A-A833-8AEE61BE09B6}"/>
    <cellStyle name="Comma 76 3" xfId="4942" xr:uid="{F18B9A22-377C-4A7B-AE21-5E463B21532E}"/>
    <cellStyle name="Comma 76 3 2" xfId="7751" xr:uid="{DE7D44C2-960C-4A8E-A2D0-D28B8E82EE64}"/>
    <cellStyle name="Comma 76 3 2 2" xfId="13215" xr:uid="{D32126EE-89A6-4844-BE23-D4C33F6149E7}"/>
    <cellStyle name="Comma 76 3 2 3" xfId="13213" xr:uid="{E17360D7-5513-439A-9AEC-E7876E4F84D2}"/>
    <cellStyle name="Comma 76 3 3" xfId="13218" xr:uid="{992FCA57-7FC7-431B-9D94-816476177AFC}"/>
    <cellStyle name="Comma 76 3 4" xfId="13220" xr:uid="{62ED8301-3A44-46C3-AC0E-F1C3DCE2974F}"/>
    <cellStyle name="Comma 76 3 5" xfId="13222" xr:uid="{5836C8C5-F16A-405F-AB67-22D35EF597CA}"/>
    <cellStyle name="Comma 76 3 6" xfId="13211" xr:uid="{81B74228-D501-41F0-8DFC-DB8C99FBC7CC}"/>
    <cellStyle name="Comma 76 4" xfId="2824" xr:uid="{D4B2F1FE-E35B-48B8-8740-569C2F3F99F5}"/>
    <cellStyle name="Comma 76 4 2" xfId="7644" xr:uid="{9C776980-D363-4752-9D84-2692777A04BC}"/>
    <cellStyle name="Comma 76 4 2 2" xfId="13223" xr:uid="{311247AC-E5F8-46A9-896C-5F2ABDAE910B}"/>
    <cellStyle name="Comma 76 4 2 3" xfId="11095" xr:uid="{4E0D4995-4FB2-40B4-91CB-D01000AD6E89}"/>
    <cellStyle name="Comma 76 4 3" xfId="13224" xr:uid="{D57403C0-B3B6-49BD-A1A5-2DB3D10B746E}"/>
    <cellStyle name="Comma 76 4 4" xfId="11207" xr:uid="{DA3D19D1-D1CB-4F4E-AFAE-3078E5A605EA}"/>
    <cellStyle name="Comma 76 5" xfId="7683" xr:uid="{9341B2B6-9856-43BD-90D0-36236ED713E2}"/>
    <cellStyle name="Comma 77" xfId="3662" xr:uid="{39C5B390-EB38-4BB9-AE0E-9C23D1D05CB8}"/>
    <cellStyle name="Comma 77 2" xfId="2836" xr:uid="{3E8DFEF3-3990-4CE7-88A5-6BBE7B727724}"/>
    <cellStyle name="Comma 77 2 2" xfId="4943" xr:uid="{BB96A3B0-7D4B-4638-8C3C-383B4A22E61A}"/>
    <cellStyle name="Comma 77 2 2 2" xfId="7752" xr:uid="{872BD60D-BBA3-422B-A247-9E766D10F8EC}"/>
    <cellStyle name="Comma 77 2 2 2 2" xfId="13230" xr:uid="{8CA9280F-6047-4EFD-8945-F654B1A6A5BF}"/>
    <cellStyle name="Comma 77 2 2 2 3" xfId="11088" xr:uid="{0A1AD4F5-83D4-4F18-A994-14D3C2134D78}"/>
    <cellStyle name="Comma 77 2 2 3" xfId="13232" xr:uid="{1E35599B-A995-45C7-B46B-C023F294B979}"/>
    <cellStyle name="Comma 77 2 2 4" xfId="12881" xr:uid="{98F65D25-E7B0-49AA-AEE7-79D5EA733EF1}"/>
    <cellStyle name="Comma 77 2 2 5" xfId="12883" xr:uid="{8177F97D-2100-4A2C-B0DB-B158624E8938}"/>
    <cellStyle name="Comma 77 2 2 6" xfId="13228" xr:uid="{13E33D9D-2D43-44CE-87A0-C18EDBF0F34D}"/>
    <cellStyle name="Comma 77 2 3" xfId="7645" xr:uid="{F047D3EC-7FA9-4D12-9EA1-2519A30CEE13}"/>
    <cellStyle name="Comma 77 2 3 2" xfId="12829" xr:uid="{96CDAB29-4276-4A79-A00F-9798B833201D}"/>
    <cellStyle name="Comma 77 2 3 3" xfId="11400" xr:uid="{CCAFEFCB-4C30-41A8-A304-07A7F5D92044}"/>
    <cellStyle name="Comma 77 2 4" xfId="8959" xr:uid="{490E0FD3-4C16-43F2-8D82-583333FE2B35}"/>
    <cellStyle name="Comma 77 2 5" xfId="8962" xr:uid="{BDCE4268-940F-4EFF-8598-D4F50500CC9A}"/>
    <cellStyle name="Comma 77 2 6" xfId="8963" xr:uid="{7BD2BDE9-1844-4C3D-AEDC-5161262B1A76}"/>
    <cellStyle name="Comma 77 2 7" xfId="11604" xr:uid="{02832E53-178E-46BB-8088-E7C7CB151EC9}"/>
    <cellStyle name="Comma 77 3" xfId="3370" xr:uid="{72A44931-D16E-4EC5-9A07-70D58CF0FE26}"/>
    <cellStyle name="Comma 77 3 2" xfId="7676" xr:uid="{96F801E4-122B-480A-A155-87CF460BA02C}"/>
    <cellStyle name="Comma 77 3 2 2" xfId="13233" xr:uid="{BBA652F7-9265-468D-92EE-D7D24AA22EBA}"/>
    <cellStyle name="Comma 77 3 2 2 2" xfId="13235" xr:uid="{36EFB3DB-4F83-4994-96D9-F5465C844CDC}"/>
    <cellStyle name="Comma 77 3 2 3" xfId="13236" xr:uid="{79A75F75-562B-4B0F-90DA-9E78DE37BE6A}"/>
    <cellStyle name="Comma 77 3 2 4" xfId="12534" xr:uid="{63822B1F-53FB-40EA-934F-2E9887A7C42E}"/>
    <cellStyle name="Comma 77 3 3" xfId="12538" xr:uid="{A3523E07-12CD-4211-94DC-C389AA48ED6F}"/>
    <cellStyle name="Comma 77 3 3 2" xfId="13238" xr:uid="{88D6B9B4-FA52-43B5-A13F-3EC2B920ED5B}"/>
    <cellStyle name="Comma 77 3 4" xfId="12541" xr:uid="{0A52B800-34FD-4A5D-BEBE-3EFDF6AFAB95}"/>
    <cellStyle name="Comma 77 3 5" xfId="11607" xr:uid="{2AAC0CCA-F6A1-42A1-ACC6-046EE64AAB0C}"/>
    <cellStyle name="Comma 77 4" xfId="458" xr:uid="{90504B28-5244-42BD-B502-A907454C504C}"/>
    <cellStyle name="Comma 77 4 2" xfId="7249" xr:uid="{8D528E2E-072B-4D43-876B-0EB662743E89}"/>
    <cellStyle name="Comma 77 4 2 2" xfId="12190" xr:uid="{EF3CAC1D-698F-4FCC-A2E1-11D1F8D60862}"/>
    <cellStyle name="Comma 77 4 2 2 2" xfId="11603" xr:uid="{89EC28D6-79D9-42EF-9295-E5F0AD764DC4}"/>
    <cellStyle name="Comma 77 4 2 3" xfId="12595" xr:uid="{386924C4-3EF6-471E-8C0B-C9129C5C1807}"/>
    <cellStyle name="Comma 77 4 2 4" xfId="12593" xr:uid="{C05E6DD4-B5D8-43C4-94B1-73F9C4D5598F}"/>
    <cellStyle name="Comma 77 4 3" xfId="12600" xr:uid="{2053E7C2-8F5E-4832-B86D-2A57C07C746D}"/>
    <cellStyle name="Comma 77 4 3 2" xfId="12193" xr:uid="{7BCA00F9-FBEE-4275-ADCB-C8AAD935679A}"/>
    <cellStyle name="Comma 77 4 4" xfId="12602" xr:uid="{3E6AE773-FC0A-45CC-BAD9-3EBAE238E05B}"/>
    <cellStyle name="Comma 77 4 5" xfId="11611" xr:uid="{45078DE8-9D46-460F-89F9-F0D0011A6312}"/>
    <cellStyle name="Comma 77 5" xfId="1555" xr:uid="{746B0251-4E46-4FCF-9FAB-EA966684832A}"/>
    <cellStyle name="Comma 77 5 2" xfId="7401" xr:uid="{87663B24-64A5-468B-B4B1-CBCE56B49AE5}"/>
    <cellStyle name="Comma 77 5 2 2" xfId="9238" xr:uid="{BC1B7CF0-E110-44BD-A7E2-086BED3F0AFD}"/>
    <cellStyle name="Comma 77 5 2 3" xfId="14688" xr:uid="{3BEAB191-B6CC-43C4-87C7-5DB1E8983EF1}"/>
    <cellStyle name="Comma 77 5 3" xfId="8286" xr:uid="{5F5A13C8-CCF5-439F-A6EA-2CF8C817765A}"/>
    <cellStyle name="Comma 77 5 4" xfId="10779" xr:uid="{D87FF168-9B94-458A-9089-E5E735C912F2}"/>
    <cellStyle name="Comma 77 5 5" xfId="10782" xr:uid="{FAD91DF8-1494-42B8-AD34-0041B4C7201D}"/>
    <cellStyle name="Comma 77 5 6" xfId="8390" xr:uid="{2F6554C3-BBC8-4423-A474-5BBFB38EB616}"/>
    <cellStyle name="Comma 77 6" xfId="11614" xr:uid="{ACD9A301-56B0-4CE9-B7B3-BCD228483176}"/>
    <cellStyle name="Comma 77 6 2" xfId="11981" xr:uid="{D68F5222-B3E5-4525-89C4-22496212341B}"/>
    <cellStyle name="Comma 77 6 3" xfId="11984" xr:uid="{750DAFC8-5415-4157-92B5-531B4A92F38F}"/>
    <cellStyle name="Comma 78" xfId="4944" xr:uid="{6176FCD8-810D-4C46-9492-9E234077B885}"/>
    <cellStyle name="Comma 78 2" xfId="4946" xr:uid="{DB3E1948-4DEA-4A8C-A9A7-06CAC201BCB5}"/>
    <cellStyle name="Comma 78 3" xfId="7753" xr:uid="{34BA78C1-9996-445E-A3B5-0B4F8EC8D95B}"/>
    <cellStyle name="Comma 78 3 2" xfId="8105" xr:uid="{FF2BE4A4-8B9A-4DF3-9FEC-98465EDCB15F}"/>
    <cellStyle name="Comma 78 3 2 2" xfId="13244" xr:uid="{9B4DB5E0-937C-434C-83BB-99E2460EC6B3}"/>
    <cellStyle name="Comma 78 3 3" xfId="13246" xr:uid="{CB2CB789-CC9A-4131-897D-B412D05565AB}"/>
    <cellStyle name="Comma 78 3 4" xfId="13243" xr:uid="{314DAB2C-9176-43B3-A799-3530A2C1B1B2}"/>
    <cellStyle name="Comma 78 4" xfId="13248" xr:uid="{1D93C9D2-16F4-44A9-BF4D-434257E1194D}"/>
    <cellStyle name="Comma 78 4 2" xfId="13249" xr:uid="{CD380BED-BB42-451C-B4A2-E3AFF6E1653F}"/>
    <cellStyle name="Comma 78 5" xfId="10787" xr:uid="{B733A5DF-8E26-476F-B8BF-C86E8307336A}"/>
    <cellStyle name="Comma 78 6" xfId="11992" xr:uid="{B343E7EA-49CE-4928-B0B6-9FA62A7793AE}"/>
    <cellStyle name="Comma 78 7" xfId="13240" xr:uid="{A78A9966-B2C8-413C-92F1-8A086EFD2BB8}"/>
    <cellStyle name="Comma 79" xfId="501" xr:uid="{BCE95D14-830C-4143-8079-9C3F17C036A7}"/>
    <cellStyle name="Comma 79 2" xfId="4947" xr:uid="{284400FD-49B8-4AA9-9575-046703A21E87}"/>
    <cellStyle name="Comma 79 2 2" xfId="4948" xr:uid="{981BD10F-7FA7-4965-A09E-6D2BDD7C19E9}"/>
    <cellStyle name="Comma 79 2 2 2" xfId="7756" xr:uid="{A85F1464-FDE7-46BE-9363-75F0C822008F}"/>
    <cellStyle name="Comma 79 2 2 2 2" xfId="13251" xr:uid="{1E718FFA-5690-42F1-A1AB-21A8E3EDDA31}"/>
    <cellStyle name="Comma 79 2 2 2 3" xfId="11081" xr:uid="{2F6464A6-263F-4865-BCBA-E8E978C798D7}"/>
    <cellStyle name="Comma 79 2 2 3" xfId="13253" xr:uid="{955E4F66-03BC-444A-BAF9-1D96F0196653}"/>
    <cellStyle name="Comma 79 2 2 4" xfId="13254" xr:uid="{CDBE6FA8-F5E3-4C2D-92E0-BF523080E890}"/>
    <cellStyle name="Comma 79 2 2 5" xfId="13255" xr:uid="{A338A4BB-569C-4B01-8708-9F6E3B687FDF}"/>
    <cellStyle name="Comma 79 2 2 6" xfId="13250" xr:uid="{3A942451-39E0-49AC-A7C5-0273FDCAE24C}"/>
    <cellStyle name="Comma 79 2 3" xfId="7755" xr:uid="{0CB37E6A-5B31-4B98-AB61-047139386316}"/>
    <cellStyle name="Comma 79 2 3 2" xfId="13256" xr:uid="{CE60C878-0FB5-4796-B49F-7C0594FF4E50}"/>
    <cellStyle name="Comma 79 2 3 3" xfId="11079" xr:uid="{6DCB3955-100F-4688-9A90-5B1A71C28D82}"/>
    <cellStyle name="Comma 79 2 4" xfId="8679" xr:uid="{08EE5B9F-FCEF-4464-9B37-B7510363409A}"/>
    <cellStyle name="Comma 79 2 5" xfId="13257" xr:uid="{B1D9A1CF-10C1-405B-9DCE-AC0CDA98E143}"/>
    <cellStyle name="Comma 79 2 6" xfId="13258" xr:uid="{8B196907-74C5-468F-9CF8-D43B829842AD}"/>
    <cellStyle name="Comma 79 2 7" xfId="9393" xr:uid="{FB0B7545-C61C-42DA-80DC-52740B8EE5E3}"/>
    <cellStyle name="Comma 79 3" xfId="4949" xr:uid="{BFF7D161-B14C-41D9-9601-3B6847206394}"/>
    <cellStyle name="Comma 79 3 2" xfId="7757" xr:uid="{18876559-3D22-42F8-AA33-E7205F422AA0}"/>
    <cellStyle name="Comma 79 3 2 2" xfId="13261" xr:uid="{A3DE3E9A-94B6-4E21-903C-33D165A2D9EB}"/>
    <cellStyle name="Comma 79 3 2 3" xfId="11077" xr:uid="{3C0849E0-9D86-4E9D-BC84-8C7604A4864E}"/>
    <cellStyle name="Comma 79 3 3" xfId="13263" xr:uid="{01888C36-3453-462E-AB09-3F5371893644}"/>
    <cellStyle name="Comma 79 3 4" xfId="10344" xr:uid="{9E4F1DF8-FFD4-4CF6-9611-E1C742DBBB73}"/>
    <cellStyle name="Comma 79 3 5" xfId="12320" xr:uid="{C3A799BC-EDB7-4F3F-BEF7-0F26865E3A65}"/>
    <cellStyle name="Comma 79 3 6" xfId="13260" xr:uid="{2070C1F7-22FC-4565-BFAE-6E537372B02C}"/>
    <cellStyle name="Comma 79 4" xfId="7253" xr:uid="{BC496ED7-F01B-47D0-968F-BFB75A45CB4E}"/>
    <cellStyle name="Comma 79 4 2" xfId="13265" xr:uid="{D98E54C3-1296-447F-BAFF-87CEA750299B}"/>
    <cellStyle name="Comma 79 4 3" xfId="13267" xr:uid="{414B0092-AD36-4C5E-BDBE-3C2478131A6C}"/>
    <cellStyle name="Comma 79 4 4" xfId="13264" xr:uid="{6ED4123D-C860-4A31-AE04-B600C0F8DE96}"/>
    <cellStyle name="Comma 79 5" xfId="10796" xr:uid="{08ED045C-6FE9-43BB-BD86-F7B7B8B07AA0}"/>
    <cellStyle name="Comma 79 6" xfId="9951" xr:uid="{898E94CA-0FB1-4DAA-9530-252E6F7CC6BA}"/>
    <cellStyle name="Comma 79 7" xfId="9034" xr:uid="{401353C1-AD97-4829-846A-42A1042EDD36}"/>
    <cellStyle name="Comma 79 8" xfId="9791" xr:uid="{022E4FC9-35EE-4F99-B18A-69118A58447E}"/>
    <cellStyle name="Comma 79 9" xfId="8487" xr:uid="{515B3478-DF36-4EB9-8A03-791D7AE51A12}"/>
    <cellStyle name="Comma 8" xfId="4950" xr:uid="{B213E926-DB43-4BC2-905B-9972F220D12C}"/>
    <cellStyle name="Comma 8 2" xfId="3324" xr:uid="{E309814F-8C52-4F99-96FB-FBF4425E9216}"/>
    <cellStyle name="Comma 8 3" xfId="3326" xr:uid="{523F56A2-285E-462E-914B-441919C798F1}"/>
    <cellStyle name="Comma 8 4" xfId="7758" xr:uid="{08FEEDB6-BAE7-498B-AEA9-1D0C0DAD7F17}"/>
    <cellStyle name="Comma 8 4 2" xfId="13269" xr:uid="{D19BC714-9513-42EF-A051-1338E6002CC8}"/>
    <cellStyle name="Comma 8 4 2 2" xfId="13270" xr:uid="{0F94C581-4C5F-48D0-B534-6CD0F3E40C60}"/>
    <cellStyle name="Comma 8 4 3" xfId="13271" xr:uid="{3A9BF728-8042-4661-956F-357D46268F98}"/>
    <cellStyle name="Comma 8 4 4" xfId="11578" xr:uid="{B11211F3-A45B-4834-B8DF-BBE2A7DD641D}"/>
    <cellStyle name="Comma 8 5" xfId="11580" xr:uid="{D0307A1C-C335-4985-A621-072E14285564}"/>
    <cellStyle name="Comma 8 5 2" xfId="13272" xr:uid="{BBDE5D72-E41C-482D-BF01-9168D8B1A3DA}"/>
    <cellStyle name="Comma 8 6" xfId="11242" xr:uid="{5EE1965D-AB5A-4722-9ED7-E335F3AD629B}"/>
    <cellStyle name="Comma 8 7" xfId="11581" xr:uid="{D481F9EC-7F61-48DE-A7E0-D8CA9CD822F5}"/>
    <cellStyle name="Comma 8 8" xfId="13268" xr:uid="{83A2507C-8761-40D1-95AA-13546D7F651E}"/>
    <cellStyle name="Comma 80" xfId="4937" xr:uid="{781EC7B1-3A13-4FDC-802B-CB51B4F52F9D}"/>
    <cellStyle name="Comma 80 2" xfId="152" xr:uid="{C20FC7A3-F454-4E55-AC1C-4DC28AC1226B}"/>
    <cellStyle name="Comma 80 3" xfId="7749" xr:uid="{4CB3C7CC-24F4-4459-8D21-5E487D0011D9}"/>
    <cellStyle name="Comma 80 3 2" xfId="13199" xr:uid="{B5155E81-CAB2-4BD2-9019-B90A5D5258D9}"/>
    <cellStyle name="Comma 80 3 3" xfId="13201" xr:uid="{6EC236BD-23BE-416A-9365-358237EAE57B}"/>
    <cellStyle name="Comma 80 3 4" xfId="13196" xr:uid="{29E39B0D-9F17-4965-ACD8-9C4E2284EEB3}"/>
    <cellStyle name="Comma 80 4" xfId="11205" xr:uid="{61AEF200-C20F-487C-8996-74A49B120423}"/>
    <cellStyle name="Comma 80 5" xfId="8749" xr:uid="{6093C341-EBF2-45CA-A3C9-A8CFA4D79124}"/>
    <cellStyle name="Comma 80 6" xfId="11972" xr:uid="{9C64A56F-EF1C-4BB1-8C90-55B528BCDEC1}"/>
    <cellStyle name="Comma 80 7" xfId="11977" xr:uid="{85D87455-3D6B-4FD9-B8C2-C48812CBE310}"/>
    <cellStyle name="Comma 80 8" xfId="9335" xr:uid="{CB35B57E-0287-4605-A4E5-08724942CCF0}"/>
    <cellStyle name="Comma 80 9" xfId="13187" xr:uid="{7B3B8F70-5416-48BE-BE2C-2BBA2763EC06}"/>
    <cellStyle name="Comma 81" xfId="3659" xr:uid="{70450474-F647-42D3-AD05-4F87CCBEA83D}"/>
    <cellStyle name="Comma 81 2" xfId="4940" xr:uid="{52874588-38D9-4C4F-8048-685C72728DF0}"/>
    <cellStyle name="Comma 81 2 2" xfId="13207" xr:uid="{F6C83D1F-E394-4BEB-BC7F-0C1B7BAE5DD0}"/>
    <cellStyle name="Comma 81 3" xfId="13210" xr:uid="{BA0A67DE-F9E7-467C-9FA4-C19DEFE0A4E7}"/>
    <cellStyle name="Comma 81 3 2" xfId="13212" xr:uid="{07614E3B-ED36-43CA-926B-20AE504D5E24}"/>
    <cellStyle name="Comma 81 3 3" xfId="13217" xr:uid="{991E690E-862D-4468-95BB-3C3DD0DAEB03}"/>
    <cellStyle name="Comma 81 4" xfId="11208" xr:uid="{2188ED76-A11F-4C64-BBBB-A808CDC8EE63}"/>
    <cellStyle name="Comma 81 5" xfId="8033" xr:uid="{5E38D016-3A75-4FDB-8683-93B5D8417D54}"/>
    <cellStyle name="Comma 82" xfId="3663" xr:uid="{2D8DF19A-8F4B-4C3C-981D-FCABD0F87B55}"/>
    <cellStyle name="Comma 82 2" xfId="2837" xr:uid="{63643683-B84A-402F-B6A6-5B0D4A4A890D}"/>
    <cellStyle name="Comma 82 2 2" xfId="7646" xr:uid="{A2866708-C229-483A-BD4B-5710FA9AF77F}"/>
    <cellStyle name="Comma 82 2 2 2" xfId="13229" xr:uid="{267B213E-6811-4DC2-8C6B-D1576EE8BDDE}"/>
    <cellStyle name="Comma 82 2 2 2 2" xfId="13273" xr:uid="{3D5C2158-E847-4266-AF6C-84C0191EF395}"/>
    <cellStyle name="Comma 82 2 2 3" xfId="13231" xr:uid="{A0750E5B-2BA0-4F15-9954-F3932D5F8328}"/>
    <cellStyle name="Comma 82 2 2 4" xfId="13227" xr:uid="{006A3737-99C9-42F6-B005-95BAF93CBBF5}"/>
    <cellStyle name="Comma 82 2 3" xfId="12830" xr:uid="{CFCA87D2-23A0-47BC-A5AC-FE668B010A1E}"/>
    <cellStyle name="Comma 82 2 3 2" xfId="13274" xr:uid="{5BDB616B-F598-49A6-B76F-0FCECC972E96}"/>
    <cellStyle name="Comma 82 2 4" xfId="8960" xr:uid="{C51ABA19-C5FE-4C27-B5E2-B2CE79A4A0BB}"/>
    <cellStyle name="Comma 82 2 5" xfId="11605" xr:uid="{FC066AEF-762F-4D4F-8D4E-8E0DE70E6C4E}"/>
    <cellStyle name="Comma 82 3" xfId="7684" xr:uid="{3B3F2F47-7F02-46B8-898D-545D85E3FDBA}"/>
    <cellStyle name="Comma 82 3 2" xfId="12535" xr:uid="{A2385B95-9770-4D7A-9A1E-3346479BD8B3}"/>
    <cellStyle name="Comma 82 3 3" xfId="12539" xr:uid="{C3E2F8B6-8270-46F5-BC35-23F2D5360B59}"/>
    <cellStyle name="Comma 82 3 4" xfId="11608" xr:uid="{0CE8DB69-36BD-496E-879C-A8295AF19536}"/>
    <cellStyle name="Comma 82 4" xfId="11612" xr:uid="{697C7E55-AA83-4F26-9EAF-FF84AF07A3A3}"/>
    <cellStyle name="Comma 82 5" xfId="8389" xr:uid="{B4D958F7-54ED-4799-8169-AE9926AFFAB1}"/>
    <cellStyle name="Comma 82 6" xfId="11615" xr:uid="{69041F1D-C523-45A0-BF7A-A789F76FF7BE}"/>
    <cellStyle name="Comma 82 7" xfId="11617" xr:uid="{350B4EB7-BB61-4B96-AF22-2710BC08802D}"/>
    <cellStyle name="Comma 82 8" xfId="10228" xr:uid="{21A90D86-5AD8-4521-9697-97F5A6CF8EAF}"/>
    <cellStyle name="Comma 82 9" xfId="13225" xr:uid="{B3D98C1E-E13A-4187-8CCA-ACC6E757F861}"/>
    <cellStyle name="Comma 83" xfId="4945" xr:uid="{391C78EB-0E55-44C2-ADD7-14BD90BE9570}"/>
    <cellStyle name="Comma 83 2" xfId="7754" xr:uid="{E706C96B-64FE-4EEE-AD0F-FB92C3850FA6}"/>
    <cellStyle name="Comma 83 2 2" xfId="13275" xr:uid="{5335952B-A74C-4DCA-AFC5-09D03DB95778}"/>
    <cellStyle name="Comma 83 2 3" xfId="13276" xr:uid="{CE2F1B9C-B516-457F-A35A-CB0A993E8296}"/>
    <cellStyle name="Comma 83 2 4" xfId="13241" xr:uid="{ABBB6543-D00D-44D6-A0C2-27F376BB6716}"/>
    <cellStyle name="Comma 83 3" xfId="13242" xr:uid="{1EFD1128-AC27-49E3-A616-0C4E4C49871F}"/>
    <cellStyle name="Comma 83 4" xfId="13247" xr:uid="{4328146A-FC69-42FF-9D04-1454309704D7}"/>
    <cellStyle name="Comma 83 5" xfId="10788" xr:uid="{DEA1E709-5B4E-4C5C-AE61-CCF3C342F461}"/>
    <cellStyle name="Comma 83 6" xfId="11993" xr:uid="{A317D68D-BFC8-401C-B157-5BF1FB28A083}"/>
    <cellStyle name="Comma 83 7" xfId="11998" xr:uid="{F5C46D43-5A11-46E7-A0AE-42F7C9686641}"/>
    <cellStyle name="Comma 83 8" xfId="13239" xr:uid="{8154AA36-1A9E-47A3-BD1E-93442BBD1F22}"/>
    <cellStyle name="Comma 84" xfId="502" xr:uid="{E912C360-B8D8-41A5-92B8-F48CEE104FD7}"/>
    <cellStyle name="Comma 84 2" xfId="7254" xr:uid="{352E9452-4F57-4DE8-B6D9-C449A0A71766}"/>
    <cellStyle name="Comma 84 2 2" xfId="9392" xr:uid="{AB6CD91A-9DDA-4B48-8C98-864961E44974}"/>
    <cellStyle name="Comma 84 3" xfId="13259" xr:uid="{1AD0AB64-2C73-48E1-9397-872F46D5FF12}"/>
    <cellStyle name="Comma 85" xfId="4638" xr:uid="{6781E950-CA0E-4559-9E20-E213ED4F7063}"/>
    <cellStyle name="Comma 85 2" xfId="4951" xr:uid="{B5680009-4A33-4408-9DE3-56A498FE43EB}"/>
    <cellStyle name="Comma 85 3" xfId="4952" xr:uid="{BBBB3CE6-EE31-47E0-97EE-5CFB47020F73}"/>
    <cellStyle name="Comma 85 3 2" xfId="7759" xr:uid="{29DD128F-00EC-45A6-A0CB-393EC804EE86}"/>
    <cellStyle name="Comma 85 3 2 2" xfId="12185" xr:uid="{87275553-9948-4E72-879D-D9DD2E760833}"/>
    <cellStyle name="Comma 85 3 2 2 2" xfId="8475" xr:uid="{9B752D67-E6CD-45F9-BBDD-AD6F253962AB}"/>
    <cellStyle name="Comma 85 3 2 3" xfId="12187" xr:uid="{00D39F24-4576-46E0-A93D-AD7CF0FB4EBB}"/>
    <cellStyle name="Comma 85 3 2 4" xfId="13278" xr:uid="{E1344081-2BB2-4077-958E-F8C73EEEDAD3}"/>
    <cellStyle name="Comma 85 3 3" xfId="13280" xr:uid="{A97122F1-340A-4C7A-B722-2E9330373BFA}"/>
    <cellStyle name="Comma 85 3 3 2" xfId="13282" xr:uid="{59BCF205-10D2-491C-8E10-1A818052B710}"/>
    <cellStyle name="Comma 85 3 4" xfId="13284" xr:uid="{EBFAC325-51E6-4002-B959-EE17A1A65974}"/>
    <cellStyle name="Comma 85 3 5" xfId="11430" xr:uid="{3BA1BDDF-D998-43AA-BABF-8DC6D6ECB1E9}"/>
    <cellStyle name="Comma 86" xfId="4953" xr:uid="{A2ED77FA-C3B5-406F-A021-4B15C34BAFFA}"/>
    <cellStyle name="Comma 87" xfId="2859" xr:uid="{37006DCE-7280-41D8-AF5D-848B7DE3A2BD}"/>
    <cellStyle name="Comma 87 2" xfId="308" xr:uid="{21D7945E-E884-4931-91D8-ABAFB106C21C}"/>
    <cellStyle name="Comma 87 2 2" xfId="7229" xr:uid="{0E4FD9C9-5A39-46A2-ADD1-62E47D2C4DE4}"/>
    <cellStyle name="Comma 87 2 2 2" xfId="13286" xr:uid="{9B2C5277-441A-4E0E-BA3B-263F5D1F1E32}"/>
    <cellStyle name="Comma 87 2 2 3" xfId="11061" xr:uid="{207F996B-9439-46AF-AE82-3712AF7B051F}"/>
    <cellStyle name="Comma 87 2 3" xfId="13288" xr:uid="{5C29B563-B110-4EF2-9D4F-897E36096103}"/>
    <cellStyle name="Comma 87 2 4" xfId="13290" xr:uid="{D0839568-107F-476C-BE1B-120CB1F74FD2}"/>
    <cellStyle name="Comma 87 2 5" xfId="13292" xr:uid="{08D5C641-8D9D-4A0A-A040-01D58D57A368}"/>
    <cellStyle name="Comma 87 2 6" xfId="8241" xr:uid="{8AFEC5DC-7514-4CAB-B0B1-88C1A75ADF2B}"/>
    <cellStyle name="Comma 87 3" xfId="7647" xr:uid="{12FAA425-BCC0-4EFA-8F2A-37DA94545749}"/>
    <cellStyle name="Comma 87 3 2" xfId="13293" xr:uid="{1B0717B1-77EF-4CFF-BFD2-8EBB557C18F6}"/>
    <cellStyle name="Comma 87 3 3" xfId="13294" xr:uid="{AA2DA136-9F42-4777-988E-F739E3D97EBC}"/>
    <cellStyle name="Comma 87 3 4" xfId="8204" xr:uid="{EC7155BD-5A48-499C-B59B-B02C46D43CA2}"/>
    <cellStyle name="Comma 87 4" xfId="13295" xr:uid="{4102F3ED-4477-4363-A6D2-2C08B0F7485D}"/>
    <cellStyle name="Comma 87 5" xfId="13296" xr:uid="{65E72FCF-CFFB-4A2F-8A34-99736A767757}"/>
    <cellStyle name="Comma 87 6" xfId="8773" xr:uid="{D9D7E230-4EB1-44DE-B05B-D54E1B337DC9}"/>
    <cellStyle name="Comma 87 7" xfId="13297" xr:uid="{6E192E20-D85B-4BDE-B8F2-DA8B1856F469}"/>
    <cellStyle name="Comma 87 8" xfId="11434" xr:uid="{546D4D1B-2C13-4089-B655-997F5052736F}"/>
    <cellStyle name="Comma 88" xfId="4956" xr:uid="{58B45BE0-428F-4F1D-B48F-69EF6E2E1770}"/>
    <cellStyle name="Comma 88 2" xfId="4958" xr:uid="{337033CB-DCB3-4DAB-8578-F90DC1AB973A}"/>
    <cellStyle name="Comma 88 2 2" xfId="7761" xr:uid="{5A82E42D-40AE-4E38-BBCA-48492B7BC5C0}"/>
    <cellStyle name="Comma 88 2 2 2" xfId="13300" xr:uid="{989B9D0F-DA5F-48FD-808E-376205024F3E}"/>
    <cellStyle name="Comma 88 2 2 3" xfId="11057" xr:uid="{2C694BCB-0556-4DB2-9DA3-A1D21BD80775}"/>
    <cellStyle name="Comma 88 2 3" xfId="13301" xr:uid="{08CD95E8-A2C6-4858-BD35-ABB4D2F5D374}"/>
    <cellStyle name="Comma 88 2 4" xfId="13302" xr:uid="{5F4A5C23-B814-482F-9B74-DB447BA718ED}"/>
    <cellStyle name="Comma 88 2 5" xfId="13304" xr:uid="{860FCD0F-65B7-4AC9-852A-0E868C4B1FA0}"/>
    <cellStyle name="Comma 88 2 6" xfId="13299" xr:uid="{E52C9F2A-5386-4481-B134-A8A49BA09E6C}"/>
    <cellStyle name="Comma 88 3" xfId="7760" xr:uid="{F38CBFB9-96D2-4C92-A7B4-133C8307A3D6}"/>
    <cellStyle name="Comma 88 3 2" xfId="13307" xr:uid="{852F3F00-0467-4D80-AF60-E542B48C36D5}"/>
    <cellStyle name="Comma 88 3 3" xfId="13306" xr:uid="{1F483AA2-4E1A-40ED-9294-F145514A8058}"/>
    <cellStyle name="Comma 88 4" xfId="13309" xr:uid="{6CA2C4E0-C5AA-4B05-B7AA-F309FB401C3E}"/>
    <cellStyle name="Comma 88 5" xfId="11835" xr:uid="{DC6A1713-13EB-4C52-B5C6-6E58AF2E2247}"/>
    <cellStyle name="Comma 88 6" xfId="11436" xr:uid="{D28D3295-436B-470D-94D5-6376A3342E9B}"/>
    <cellStyle name="Comma 89" xfId="718" xr:uid="{84D042F6-DE3D-4F0F-85E1-286D8A8B6A45}"/>
    <cellStyle name="Comma 89 2" xfId="4959" xr:uid="{1052F93B-BFC0-464A-B9E8-4D32EF687B8D}"/>
    <cellStyle name="Comma 89 2 2" xfId="7762" xr:uid="{FBB6D8A4-4904-4505-90E8-5560E5FBC8EA}"/>
    <cellStyle name="Comma 89 2 2 2" xfId="11362" xr:uid="{66EEB84B-A564-40FD-A900-9F2479171098}"/>
    <cellStyle name="Comma 89 2 2 3" xfId="11052" xr:uid="{D7861C91-05A9-41DA-A655-6EE0B9AF02F7}"/>
    <cellStyle name="Comma 89 2 3" xfId="13313" xr:uid="{BDEAC6FE-E535-4ECB-8ACD-3675E4BA12CB}"/>
    <cellStyle name="Comma 89 2 4" xfId="10439" xr:uid="{D88CFE6E-76ED-41E2-8015-BD0078064650}"/>
    <cellStyle name="Comma 89 2 5" xfId="9498" xr:uid="{C0E99352-38B1-4837-B88B-799C0C911926}"/>
    <cellStyle name="Comma 89 2 6" xfId="13311" xr:uid="{ECE23674-92BD-4D7C-BEC4-14612B9DA733}"/>
    <cellStyle name="Comma 89 3" xfId="4960" xr:uid="{CCD06C79-CC2B-4837-A453-0FB5FB9D8EA2}"/>
    <cellStyle name="Comma 89 3 2" xfId="7763" xr:uid="{A6D46B9D-5166-44E2-9FF5-CC138331CD5E}"/>
    <cellStyle name="Comma 89 3 2 2" xfId="13317" xr:uid="{69B308A3-2644-49F6-ACDA-A7FBA735404D}"/>
    <cellStyle name="Comma 89 3 2 3" xfId="9718" xr:uid="{87E544E8-8F43-4F2B-AC38-85A374F473A5}"/>
    <cellStyle name="Comma 89 3 3" xfId="13318" xr:uid="{4F76FC6C-4F15-4E1E-81D5-C89AC2D8DE98}"/>
    <cellStyle name="Comma 89 3 4" xfId="13315" xr:uid="{02A86C46-002D-462F-9F3F-EA371BEC791A}"/>
    <cellStyle name="Comma 89 4" xfId="7282" xr:uid="{E5EA59AC-241A-48F3-BF36-B324677546E3}"/>
    <cellStyle name="Comma 89 4 2" xfId="13320" xr:uid="{67B96751-DD1C-41E0-A52B-474C3753A911}"/>
    <cellStyle name="Comma 89 5" xfId="13321" xr:uid="{F91E6636-89CD-49E3-8503-D5AC8D29D11E}"/>
    <cellStyle name="Comma 89 6" xfId="8627" xr:uid="{A89D6B77-6FFA-4C63-8655-A2C1E5E096F9}"/>
    <cellStyle name="Comma 9" xfId="4447" xr:uid="{86717969-DC3C-4DB5-A3FC-796FE0C45B42}"/>
    <cellStyle name="Comma 9 10" xfId="4961" xr:uid="{73878848-3F05-4904-9C5A-FE794425DE1A}"/>
    <cellStyle name="Comma 9 10 2" xfId="4962" xr:uid="{5F42B81A-B06F-4506-88C5-4E9A5C0AFF43}"/>
    <cellStyle name="Comma 9 10 3" xfId="4963" xr:uid="{245C557D-FB97-4B53-ADBF-F86649BA9B0A}"/>
    <cellStyle name="Comma 9 11" xfId="4965" xr:uid="{9625BB30-7248-4C02-9018-CAA9F53FE99D}"/>
    <cellStyle name="Comma 9 11 2" xfId="3246" xr:uid="{98896349-8535-40F3-A367-556CB4DCE05D}"/>
    <cellStyle name="Comma 9 11 3" xfId="450" xr:uid="{5B447627-4CB9-40BA-A201-86F49A0E936D}"/>
    <cellStyle name="Comma 9 12" xfId="4248" xr:uid="{90D0C955-EB32-483E-B79A-4FA82C576183}"/>
    <cellStyle name="Comma 9 12 2" xfId="3299" xr:uid="{F920A973-4314-433E-970E-E401452EE227}"/>
    <cellStyle name="Comma 9 12 3" xfId="3307" xr:uid="{7B8BDED2-26AA-4BDA-903A-AB0A80C1A2E0}"/>
    <cellStyle name="Comma 9 13" xfId="4251" xr:uid="{F2CCBDFA-7FD7-4654-9597-E4121E3D0AD4}"/>
    <cellStyle name="Comma 9 13 2" xfId="3344" xr:uid="{05492387-4154-40A8-9A7C-B038CF7F4C7E}"/>
    <cellStyle name="Comma 9 13 3" xfId="3347" xr:uid="{628E1FF6-A913-4BEB-8D70-0729BB2CA449}"/>
    <cellStyle name="Comma 9 14" xfId="3056" xr:uid="{CCF4A50D-1B8F-4E1D-A5EA-20B3618586C7}"/>
    <cellStyle name="Comma 9 14 2" xfId="3385" xr:uid="{ACF47A2F-47BD-42CC-B801-418DA4AF8E4F}"/>
    <cellStyle name="Comma 9 14 3" xfId="3391" xr:uid="{BC4A2591-47DE-4ABB-BFF5-0452F1073EEE}"/>
    <cellStyle name="Comma 9 15" xfId="3058" xr:uid="{29AF8C85-65F5-453B-9795-8D500C2054D6}"/>
    <cellStyle name="Comma 9 15 2" xfId="1791" xr:uid="{78C9CBD5-FC4A-4270-B939-0392C6C72787}"/>
    <cellStyle name="Comma 9 15 3" xfId="1795" xr:uid="{213C00C9-0EEF-44BB-A905-11E74F667137}"/>
    <cellStyle name="Comma 9 16" xfId="3061" xr:uid="{B390756F-A358-465B-BB20-E754B40524B0}"/>
    <cellStyle name="Comma 9 16 2" xfId="3439" xr:uid="{5AA621ED-1C13-4C61-9999-38A28CF1DDA6}"/>
    <cellStyle name="Comma 9 16 3" xfId="3442" xr:uid="{168AC8C2-4E59-4671-98E9-AC937BE426A7}"/>
    <cellStyle name="Comma 9 17" xfId="3064" xr:uid="{AEEFCB2B-8B9B-4336-B0D6-ABEFE7270B4A}"/>
    <cellStyle name="Comma 9 17 2" xfId="4966" xr:uid="{03FEDACE-502A-467F-88DB-2849E295EEAD}"/>
    <cellStyle name="Comma 9 17 3" xfId="342" xr:uid="{EE796C28-4E92-49AE-88EC-4BE1E2147421}"/>
    <cellStyle name="Comma 9 18" xfId="3068" xr:uid="{85524266-0EC2-4DD6-A3CC-E8B6BC4D83F9}"/>
    <cellStyle name="Comma 9 18 2" xfId="4967" xr:uid="{BBB4FAF2-8EAB-4D0C-8A0B-CE23E83B7041}"/>
    <cellStyle name="Comma 9 18 3" xfId="4968" xr:uid="{C0543CAD-7402-4957-ADF2-6F67CA15F1FF}"/>
    <cellStyle name="Comma 9 19" xfId="1025" xr:uid="{759322E8-D7A8-4D55-8372-4158E107B9F6}"/>
    <cellStyle name="Comma 9 19 2" xfId="979" xr:uid="{CE2BE8D7-B3F8-4A18-9EDD-87B33375AAEF}"/>
    <cellStyle name="Comma 9 19 3" xfId="4969" xr:uid="{196FB654-5F88-4F5F-9F64-CA332C7AB6E6}"/>
    <cellStyle name="Comma 9 2" xfId="4970" xr:uid="{690882F8-7C93-4104-9E3E-35F0B4C2B8BC}"/>
    <cellStyle name="Comma 9 2 2" xfId="4972" xr:uid="{FA31BE1E-D670-4324-AFFC-52A60F42A270}"/>
    <cellStyle name="Comma 9 2 3" xfId="4974" xr:uid="{7065E7F2-32FB-4BD3-8815-85A68270A434}"/>
    <cellStyle name="Comma 9 20" xfId="3059" xr:uid="{2AB88497-99CA-4B98-A72E-9855723DD022}"/>
    <cellStyle name="Comma 9 20 2" xfId="1792" xr:uid="{1F1C9751-E883-438D-8A79-4F3C9C80EDE4}"/>
    <cellStyle name="Comma 9 20 3" xfId="1796" xr:uid="{38133041-9439-4C4D-8DF9-F9A4A520949C}"/>
    <cellStyle name="Comma 9 21" xfId="3062" xr:uid="{DC4CBC9E-F938-4C22-BC7B-14A419BFE879}"/>
    <cellStyle name="Comma 9 22" xfId="3065" xr:uid="{3C2CEE36-8984-4847-95A8-0A0A9449400D}"/>
    <cellStyle name="Comma 9 22 2" xfId="7656" xr:uid="{ECC5A4A0-CB80-4DF7-9D37-1E49D9A90547}"/>
    <cellStyle name="Comma 9 22 2 2" xfId="13343" xr:uid="{7078780C-165E-438B-B443-EA67FDE2075B}"/>
    <cellStyle name="Comma 9 22 2 2 2" xfId="13344" xr:uid="{040DE0BE-92DE-416A-A10B-8E3AF8F2552B}"/>
    <cellStyle name="Comma 9 22 2 3" xfId="12161" xr:uid="{EC135A5D-5767-4AE9-A09C-39BCE6AFD323}"/>
    <cellStyle name="Comma 9 22 2 4" xfId="13337" xr:uid="{B610DE19-9CD0-469A-AD8C-FF380319E6A6}"/>
    <cellStyle name="Comma 9 22 3" xfId="8273" xr:uid="{F572FBFB-0BF2-4B25-ADDF-0673170ECA12}"/>
    <cellStyle name="Comma 9 22 3 2" xfId="8784" xr:uid="{EE9867A0-500B-4B1A-ACC0-31E074234EEE}"/>
    <cellStyle name="Comma 9 22 4" xfId="11276" xr:uid="{C24824CC-76A3-439B-AC62-55B7A2BBF48A}"/>
    <cellStyle name="Comma 9 22 5" xfId="10945" xr:uid="{66FCD31B-17AB-4BC6-8893-3D3D2E6A652A}"/>
    <cellStyle name="Comma 9 22 6" xfId="10948" xr:uid="{EE8D3671-DB41-43F0-A2CB-C1500AE28EE6}"/>
    <cellStyle name="Comma 9 22 7" xfId="13336" xr:uid="{CC60CB7F-2061-4930-9F4E-93AC7FA44D35}"/>
    <cellStyle name="Comma 9 23" xfId="3069" xr:uid="{74DDEEE1-3035-4B5B-9378-24660E044938}"/>
    <cellStyle name="Comma 9 23 2" xfId="13338" xr:uid="{70D1FCE7-3006-41AE-913F-EF961549352D}"/>
    <cellStyle name="Comma 9 23 3" xfId="13340" xr:uid="{CBEDCB64-B661-4888-9BA1-D5CB3DA7091F}"/>
    <cellStyle name="Comma 9 24" xfId="8838" xr:uid="{53A76416-CD4E-4643-91FD-477953732902}"/>
    <cellStyle name="Comma 9 25" xfId="13346" xr:uid="{66916CF4-7BAE-4BBB-B402-B91CC11C5CF6}"/>
    <cellStyle name="Comma 9 3" xfId="4975" xr:uid="{672A6266-5EE6-48DB-AB35-2D21CC68C16A}"/>
    <cellStyle name="Comma 9 3 2" xfId="4976" xr:uid="{087E7033-C288-4B5F-89ED-1A7D88A45BD3}"/>
    <cellStyle name="Comma 9 3 3" xfId="4977" xr:uid="{A7BF1491-9E47-4DFF-9767-93FBABD1664A}"/>
    <cellStyle name="Comma 9 4" xfId="4978" xr:uid="{3D057580-4A03-42EE-ABE6-86866CE890DA}"/>
    <cellStyle name="Comma 9 4 2" xfId="2632" xr:uid="{8C4E289E-02F6-4588-85E4-4E8AF3EDF29B}"/>
    <cellStyle name="Comma 9 4 3" xfId="2636" xr:uid="{FBED5F3E-3FA8-4FB5-AFBE-D89B0C4BDEF9}"/>
    <cellStyle name="Comma 9 5" xfId="4979" xr:uid="{24CDAE81-D4A9-4FFC-971E-B109E0454CD8}"/>
    <cellStyle name="Comma 9 5 2" xfId="1048" xr:uid="{1C5E5D51-A5B2-4799-956A-713A1469B5FF}"/>
    <cellStyle name="Comma 9 5 3" xfId="631" xr:uid="{00F02407-C4CC-41FD-B39C-248889925E73}"/>
    <cellStyle name="Comma 9 6" xfId="4982" xr:uid="{02FBAE40-3492-474F-8AA2-95471B31CC85}"/>
    <cellStyle name="Comma 9 6 2" xfId="1740" xr:uid="{EC335DAF-70E3-4E50-A23A-BCCD8BF2BCFC}"/>
    <cellStyle name="Comma 9 6 3" xfId="3076" xr:uid="{4BCBF4AF-6745-427B-8B32-119EEB51C905}"/>
    <cellStyle name="Comma 9 7" xfId="4985" xr:uid="{4CF231F0-461E-4282-8845-0C09E804FA05}"/>
    <cellStyle name="Comma 9 7 2" xfId="4986" xr:uid="{D7A9EB3F-CE36-4E84-B89A-9254A2EBFC53}"/>
    <cellStyle name="Comma 9 7 3" xfId="4987" xr:uid="{407975C2-BB51-4070-8AE2-5746E6620F3C}"/>
    <cellStyle name="Comma 9 8" xfId="4989" xr:uid="{2FD0EF73-6EB7-4E63-AC2F-E8002AB2DAD6}"/>
    <cellStyle name="Comma 9 8 2" xfId="4992" xr:uid="{4E5BFE0F-C1F0-46A1-9393-E0AD478270DB}"/>
    <cellStyle name="Comma 9 8 3" xfId="4995" xr:uid="{960A7127-492F-4A27-8313-DCAF55490136}"/>
    <cellStyle name="Comma 9 9" xfId="40" xr:uid="{874A8EDB-092B-4A96-BD85-CD0E9CAAC6FC}"/>
    <cellStyle name="Comma 9 9 2" xfId="4999" xr:uid="{4B8264FF-EAF4-4BA3-86FF-478C851F2315}"/>
    <cellStyle name="Comma 9 9 3" xfId="5003" xr:uid="{02992092-8B3C-48E2-B03F-1EFE8043EFDF}"/>
    <cellStyle name="Comma 9_Adjust_TAX_Q151" xfId="173" xr:uid="{4721157D-8AA4-40E1-AA26-0E107BFF8EB8}"/>
    <cellStyle name="Comma 90" xfId="4639" xr:uid="{EE74D588-9AA4-4BE2-8D81-51A34C60137D}"/>
    <cellStyle name="Comma 90 2" xfId="7726" xr:uid="{E5A4B889-DF76-43C4-83DF-A6626B0BC5E4}"/>
    <cellStyle name="Comma 90 2 2" xfId="13365" xr:uid="{58716D95-396C-41F1-A457-9EBD26E9F09B}"/>
    <cellStyle name="Comma 90 2 3" xfId="11428" xr:uid="{EFEF6872-0C72-43C0-8507-5718F507AF18}"/>
    <cellStyle name="Comma 90 3" xfId="11431" xr:uid="{09C97903-3EB0-4F9A-862C-3A5CD633D034}"/>
    <cellStyle name="Comma 90 4" xfId="13366" xr:uid="{80B8FC7E-E59F-4C34-94DE-B61A15688762}"/>
    <cellStyle name="Comma 90 5" xfId="11425" xr:uid="{418ECA4A-1BDF-4103-955C-4B6D6A81DF6C}"/>
    <cellStyle name="Comma 91" xfId="4954" xr:uid="{2F9CC0B5-60B1-4883-B7B8-9E3A007CA59B}"/>
    <cellStyle name="Comma 91 2" xfId="9074" xr:uid="{72A312C9-A10D-4997-A2E9-AB0D638F6878}"/>
    <cellStyle name="Comma 91 2 2" xfId="13367" xr:uid="{962B58FE-34C9-4DC3-BA3B-7A73928873C7}"/>
    <cellStyle name="Comma 92" xfId="2860" xr:uid="{34996209-198C-4A10-B90D-3B82860DC2B9}"/>
    <cellStyle name="Comma 92 2" xfId="309" xr:uid="{EF250DCC-3EBD-412D-BE1C-81E99F1D52AF}"/>
    <cellStyle name="Comma 92 2 2" xfId="7230" xr:uid="{D1E331C0-80C4-46BF-B7FE-2935D7907990}"/>
    <cellStyle name="Comma 92 2 2 2" xfId="13368" xr:uid="{AFE04FBB-5288-4E01-BDB5-54B70D736751}"/>
    <cellStyle name="Comma 92 2 2 2 2" xfId="10601" xr:uid="{0670A516-233B-49A7-BD15-3F9749FA2ABC}"/>
    <cellStyle name="Comma 92 2 2 3" xfId="13369" xr:uid="{4A755C3F-A8F2-4320-8DC8-54A74221DD4D}"/>
    <cellStyle name="Comma 92 2 2 4" xfId="13285" xr:uid="{F7AF2924-4859-4BCD-BDC2-29D989390CEA}"/>
    <cellStyle name="Comma 92 2 3" xfId="13287" xr:uid="{F81C6836-4FA6-4DCE-98F0-18715D42F591}"/>
    <cellStyle name="Comma 92 2 3 2" xfId="11479" xr:uid="{1909F348-5CCA-4637-BA49-C6D050DD7DAF}"/>
    <cellStyle name="Comma 92 2 4" xfId="13289" xr:uid="{4FA0340A-72F4-4116-88D1-A4888140C3D3}"/>
    <cellStyle name="Comma 92 2 5" xfId="8242" xr:uid="{62F9FBE3-F57B-43A0-BBE4-CE5869CDA140}"/>
    <cellStyle name="Comma 92 3" xfId="8205" xr:uid="{A1579273-A4A6-4F04-8D92-E8A99430C61A}"/>
    <cellStyle name="Comma 93" xfId="4957" xr:uid="{6C698776-5B31-4379-BDAE-7F73E68EE1ED}"/>
    <cellStyle name="Comma 93 2" xfId="13298" xr:uid="{AE0317B8-438E-4C87-B89B-4CD339FE0D14}"/>
    <cellStyle name="Comma 94" xfId="719" xr:uid="{1AE35495-379F-4D29-A1D9-1D93F8F89474}"/>
    <cellStyle name="Comma 94 2" xfId="7283" xr:uid="{7A18593A-3152-47C1-9B97-1E10EFC3D3A7}"/>
    <cellStyle name="Comma 94 2 2" xfId="11363" xr:uid="{98F7BC61-D7EB-4B1C-9D4B-E12C58AA78BA}"/>
    <cellStyle name="Comma 94 2 2 2" xfId="12058" xr:uid="{B83966D2-FBC7-4A64-B5A7-42F437DBD795}"/>
    <cellStyle name="Comma 94 2 3" xfId="13312" xr:uid="{375572A3-2802-4A0F-B186-E84E995EB5F6}"/>
    <cellStyle name="Comma 94 2 4" xfId="13310" xr:uid="{82DE440A-6B28-483F-B797-E253871C6DF7}"/>
    <cellStyle name="Comma 94 3" xfId="13314" xr:uid="{FCEF8230-A145-4877-9037-EAE7176DB072}"/>
    <cellStyle name="Comma 94 3 2" xfId="13316" xr:uid="{BD65A902-D2D4-4B1D-BAF3-8B546C738F22}"/>
    <cellStyle name="Comma 94 4" xfId="13319" xr:uid="{519F0CEA-68CA-419B-A7F2-27C739CD8427}"/>
    <cellStyle name="Comma 94 5" xfId="8628" xr:uid="{DBDDBBB7-3825-4872-BB6D-44B8CB4201DD}"/>
    <cellStyle name="Comma 95" xfId="93" xr:uid="{E8483750-0838-4320-8710-350E826B4D55}"/>
    <cellStyle name="Comma 95 2" xfId="5004" xr:uid="{B5992992-F52A-4A94-85A5-43D3808F1715}"/>
    <cellStyle name="Comma 95 2 2" xfId="7773" xr:uid="{F3CBAB25-9CD9-4669-9ADF-5A1FA0E1E3AE}"/>
    <cellStyle name="Comma 95 2 2 2" xfId="11378" xr:uid="{3B94E5DA-92DB-45E1-88E6-F485FE7E7B9D}"/>
    <cellStyle name="Comma 95 2 2 3" xfId="10959" xr:uid="{7F8EDA38-5046-492C-9342-5CB8785805C5}"/>
    <cellStyle name="Comma 95 2 3" xfId="10471" xr:uid="{D103D654-3189-47BB-A213-9CF564FA40DB}"/>
    <cellStyle name="Comma 95 2 4" xfId="8196" xr:uid="{58AB7953-0C00-42AF-A79A-D3FB0E2C947C}"/>
    <cellStyle name="Comma 95 2 5" xfId="9276" xr:uid="{718A1DAB-65E5-4895-8B8B-4E1BA2113850}"/>
    <cellStyle name="Comma 95 2 6" xfId="13370" xr:uid="{81F67134-C51F-45B9-B665-5D859AFC0FB2}"/>
    <cellStyle name="Comma 95 3" xfId="962" xr:uid="{A3E4C666-8050-4B0C-8CB5-93D818FCA221}"/>
    <cellStyle name="Comma 95 3 2" xfId="7316" xr:uid="{4DA646A5-3063-4DD9-A0B9-4868212A4E5E}"/>
    <cellStyle name="Comma 95 3 2 2" xfId="13372" xr:uid="{C6555721-D9B0-4015-AFCA-5C026C741431}"/>
    <cellStyle name="Comma 95 3 2 3" xfId="10993" xr:uid="{D499C048-5C91-40C4-BC84-D342C0279E1C}"/>
    <cellStyle name="Comma 95 3 3" xfId="10488" xr:uid="{9DD80F3E-CA36-4DB0-BB59-23A190BEE2A0}"/>
    <cellStyle name="Comma 95 3 4" xfId="10491" xr:uid="{DEA1A2C7-557F-4175-97C5-B28B72E4FFC7}"/>
    <cellStyle name="Comma 95 3 5" xfId="9003" xr:uid="{45A957F9-8CED-40CD-B793-24089A870CE3}"/>
    <cellStyle name="Comma 95 3 6" xfId="13371" xr:uid="{0A2507CA-F25D-4664-B705-3DF4BB684243}"/>
    <cellStyle name="Comma 95 4" xfId="5005" xr:uid="{87ADC1FC-BA9A-4F2E-A20F-E0482A08A2CB}"/>
    <cellStyle name="Comma 95 4 2" xfId="7774" xr:uid="{5DC9BEB4-C371-4883-859F-BC735E7DB80D}"/>
    <cellStyle name="Comma 95 4 2 2" xfId="13374" xr:uid="{1C438C24-D8CE-4433-99D2-C272C53AC67E}"/>
    <cellStyle name="Comma 95 4 2 3" xfId="10977" xr:uid="{F6D8A7E4-240C-41BA-8CAF-FA73FB8222AE}"/>
    <cellStyle name="Comma 95 4 3" xfId="10664" xr:uid="{80977132-70AC-4EA9-AB7C-A6EEF9836CB4}"/>
    <cellStyle name="Comma 95 4 4" xfId="10679" xr:uid="{ED8EC989-0FAA-4AFA-9A51-867DB9F83DF5}"/>
    <cellStyle name="Comma 95 4 5" xfId="8507" xr:uid="{F0794EB8-48A4-43D8-9012-14FCB4EBFA06}"/>
    <cellStyle name="Comma 95 4 6" xfId="10686" xr:uid="{E83A4E9C-C799-42B6-B0BF-BFE29A9B8D04}"/>
    <cellStyle name="Comma 95 4 7" xfId="13373" xr:uid="{2C239263-C1C0-411E-8964-241B1A1CE870}"/>
    <cellStyle name="Comma 95 5" xfId="13375" xr:uid="{2F9812DF-E0F7-4379-8EFD-7C0CD205E42D}"/>
    <cellStyle name="Comma 95 5 2" xfId="11949" xr:uid="{43DC7268-A2AD-4618-951F-CA05AC598A57}"/>
    <cellStyle name="Comma 95 6" xfId="9131" xr:uid="{65DC71BD-8279-4C14-AF80-BC6FF84EC308}"/>
    <cellStyle name="Comma 96" xfId="5006" xr:uid="{6B3D0F3A-7199-4106-AF56-97F8748807E2}"/>
    <cellStyle name="Comma 96 2" xfId="7775" xr:uid="{15D636CA-F710-4203-9A3E-A313800099EC}"/>
    <cellStyle name="Comma 96 2 2" xfId="9017" xr:uid="{5338F215-59E1-4327-9CE1-160F8F3F2B6B}"/>
    <cellStyle name="Comma 96 2 3" xfId="13376" xr:uid="{FDB2385C-C518-429D-B51B-D4197A579996}"/>
    <cellStyle name="Comma 96 2 4" xfId="10974" xr:uid="{9FCBB7B8-0530-494C-A28D-19C5866A4B17}"/>
    <cellStyle name="Comma 96 3" xfId="13377" xr:uid="{92BDD65F-DDFF-4EB9-B3BB-FA212ECF87BD}"/>
    <cellStyle name="Comma 96 4" xfId="13379" xr:uid="{A102775C-FF66-45F4-A269-8982CD98AC12}"/>
    <cellStyle name="Comma 96 5" xfId="13381" xr:uid="{BBB27587-3E7E-4930-AC7D-F71D95BAA1A3}"/>
    <cellStyle name="Comma 96 6" xfId="11440" xr:uid="{998822E8-A289-4849-9F59-F7E14003B1C0}"/>
    <cellStyle name="Comma 97" xfId="16" xr:uid="{0CCCCC77-5220-4A63-B39E-65C122B680AD}"/>
    <cellStyle name="Comma 97 2" xfId="5011" xr:uid="{BF45C5E8-B9B4-4114-8FBE-47DE304B2CEC}"/>
    <cellStyle name="Comma 97 2 2" xfId="7776" xr:uid="{AA6AB299-6AA1-485A-A9A6-00A0FDB53286}"/>
    <cellStyle name="Comma 97 2 2 2" xfId="10242" xr:uid="{C0125B27-654D-497B-A56A-FFC92247DABE}"/>
    <cellStyle name="Comma 97 2 2 3" xfId="13695" xr:uid="{E8C4910E-4849-46F1-963E-44A3DE4CDC91}"/>
    <cellStyle name="Comma 97 2 3" xfId="13014" xr:uid="{ECECBACB-EE86-4AF1-B7C5-01889FDC418E}"/>
    <cellStyle name="Comma 97 2 4" xfId="9350" xr:uid="{DDF00B6F-5493-460F-85DB-8CE5C57F3629}"/>
    <cellStyle name="Comma 97 2 5" xfId="9355" xr:uid="{A7A1BE07-2224-48FA-8BB5-847A61841DB5}"/>
    <cellStyle name="Comma 97 2 6" xfId="13382" xr:uid="{C617BE57-50E6-45F9-BDFE-D0598F7C5BD2}"/>
    <cellStyle name="Comma 97 3" xfId="1123" xr:uid="{4C4AAEE7-CA6A-4A89-8A81-187AED8A98A2}"/>
    <cellStyle name="Comma 97 3 2" xfId="7335" xr:uid="{06B68C91-212C-4E6A-8B7A-E3A108656ECC}"/>
    <cellStyle name="Comma 97 3 2 2" xfId="12931" xr:uid="{DA7E7A15-B9F0-42DE-AE32-57646403359A}"/>
    <cellStyle name="Comma 97 3 2 3" xfId="13680" xr:uid="{9580EBBA-3902-40D6-8056-A10099AB4819}"/>
    <cellStyle name="Comma 97 3 3" xfId="12933" xr:uid="{796242DA-82AF-4E03-B379-32659D8883C5}"/>
    <cellStyle name="Comma 97 3 4" xfId="10269" xr:uid="{2F709632-658F-41E7-989D-EA85134F430B}"/>
    <cellStyle name="Comma 97 3 5" xfId="9822" xr:uid="{D92BECFD-8072-49D8-99CD-F0E0D387621C}"/>
    <cellStyle name="Comma 97 3 6" xfId="13383" xr:uid="{EC1FAEB0-3B4E-4A60-BFAE-E12FCB52831F}"/>
    <cellStyle name="Comma 97 4" xfId="7199" xr:uid="{DBC4A105-4FBC-45FC-B926-B40F4EA93243}"/>
    <cellStyle name="Comma 97 4 2" xfId="12943" xr:uid="{20CC61B5-227C-48EF-8E6B-D534F8C6D789}"/>
    <cellStyle name="Comma 97 4 3" xfId="13384" xr:uid="{6E476011-C8FA-49A9-9276-358A1F121FA3}"/>
    <cellStyle name="Comma 97 5" xfId="13385" xr:uid="{5229FC32-7EF7-42A9-BA5A-8388F469A18E}"/>
    <cellStyle name="Comma 97 6" xfId="13386" xr:uid="{5DFA08B0-BD0C-4983-874B-D20CA465D60D}"/>
    <cellStyle name="Comma 97 7" xfId="8016" xr:uid="{C70655F8-0C4F-425C-B34D-827961C6F2D9}"/>
    <cellStyle name="Comma 98" xfId="5012" xr:uid="{8D6F15B4-B756-4569-9909-A984F76BF2C7}"/>
    <cellStyle name="Comma 98 2" xfId="7777" xr:uid="{2BEC05B1-C2B2-4C97-8E48-7B3D3911BA04}"/>
    <cellStyle name="Comma 98 2 2" xfId="9076" xr:uid="{9F3D8D1F-3F57-4869-8CB1-A2F8CBDE0C1A}"/>
    <cellStyle name="Comma 98 2 3" xfId="13391" xr:uid="{48FB1E31-8F39-40D9-837F-D3959A0363FE}"/>
    <cellStyle name="Comma 98 3" xfId="8192" xr:uid="{1885889D-20F3-448E-8FBC-43DF3DCDD6A0}"/>
    <cellStyle name="Comma 98 4" xfId="9279" xr:uid="{1FC52165-4C2B-4A0E-8D57-2D95A11D8399}"/>
    <cellStyle name="Comma 98 5" xfId="9283" xr:uid="{825A3024-5F04-4157-8E33-7DF2392EF329}"/>
    <cellStyle name="Comma 98 6" xfId="13388" xr:uid="{D6FB1258-A033-4B85-94EF-BEDA7EF4F043}"/>
    <cellStyle name="Comma 99" xfId="5013" xr:uid="{99EBA930-F955-485D-8212-8DEBF3A1B3E5}"/>
    <cellStyle name="Comma 99 2" xfId="5017" xr:uid="{7A1C5BF8-278B-4F9E-B9F8-501EBEC73D90}"/>
    <cellStyle name="Comma 99 2 2" xfId="7779" xr:uid="{091944BE-591E-4C5B-9EF1-E2FF38149597}"/>
    <cellStyle name="Comma 99 2 2 2" xfId="8495" xr:uid="{44E66CB0-6769-4B3F-A82C-E8A0922CC060}"/>
    <cellStyle name="Comma 99 2 2 3" xfId="10962" xr:uid="{88AC8B00-A376-49D5-A771-4BD597F688DB}"/>
    <cellStyle name="Comma 99 2 3" xfId="9656" xr:uid="{CD5E769B-DCEC-435F-A119-F38584F47974}"/>
    <cellStyle name="Comma 99 2 4" xfId="8905" xr:uid="{233D5374-15B6-4679-B682-A178CE2F8765}"/>
    <cellStyle name="Comma 99 2 5" xfId="10100" xr:uid="{5099CB05-26AA-4E41-81DD-771594DD5323}"/>
    <cellStyle name="Comma 99 2 6" xfId="13394" xr:uid="{578AB54C-CF2D-4685-AEB1-A853C886B31A}"/>
    <cellStyle name="Comma 99 3" xfId="7778" xr:uid="{A4E3DBD8-7040-4D03-906E-88642F7B009E}"/>
    <cellStyle name="Comma 99 3 2" xfId="9141" xr:uid="{A67B08F9-F8BE-443D-9457-C4B3020AC76A}"/>
    <cellStyle name="Comma 99 3 3" xfId="13395" xr:uid="{3E8E076A-AEDA-4D98-A597-637C3602DE28}"/>
    <cellStyle name="Comma 99 4" xfId="12702" xr:uid="{AC9C7F0E-69D4-4F67-8838-D6AA769CA892}"/>
    <cellStyle name="Comma 99 5" xfId="12705" xr:uid="{B3942BDE-6809-449E-B61D-45E15A766FC8}"/>
    <cellStyle name="Comma 99 6" xfId="13392" xr:uid="{ED61602E-057C-436E-8362-D1B196D44AC4}"/>
    <cellStyle name="comma zerodec" xfId="5020" xr:uid="{EC7C1E38-771A-48C5-9DA9-BFBA89C422B8}"/>
    <cellStyle name="comma zerodec 2" xfId="199" xr:uid="{A97B12D5-FEBC-412B-A8A4-B1631320AEDD}"/>
    <cellStyle name="comma zerodec 2 2" xfId="7221" xr:uid="{FFFBC028-D078-49B3-8362-2441DBB7CAA7}"/>
    <cellStyle name="comma zerodec 2 2 2" xfId="10597" xr:uid="{EB552A80-EDEB-460B-8F5C-9035630CD365}"/>
    <cellStyle name="comma zerodec 2 2 3" xfId="9036" xr:uid="{0B9ED1CF-1676-490F-BE1D-00577B8B9A8B}"/>
    <cellStyle name="comma zerodec 2 2 4" xfId="13396" xr:uid="{C0E2B822-2BAC-4947-A2B0-3BFA68C802A8}"/>
    <cellStyle name="comma zerodec 3" xfId="7780" xr:uid="{0D5854A6-D900-4421-B8BD-1B75F619B043}"/>
    <cellStyle name="comma zerodec 3 2" xfId="13398" xr:uid="{422DB10C-E3A4-4413-9FCC-A78B7326023C}"/>
    <cellStyle name="comma zerodec 3 3" xfId="11279" xr:uid="{2B840E4D-1FDD-4191-AD70-AE7C27B8C68D}"/>
    <cellStyle name="comma zerodec 3 4" xfId="13397" xr:uid="{27885EFF-3B2A-40EC-B81D-E87A9D08D41E}"/>
    <cellStyle name="Comma0" xfId="5021" xr:uid="{8BA378FD-4872-41DA-A8D7-8D88D54651DE}"/>
    <cellStyle name="Comma0 10" xfId="3669" xr:uid="{5CB9ED8C-F3D5-4C89-A982-C8B137282847}"/>
    <cellStyle name="Comma0 11" xfId="254" xr:uid="{EC257A32-D57F-43A4-B4B5-E7CB33525E9D}"/>
    <cellStyle name="Comma0 12" xfId="3673" xr:uid="{7963DF16-728B-4A57-ACEE-F2DDF45C6CAD}"/>
    <cellStyle name="Comma0 13" xfId="4699" xr:uid="{8936BFF2-D6CF-43E0-8739-B3576B165FC8}"/>
    <cellStyle name="Comma0 14" xfId="4702" xr:uid="{9520873B-3E5A-46D9-A1B4-737F9DCBAE47}"/>
    <cellStyle name="Comma0 15" xfId="5023" xr:uid="{801EC7FC-975B-453F-B190-F443E502E8BE}"/>
    <cellStyle name="Comma0 16" xfId="5024" xr:uid="{955FAFB2-37BA-4B43-AE37-5962D588B7E2}"/>
    <cellStyle name="Comma0 2" xfId="5025" xr:uid="{40563BC1-2D3F-43BC-BF06-B7975B1D515F}"/>
    <cellStyle name="Comma0 3" xfId="5026" xr:uid="{8D906750-F660-451A-8496-3FB1EC5A4212}"/>
    <cellStyle name="Comma0 4" xfId="5027" xr:uid="{7572F664-9017-45C1-A8E9-2D76576C856E}"/>
    <cellStyle name="Comma0 5" xfId="5029" xr:uid="{194F9F56-D1BD-4559-BB0A-5980CC6EA109}"/>
    <cellStyle name="Comma0 6" xfId="4028" xr:uid="{65C5EC15-1680-4A81-A17B-8B5D0763177E}"/>
    <cellStyle name="Comma0 7" xfId="4032" xr:uid="{D73CC272-BF7F-4293-A0A7-C3F4780DF6C9}"/>
    <cellStyle name="Comma0 8" xfId="5030" xr:uid="{5ED895F4-1B2C-4371-BD20-A044E2225251}"/>
    <cellStyle name="Comma0 9" xfId="5031" xr:uid="{22C3178B-B1AC-4A8F-8D66-ECFA7505A03F}"/>
    <cellStyle name="Copied" xfId="3100" xr:uid="{6BC87B77-C33C-46C1-BEB7-3326554D6D06}"/>
    <cellStyle name="Copied 10" xfId="5032" xr:uid="{3C6AE6CE-C5ED-4F64-848C-B0BD2A5F18E5}"/>
    <cellStyle name="Copied 11" xfId="3872" xr:uid="{5F454FB6-AC03-4A07-8364-AAE6EA3FE9B1}"/>
    <cellStyle name="Copied 12" xfId="5033" xr:uid="{E436D3AE-FD62-4F21-A5D2-ED302996BCC7}"/>
    <cellStyle name="Copied 13" xfId="5034" xr:uid="{E1851CAF-0D88-4D99-B48C-D846055BB3F7}"/>
    <cellStyle name="Copied 14" xfId="4295" xr:uid="{869EBFA4-8551-4BD7-8F54-E21E5E3B8213}"/>
    <cellStyle name="Copied 15" xfId="5036" xr:uid="{3A0D555D-4F44-4518-BF91-5CB27B6C4ADB}"/>
    <cellStyle name="Copied 16" xfId="48" xr:uid="{49EE4D15-1FD3-4128-A2DD-7F9880FECE7A}"/>
    <cellStyle name="Copied 2" xfId="5038" xr:uid="{452154D5-A004-421D-9B03-2DD105B8E4BE}"/>
    <cellStyle name="Copied 3" xfId="5039" xr:uid="{4A8DF903-C502-469E-97FE-40AADF0BAEE1}"/>
    <cellStyle name="Copied 4" xfId="5040" xr:uid="{1E3F518A-4B0C-4D5E-A302-E4E9B051E106}"/>
    <cellStyle name="Copied 5" xfId="5041" xr:uid="{035EF527-38A0-4D00-AEB3-59A70E37DC52}"/>
    <cellStyle name="Copied 6" xfId="5042" xr:uid="{CE9C2035-D5C7-4F20-86CA-2718F7FBC1D1}"/>
    <cellStyle name="Copied 7" xfId="5043" xr:uid="{64C836BC-302F-43AB-81BB-6C24CFD9BE49}"/>
    <cellStyle name="Copied 8" xfId="2815" xr:uid="{CB5CC0DE-04CF-4CCB-B6C6-4A65AEC39445}"/>
    <cellStyle name="Copied 9" xfId="2820" xr:uid="{5EC6F010-2455-4156-935B-ACABE5BA3C07}"/>
    <cellStyle name="Cover Date" xfId="13406" xr:uid="{DF44BCCB-8530-476C-8ECB-15F40283B49B}"/>
    <cellStyle name="Cover Subtitle" xfId="13407" xr:uid="{4CA50423-3B19-42F9-A849-04372DC709B4}"/>
    <cellStyle name="Cover Title" xfId="13408" xr:uid="{E0EAD798-93AB-40B8-8C30-4DB657466153}"/>
    <cellStyle name="Curren - Style3" xfId="780" xr:uid="{596D0C85-4E21-4167-879B-7211196FBD66}"/>
    <cellStyle name="Curren - Style4" xfId="523" xr:uid="{CB91321A-1341-475E-8921-0C538F934D4B}"/>
    <cellStyle name="Currency [0]b" xfId="5044" xr:uid="{75AFAE81-FD29-45A9-9679-B02865C617FC}"/>
    <cellStyle name="Currency [00]" xfId="2478" xr:uid="{ABBDB539-2351-462E-A980-B8796B739C13}"/>
    <cellStyle name="Currency 2" xfId="5045" xr:uid="{1FF8EC41-13EE-4D08-B6FC-F5DFAC1D954E}"/>
    <cellStyle name="Currency 2 2" xfId="4377" xr:uid="{38D55CA0-DE87-4CDD-88F9-1E7AFF9C0C93}"/>
    <cellStyle name="Currency 3" xfId="7196" xr:uid="{5DDFFF43-2436-4966-AD50-5E51720ED4CA}"/>
    <cellStyle name="currency(2)" xfId="1747" xr:uid="{4DB51106-F021-446C-949E-3CE7AB65AC9E}"/>
    <cellStyle name="currency(2) 2" xfId="5046" xr:uid="{5FB1BB9F-A0AA-4523-BC32-59BA7E6C54E2}"/>
    <cellStyle name="Currency0" xfId="513" xr:uid="{1D456813-D6A3-4441-B69F-B481CB3BE446}"/>
    <cellStyle name="Currency0 10" xfId="5048" xr:uid="{3E072FD5-C6D3-4443-A024-05E4CD571839}"/>
    <cellStyle name="Currency0 11" xfId="4021" xr:uid="{0BE35B6A-783B-4496-9C08-84A1F6231BCC}"/>
    <cellStyle name="Currency0 12" xfId="5049" xr:uid="{DB56BB6D-3CD3-49DE-9985-02CFCBEFCEC4}"/>
    <cellStyle name="Currency0 13" xfId="5051" xr:uid="{044E31C7-1DF2-4D88-B6D5-63242F0CAE33}"/>
    <cellStyle name="Currency0 14" xfId="5053" xr:uid="{F2A58DD2-C939-4B82-A5E0-A6901639A6C5}"/>
    <cellStyle name="Currency0 15" xfId="5055" xr:uid="{8E66860B-89C3-47CE-91E9-FFD7CDF9F0D3}"/>
    <cellStyle name="Currency0 16" xfId="1564" xr:uid="{F4B67BAE-47DA-4B49-B4C4-477D287D0FDE}"/>
    <cellStyle name="Currency0 17" xfId="358" xr:uid="{97C6BB41-B02A-4C08-99FE-3E7D775E816A}"/>
    <cellStyle name="Currency0 18" xfId="10780" xr:uid="{E36E576C-9C05-494C-8FCF-D5216167A7C1}"/>
    <cellStyle name="Currency0 2" xfId="5056" xr:uid="{9CC9065D-DF79-485C-81BF-D29C2F1AE78B}"/>
    <cellStyle name="Currency0 3" xfId="5057" xr:uid="{77699648-978A-4BF2-80E8-3C6FE3D859A2}"/>
    <cellStyle name="Currency0 4" xfId="5058" xr:uid="{01B2DE21-76DB-4D57-A656-D441EE2964AD}"/>
    <cellStyle name="Currency0 5" xfId="4453" xr:uid="{3687206F-11C9-4EBF-A9DE-797DC0AAF25A}"/>
    <cellStyle name="Currency0 6" xfId="5059" xr:uid="{025E4D82-6F8B-484A-9DB1-8456E9751C1E}"/>
    <cellStyle name="Currency0 7" xfId="3960" xr:uid="{83F061E6-4FFD-44B9-B0E7-919BEB69291F}"/>
    <cellStyle name="Currency0 8" xfId="5061" xr:uid="{ABE87FD6-FDD6-43BE-BD4A-813D9993FA2C}"/>
    <cellStyle name="Currency0 9" xfId="5062" xr:uid="{27467214-D08F-4BA9-B1D2-9007DC7CBFA8}"/>
    <cellStyle name="Currency1" xfId="4140" xr:uid="{54E10DE2-E24F-43AD-B3AE-8ACADA414367}"/>
    <cellStyle name="Currency1 10" xfId="5064" xr:uid="{2F87A0A2-8DAA-4426-90CB-316A4FE91834}"/>
    <cellStyle name="Currency1 11" xfId="4039" xr:uid="{E3CBC277-4C1E-465D-B130-9EB0D890C340}"/>
    <cellStyle name="Currency1 12" xfId="5065" xr:uid="{2C7EE065-78D0-4AA0-9433-15F4D484FF15}"/>
    <cellStyle name="Currency1 13" xfId="5066" xr:uid="{D4EB837A-658C-4404-8A90-B4DD4A56ABE8}"/>
    <cellStyle name="Currency1 14" xfId="5067" xr:uid="{B4BCD534-0A06-4428-B1E4-A9722A1E5A5F}"/>
    <cellStyle name="Currency1 15" xfId="5068" xr:uid="{319AE094-EB27-4CCC-B461-A35C7D4106FC}"/>
    <cellStyle name="Currency1 16" xfId="197" xr:uid="{366F3ECD-000D-4800-A602-2D6D17DBF3BC}"/>
    <cellStyle name="Currency1 17" xfId="13420" xr:uid="{C5C75052-D887-41F5-8C09-F6401D292F56}"/>
    <cellStyle name="Currency1 17 2" xfId="13421" xr:uid="{27363675-CF12-4AEC-BE67-9A89A4B3964A}"/>
    <cellStyle name="Currency1 17 3" xfId="13422" xr:uid="{F0B9F990-ACEF-48BF-90A6-4ED6D1AC8158}"/>
    <cellStyle name="Currency1 2" xfId="5069" xr:uid="{1E584A18-7F88-49C1-862A-69D75A455BE3}"/>
    <cellStyle name="Currency1 2 2" xfId="7783" xr:uid="{CD6E1EAA-9DE7-4D15-A9B8-9105FDCA399B}"/>
    <cellStyle name="Currency1 2 2 2" xfId="13428" xr:uid="{04C80166-8566-458B-9BBF-9CA006B0D091}"/>
    <cellStyle name="Currency1 2 2 3" xfId="13429" xr:uid="{0C7B6643-7C76-4651-8B6F-4C17C9EAD067}"/>
    <cellStyle name="Currency1 2 2 4" xfId="13425" xr:uid="{A03C71C1-BF68-46A6-8725-B055E4B02DCE}"/>
    <cellStyle name="Currency1 2 3" xfId="13423" xr:uid="{A3527B5F-EB3E-4DE2-B129-A12450645C0A}"/>
    <cellStyle name="Currency1 3" xfId="5070" xr:uid="{CA942D34-E27A-4B9C-82B7-248FB984B0BD}"/>
    <cellStyle name="Currency1 4" xfId="5072" xr:uid="{384EFEC4-11B9-40AE-A84D-AE22A611EAE0}"/>
    <cellStyle name="Currency1 5" xfId="4455" xr:uid="{C74FC40B-1484-466E-96D9-DBB951196580}"/>
    <cellStyle name="Currency1 6" xfId="5073" xr:uid="{7ED4AAA7-1F19-4851-8CD4-927C04C19B2E}"/>
    <cellStyle name="Currency1 7" xfId="5074" xr:uid="{AB71C018-8FE5-48BF-A81C-A7D36A9A231A}"/>
    <cellStyle name="Currency1 8" xfId="5076" xr:uid="{39F01645-C7BF-45B0-8053-91BE2A302344}"/>
    <cellStyle name="Currency1 9" xfId="5077" xr:uid="{F3460B1C-EC05-4EDB-9847-2342BE5C3F6B}"/>
    <cellStyle name="Dan" xfId="1645" xr:uid="{A502BE45-59B1-4187-B308-A0C3F46576E9}"/>
    <cellStyle name="Dan 10" xfId="3574" xr:uid="{D69907C3-753B-4FDA-A845-E3F3D66A87A7}"/>
    <cellStyle name="Dan 11" xfId="3576" xr:uid="{E2ED5405-2B7E-49CE-959D-9F4987587A0A}"/>
    <cellStyle name="Dan 12" xfId="3578" xr:uid="{4080BA95-2179-444C-8E44-C623467628F7}"/>
    <cellStyle name="Dan 13" xfId="3581" xr:uid="{CCC5EC26-5955-4D00-84F5-990091F381A4}"/>
    <cellStyle name="Dan 14" xfId="3584" xr:uid="{BCE6FF33-530F-470C-A134-A08C68047547}"/>
    <cellStyle name="Dan 15" xfId="3587" xr:uid="{E7ECCE10-9549-4952-97E2-32CE64D2B86E}"/>
    <cellStyle name="Dan 16" xfId="3589" xr:uid="{1B9A78A7-6682-40FC-A3BB-E2B4CD76D609}"/>
    <cellStyle name="Dan 2" xfId="5078" xr:uid="{5F1B0F4A-CE13-491B-8F49-413AF1884CC7}"/>
    <cellStyle name="Dan 3" xfId="4769" xr:uid="{1FFA8073-5FCD-4602-B6B9-CC0597A1CDA6}"/>
    <cellStyle name="Dan 4" xfId="4774" xr:uid="{B59DAEF1-4EB7-41AE-A9BE-05FBE5FE3FFA}"/>
    <cellStyle name="Dan 5" xfId="5079" xr:uid="{D423BBC4-B243-4321-BE5F-9661B548A720}"/>
    <cellStyle name="Dan 6" xfId="5080" xr:uid="{735934C8-CC15-43E6-A846-05B73097F3A2}"/>
    <cellStyle name="Dan 7" xfId="5081" xr:uid="{704D9D88-2B35-47D3-86C4-2747D100AF92}"/>
    <cellStyle name="Dan 8" xfId="1436" xr:uid="{5A866B90-4988-4048-A0D0-F051D210A6AE}"/>
    <cellStyle name="Dan 9" xfId="4410" xr:uid="{EB9B808D-C0C5-4FF0-A372-6645D654E4CE}"/>
    <cellStyle name="Date" xfId="5083" xr:uid="{A529263F-0110-4546-AFDC-8D7F12363D60}"/>
    <cellStyle name="Date 10" xfId="5084" xr:uid="{B10A0B6E-E2E1-4DFA-A721-6F0C4EA07579}"/>
    <cellStyle name="Date 11" xfId="5085" xr:uid="{90B4432D-0161-4F52-B592-39968BC6792A}"/>
    <cellStyle name="Date 12" xfId="5086" xr:uid="{D89E25F0-F867-4C14-A601-2DF32A005AA8}"/>
    <cellStyle name="Date 13" xfId="5087" xr:uid="{B04A1723-4703-40DA-82C0-48796E3D3541}"/>
    <cellStyle name="Date 14" xfId="4050" xr:uid="{22049391-54D2-4048-89CE-B6936CCE322A}"/>
    <cellStyle name="Date 15" xfId="4052" xr:uid="{525B1014-F875-4203-9139-3D79850585C2}"/>
    <cellStyle name="Date 16" xfId="5088" xr:uid="{C8606E7F-81EA-4176-B3CF-50D565267BFD}"/>
    <cellStyle name="Date 2" xfId="4197" xr:uid="{2B098C49-E9C3-4618-A404-E78ACEB2C0B2}"/>
    <cellStyle name="Date 2 2" xfId="12699" xr:uid="{95B6954D-9646-49D6-97A7-1E61D594F030}"/>
    <cellStyle name="Date 2 2 2" xfId="10574" xr:uid="{76758F0F-7629-4A28-86B9-BBDEF2E067C5}"/>
    <cellStyle name="Date 2 2 3" xfId="10577" xr:uid="{7B572E40-F89A-40E1-B7B5-8C93E7E2D015}"/>
    <cellStyle name="Date 3" xfId="1375" xr:uid="{7C01F8F6-6801-4E85-A7C3-D2D653D684B9}"/>
    <cellStyle name="Date 4" xfId="3234" xr:uid="{5F780204-7865-4768-B35D-66250A5712D0}"/>
    <cellStyle name="Date 5" xfId="3238" xr:uid="{46933C6F-F164-4A32-ABA4-2BB1FE08A716}"/>
    <cellStyle name="Date 6" xfId="3240" xr:uid="{7BA8DDCA-824C-4ADA-A913-BBBAB5D3DE20}"/>
    <cellStyle name="Date 7" xfId="3244" xr:uid="{56E4861C-524E-4E83-ACA9-22D334B34EEA}"/>
    <cellStyle name="Date 8" xfId="3247" xr:uid="{817DF31B-DCE4-4B0C-99C8-4718A85CD5C2}"/>
    <cellStyle name="Date 9" xfId="451" xr:uid="{5D3A50B7-2281-41DA-9941-A8AE48BF66B0}"/>
    <cellStyle name="Date Short" xfId="5089" xr:uid="{1D9CA63F-A012-4A01-A74A-4DFE77E92F86}"/>
    <cellStyle name="Dezimal [0]_35ERI8T2gbIEMixb4v26icuOo" xfId="4762" xr:uid="{F0606549-BEC9-4C51-8264-4AE7D6843C61}"/>
    <cellStyle name="Dezimal_35ERI8T2gbIEMixb4v26icuOo" xfId="3165" xr:uid="{E01941CD-0DBE-4E10-8FC3-3418F49E651C}"/>
    <cellStyle name="Dollar (zero dec)" xfId="4482" xr:uid="{5B3CCCA0-962E-4EBB-9B0A-E2A04B8774ED}"/>
    <cellStyle name="Dollar (zero dec) 10" xfId="5090" xr:uid="{F78B76E1-763E-4186-9A93-0D384DE3C71E}"/>
    <cellStyle name="Dollar (zero dec) 11" xfId="5091" xr:uid="{40BDA782-DADE-40A8-BF19-CA17042E72FA}"/>
    <cellStyle name="Dollar (zero dec) 12" xfId="5093" xr:uid="{9123337F-2D11-4ECD-A878-E8F0E72C5F78}"/>
    <cellStyle name="Dollar (zero dec) 13" xfId="5094" xr:uid="{487E2DD4-E84A-400D-960C-9553AFC46B0C}"/>
    <cellStyle name="Dollar (zero dec) 14" xfId="5095" xr:uid="{47F3906F-982F-4859-AC6D-0570482D9EDC}"/>
    <cellStyle name="Dollar (zero dec) 15" xfId="5096" xr:uid="{24A4B61B-E1D1-4E27-BE60-5E7FA4DBB4B9}"/>
    <cellStyle name="Dollar (zero dec) 16" xfId="5097" xr:uid="{C9437D0C-7992-4D36-8598-DA66EA002C84}"/>
    <cellStyle name="Dollar (zero dec) 17" xfId="13450" xr:uid="{9C3FD604-054A-4C24-BBF8-8478E393E8F8}"/>
    <cellStyle name="Dollar (zero dec) 17 2" xfId="10576" xr:uid="{957B185E-0B39-48A4-860F-A89D90656336}"/>
    <cellStyle name="Dollar (zero dec) 17 3" xfId="10579" xr:uid="{580602F2-4252-4532-B12B-7E30E5BE461B}"/>
    <cellStyle name="Dollar (zero dec) 2" xfId="230" xr:uid="{EDECC5E3-1DA5-4584-A3EF-1554724C9FEA}"/>
    <cellStyle name="Dollar (zero dec) 2 2" xfId="7225" xr:uid="{12EFEAF4-458F-4959-98DC-C89C5E7BE3AE}"/>
    <cellStyle name="Dollar (zero dec) 2 2 2" xfId="11695" xr:uid="{4FF64E83-0B3C-4BD7-84B5-2D463910A674}"/>
    <cellStyle name="Dollar (zero dec) 2 2 3" xfId="13451" xr:uid="{E34FC126-10A5-4DD4-8EB8-30D53402E7C6}"/>
    <cellStyle name="Dollar (zero dec) 2 2 4" xfId="8090" xr:uid="{133A32B8-460A-4445-A0DA-C71C11AD7F80}"/>
    <cellStyle name="Dollar (zero dec) 3" xfId="2148" xr:uid="{ADBABC7A-A3BD-484D-A9A8-BE93ADD137B5}"/>
    <cellStyle name="Dollar (zero dec) 4" xfId="5098" xr:uid="{845AC0C6-6AB0-448C-8FAE-21F971198E4E}"/>
    <cellStyle name="Dollar (zero dec) 5" xfId="5099" xr:uid="{0C5FDC9A-C4EA-4CFA-AF2D-6804DCF8F88A}"/>
    <cellStyle name="Dollar (zero dec) 6" xfId="5101" xr:uid="{93E60C54-6C49-4DAA-9DD5-68F591A8BE74}"/>
    <cellStyle name="Dollar (zero dec) 7" xfId="2280" xr:uid="{551E5AD0-8E0C-4EAB-880A-199D7B2FBC4F}"/>
    <cellStyle name="Dollar (zero dec) 8" xfId="5103" xr:uid="{890B1708-1C37-4F1B-8330-3854ACF92D28}"/>
    <cellStyle name="Dollar (zero dec) 9" xfId="5105" xr:uid="{86D590CF-6437-4504-AD9B-3731F6703333}"/>
    <cellStyle name="E&amp;Y House" xfId="3426" xr:uid="{D4810C8D-60EC-4766-9807-2319B72A130A}"/>
    <cellStyle name="E&amp;Y House 2" xfId="1859" xr:uid="{9D8DA205-2B66-4A7E-A1D6-AFD7CE046231}"/>
    <cellStyle name="E&amp;Y House 2 2" xfId="13453" xr:uid="{96776C47-E3CA-4082-9070-DACD371581F8}"/>
    <cellStyle name="E&amp;Y House 2 3" xfId="13454" xr:uid="{1986480B-31A1-4E5D-A53E-61194F95B9FE}"/>
    <cellStyle name="E&amp;Y House_WP1 (8 col)" xfId="5106" xr:uid="{FD869B48-DA2F-4FB8-88B0-FC6A08ED4671}"/>
    <cellStyle name="Emphasis 1" xfId="5107" xr:uid="{1FB9E9B3-6FE5-420D-A2A2-31E2E78AA08B}"/>
    <cellStyle name="Emphasis 2" xfId="3537" xr:uid="{5B7D1830-F187-4058-BB3E-A760BD779BBD}"/>
    <cellStyle name="Emphasis 3" xfId="5108" xr:uid="{BE342155-B7C2-435F-93D0-854D2C120BC0}"/>
    <cellStyle name="Enter Currency (0)" xfId="4220" xr:uid="{EFF0C14B-FF44-48A7-8CE9-F07A6E9EB7EA}"/>
    <cellStyle name="Enter Currency (2)" xfId="5109" xr:uid="{F7D28842-34D0-43E0-A767-81805802FF38}"/>
    <cellStyle name="Enter Units (0)" xfId="5110" xr:uid="{3EF9762E-A761-45E6-BCA9-B135AA462C4B}"/>
    <cellStyle name="Enter Units (1)" xfId="5111" xr:uid="{ABA5124D-FA5D-4A5E-B4D3-EFB77EC356C6}"/>
    <cellStyle name="Enter Units (2)" xfId="1806" xr:uid="{ED7E7EE8-E27F-466C-902E-0D1957CC3CC6}"/>
    <cellStyle name="Entered" xfId="5112" xr:uid="{FD9285BA-F17C-4482-9F54-C9114823DCB8}"/>
    <cellStyle name="Entered 10" xfId="4473" xr:uid="{05F52B73-8E69-481E-80EC-BB972C33FDDD}"/>
    <cellStyle name="Entered 11" xfId="4483" xr:uid="{019AA28C-2555-4DE6-ACB9-A09895977EF9}"/>
    <cellStyle name="Entered 12" xfId="1935" xr:uid="{FE54602E-45DE-4797-B99E-74BA9E2C2CF2}"/>
    <cellStyle name="Entered 13" xfId="426" xr:uid="{253E06AF-2859-4BDA-86A4-DADE7FA0E4A6}"/>
    <cellStyle name="Entered 14" xfId="4496" xr:uid="{BA0F4300-4C22-4F1B-AF6E-89EB60FB5EBA}"/>
    <cellStyle name="Entered 15" xfId="3731" xr:uid="{6EF8889C-8FF9-4628-A74A-56BA6F1FD711}"/>
    <cellStyle name="Entered 16" xfId="3737" xr:uid="{377699C0-4709-4EC3-9FD6-2A2C5DC49BFE}"/>
    <cellStyle name="Entered 2" xfId="3159" xr:uid="{E67FDE76-0387-406E-9B38-346B26FB5607}"/>
    <cellStyle name="Entered 3" xfId="3161" xr:uid="{402A32E7-B723-4D52-9108-9DEC200832AA}"/>
    <cellStyle name="Entered 4" xfId="5113" xr:uid="{308F2BA2-9B6C-405B-BCD0-AC471994F6D9}"/>
    <cellStyle name="Entered 5" xfId="2510" xr:uid="{5F9F0641-A9A0-4854-A1E8-A0D341E95A2C}"/>
    <cellStyle name="Entered 6" xfId="561" xr:uid="{C4DA815D-3E26-4A6C-A45D-B144BEBCCCF9}"/>
    <cellStyle name="Entered 7" xfId="833" xr:uid="{DB43819F-6CD4-4B30-91BC-B0E4A32D8DF3}"/>
    <cellStyle name="Entered 8" xfId="4394" xr:uid="{24F9C8F2-A40E-4BD0-8EFA-189A13F4CB07}"/>
    <cellStyle name="Entered 9" xfId="4396" xr:uid="{FE4C1731-AC99-4941-9376-DD47AF2FDF74}"/>
    <cellStyle name="Euro" xfId="13457" xr:uid="{639558DC-A6B2-4523-9C92-36581D942C88}"/>
    <cellStyle name="Excel Built-in Normal" xfId="5114" xr:uid="{310448D8-61A0-45CA-A1E6-D03178558A93}"/>
    <cellStyle name="Excel_BuiltIn_Comma 1" xfId="5115" xr:uid="{9D69ED08-9F57-4F82-BE0B-3D0059E324A5}"/>
    <cellStyle name="Explanatory Text 10 2" xfId="5010" xr:uid="{955B381E-14B0-40B1-B59F-DEF31B9A4FD9}"/>
    <cellStyle name="Explanatory Text 11 2" xfId="5117" xr:uid="{791C7099-A32D-4B95-A9F3-298D990EF7E2}"/>
    <cellStyle name="Explanatory Text 12 2" xfId="5016" xr:uid="{55AD6077-EA0E-4DBE-BE43-7F06D9E62E1C}"/>
    <cellStyle name="Explanatory Text 13 2" xfId="5119" xr:uid="{F50EE975-4E05-40AC-8342-1BE38F84F8F7}"/>
    <cellStyle name="Explanatory Text 14 2" xfId="4756" xr:uid="{7358A901-E548-4E8B-B302-C9314D98D596}"/>
    <cellStyle name="Explanatory Text 15 2" xfId="5122" xr:uid="{BA421A87-069F-4B33-9E6C-1C9963502A1D}"/>
    <cellStyle name="Explanatory Text 16 2" xfId="5123" xr:uid="{26ACC92B-7F07-4BDB-A19E-BCA387F7C684}"/>
    <cellStyle name="Explanatory Text 17 2" xfId="5124" xr:uid="{B5236D17-FE03-458C-855B-F7D8B447738A}"/>
    <cellStyle name="Explanatory Text 2" xfId="3027" xr:uid="{971A37D4-D0FF-4D6F-8706-BE9B324A2488}"/>
    <cellStyle name="Explanatory Text 2 10" xfId="1440" xr:uid="{034E77E1-3E52-453C-AFE6-EE4BA65A725F}"/>
    <cellStyle name="Explanatory Text 2 11" xfId="2132" xr:uid="{0F3D49E3-E08E-4F20-8F73-70700DCD2AE7}"/>
    <cellStyle name="Explanatory Text 2 12" xfId="706" xr:uid="{3FE9241A-754D-4010-A030-03B6EF19C3CB}"/>
    <cellStyle name="Explanatory Text 2 13" xfId="5125" xr:uid="{EC5E1E13-415F-48B2-B92E-0DECBD66A6CF}"/>
    <cellStyle name="Explanatory Text 2 14" xfId="5126" xr:uid="{4DF50B51-37D4-4519-87BC-EE4EF41F0D50}"/>
    <cellStyle name="Explanatory Text 2 15" xfId="5128" xr:uid="{E659E17C-3438-4A56-B485-94A2AAB4D1A8}"/>
    <cellStyle name="Explanatory Text 2 16" xfId="5129" xr:uid="{3AE0453C-82C6-45B8-8599-422B26689F94}"/>
    <cellStyle name="Explanatory Text 2 17" xfId="5130" xr:uid="{C6F9DC70-F80C-49B0-BFD2-946874B42242}"/>
    <cellStyle name="Explanatory Text 2 18" xfId="5131" xr:uid="{3A1A7517-E5F0-4330-961E-4D58C71D6972}"/>
    <cellStyle name="Explanatory Text 2 19" xfId="5132" xr:uid="{8D097DC9-FD74-41CA-9630-222FD0B1381D}"/>
    <cellStyle name="Explanatory Text 2 2" xfId="4568" xr:uid="{055DAE9B-BE95-4198-A2BC-7DFC457129A9}"/>
    <cellStyle name="Explanatory Text 2 2 2" xfId="5133" xr:uid="{B6273C3D-8E8E-4F86-9821-DBCFD86501BA}"/>
    <cellStyle name="Explanatory Text 2 2 3" xfId="5134" xr:uid="{CB54EA90-545F-4FBE-A8CF-40DEEA1AA669}"/>
    <cellStyle name="Explanatory Text 2 20" xfId="5127" xr:uid="{829A6B9D-03DE-40C5-A38B-E964F370E607}"/>
    <cellStyle name="Explanatory Text 2 3" xfId="1617" xr:uid="{DA088534-3A37-46AC-B616-8B9B1A91AC8E}"/>
    <cellStyle name="Explanatory Text 2 4" xfId="5136" xr:uid="{D1B51DDC-7F0E-4454-8EE3-3DC0A64B1BC6}"/>
    <cellStyle name="Explanatory Text 2 5" xfId="5138" xr:uid="{41742D14-7E2C-4EF4-8C49-6AD1770270A9}"/>
    <cellStyle name="Explanatory Text 2 6" xfId="5140" xr:uid="{D66A33A7-5D85-48F3-A109-7C58BDF71767}"/>
    <cellStyle name="Explanatory Text 2 7" xfId="5142" xr:uid="{F930068A-91CA-4385-A91A-3589F447DEDC}"/>
    <cellStyle name="Explanatory Text 2 8" xfId="5145" xr:uid="{77EE0EB8-A25C-48AE-8813-9BC3C05ABF55}"/>
    <cellStyle name="Explanatory Text 2 9" xfId="5146" xr:uid="{C3275260-DAB9-4CC4-BD83-F332BF899249}"/>
    <cellStyle name="Explanatory Text 3" xfId="4206" xr:uid="{8F169DFB-C7F6-4BD8-BF8B-A8BBE8515533}"/>
    <cellStyle name="Explanatory Text 4" xfId="4577" xr:uid="{64A40C94-AE38-4366-A319-15B059510D0D}"/>
    <cellStyle name="Explanatory Text 4 2" xfId="4581" xr:uid="{14266680-00D6-42BB-A357-C3F64B76ECCE}"/>
    <cellStyle name="Explanatory Text 4 3" xfId="12909" xr:uid="{7C8583DF-F7CB-429D-AA3C-DA13BCF8FADE}"/>
    <cellStyle name="Explanatory Text 4 3 2" xfId="13470" xr:uid="{3F21CEFF-1CB6-4F6E-AC73-EFD62F7A37F2}"/>
    <cellStyle name="Explanatory Text 4 3 3" xfId="13471" xr:uid="{15961210-C9F9-4954-A1A7-1A1337FA95D6}"/>
    <cellStyle name="Explanatory Text 5" xfId="4587" xr:uid="{1927FC47-6F75-4450-9BBE-44884EFD6897}"/>
    <cellStyle name="Explanatory Text 5 2" xfId="4593" xr:uid="{3FCD24D0-1A7D-44F3-9305-0B98350DF17D}"/>
    <cellStyle name="Explanatory Text 6" xfId="4603" xr:uid="{48E6A213-59A2-4CFD-84FC-D10478403977}"/>
    <cellStyle name="Explanatory Text 6 2" xfId="4610" xr:uid="{C196B26B-AD8A-408D-AEFD-9461CB2B9313}"/>
    <cellStyle name="Explanatory Text 7" xfId="4616" xr:uid="{190D7FA9-067E-4ABA-BFF1-6114D6315639}"/>
    <cellStyle name="Explanatory Text 7 2" xfId="4622" xr:uid="{0034D61B-237B-418C-966A-92135081C523}"/>
    <cellStyle name="Explanatory Text 8" xfId="4628" xr:uid="{1DCFE109-4245-4B50-AE14-812EAC0C74E7}"/>
    <cellStyle name="Explanatory Text 8 2" xfId="4631" xr:uid="{7942BBC9-0844-46B1-AB4B-4F193FD4ABDC}"/>
    <cellStyle name="Explanatory Text 9 2" xfId="1499" xr:uid="{1EC287BE-80EE-4C54-A50A-5FAB567CB6DD}"/>
    <cellStyle name="Fixed" xfId="4849" xr:uid="{721F280B-436D-4DBD-A5E5-A3710A9A0117}"/>
    <cellStyle name="Fixed 10" xfId="2269" xr:uid="{B066AA54-F5B0-4C82-B20B-6984EC21B24A}"/>
    <cellStyle name="Fixed 11" xfId="3377" xr:uid="{02E584A0-6B1D-4591-B700-D9FDE2918700}"/>
    <cellStyle name="Fixed 12" xfId="3379" xr:uid="{E0954BB9-A2BA-4C18-807F-0CDB6CEF0C48}"/>
    <cellStyle name="Fixed 13" xfId="3381" xr:uid="{A41F0773-4544-4D6A-AC2F-694FF433B583}"/>
    <cellStyle name="Fixed 14" xfId="3386" xr:uid="{61935037-9457-4337-883B-000F4267C49E}"/>
    <cellStyle name="Fixed 15" xfId="3392" xr:uid="{72D1DCBD-9838-4D63-B03B-EB3245CDDBF5}"/>
    <cellStyle name="Fixed 16" xfId="5147" xr:uid="{40A128DD-FB3C-452A-A807-420885C9A129}"/>
    <cellStyle name="Fixed 2" xfId="3398" xr:uid="{FFBDBC8B-B12A-4B43-B5A2-2D0D295914E0}"/>
    <cellStyle name="Fixed 2 2" xfId="12946" xr:uid="{23D0B420-EC1C-4363-B5BA-D37853BE93FD}"/>
    <cellStyle name="Fixed 2 2 2" xfId="12947" xr:uid="{E2D18EFC-772F-4E08-A67F-2DF7C097F5EE}"/>
    <cellStyle name="Fixed 2 2 3" xfId="12948" xr:uid="{5A45C99A-5B27-4F55-AA30-A0EE73214B2E}"/>
    <cellStyle name="Fixed 3" xfId="5148" xr:uid="{47BEDD76-59AC-41C4-9B46-3DD5943D5109}"/>
    <cellStyle name="Fixed 4" xfId="5149" xr:uid="{969BB7A0-AB42-445E-8C82-D6AE5103EE10}"/>
    <cellStyle name="Fixed 5" xfId="5150" xr:uid="{3804FAB1-CFD5-4043-A94E-2156638C272C}"/>
    <cellStyle name="Fixed 6" xfId="5151" xr:uid="{F25B1895-5841-49CA-8898-88157B06C87E}"/>
    <cellStyle name="Fixed 7" xfId="5152" xr:uid="{E0388D31-C453-44D9-9E97-384CA7601310}"/>
    <cellStyle name="Fixed 8" xfId="5153" xr:uid="{0E4BC7FA-3F8E-4B17-9925-FDF6ECF20470}"/>
    <cellStyle name="Fixed 9" xfId="5154" xr:uid="{B2547ED5-0ADB-40CD-99BE-4702D803B9D8}"/>
    <cellStyle name="Footer SBILogo1" xfId="12722" xr:uid="{BE796B27-3A53-4339-8EF6-16D2CBBEAAC7}"/>
    <cellStyle name="Footer SBILogo2" xfId="12726" xr:uid="{C6178CAD-47FF-4833-A9FA-9E0223E97A50}"/>
    <cellStyle name="Footnote" xfId="11227" xr:uid="{06E308FB-3402-47D0-8B52-F08E56321536}"/>
    <cellStyle name="Footnote Reference" xfId="13476" xr:uid="{91E203F9-0128-4EFF-B92E-AB20E7311B72}"/>
    <cellStyle name="Footnote_BECL 30.6.03" xfId="10894" xr:uid="{AF6EC8D7-1F9B-4A7D-80C5-BB73EC1FAA82}"/>
    <cellStyle name="Format Number Column" xfId="5155" xr:uid="{2A7A3BB8-D373-4482-8D59-3E2722DBBB20}"/>
    <cellStyle name="Format Number Column 10" xfId="2476" xr:uid="{2C66FEBC-3952-4750-AE9D-AEA52F2BE92D}"/>
    <cellStyle name="Format Number Column 11" xfId="2481" xr:uid="{66CDA2BF-B33B-4EB1-A376-0B5C7A42BA32}"/>
    <cellStyle name="Format Number Column 12" xfId="2483" xr:uid="{5A0F815C-4A75-450D-8E5E-1DE7276A7C7B}"/>
    <cellStyle name="Format Number Column 13" xfId="2485" xr:uid="{FAB0D922-9410-4494-9216-C721E5976CBC}"/>
    <cellStyle name="Format Number Column 14" xfId="2487" xr:uid="{DB995BDA-CEEA-4270-B053-32F2FC7B8819}"/>
    <cellStyle name="Format Number Column 15" xfId="2489" xr:uid="{05929EE6-D0A7-4372-873F-AEFB1A1DCA08}"/>
    <cellStyle name="Format Number Column 16" xfId="2491" xr:uid="{27E2818C-F9FE-4548-B3F5-BF3B5883E8FB}"/>
    <cellStyle name="Format Number Column 2" xfId="5156" xr:uid="{C4779665-DBC6-4382-B849-C7EE93FF0E9F}"/>
    <cellStyle name="Format Number Column 3" xfId="5157" xr:uid="{7EC586E5-A549-4BF0-9456-9D2DC6A60960}"/>
    <cellStyle name="Format Number Column 4" xfId="5158" xr:uid="{71AE2C06-4B60-4900-A861-3C2547328E1F}"/>
    <cellStyle name="Format Number Column 5" xfId="5160" xr:uid="{888ED0BC-19D9-4F9F-9156-4B513DB2F333}"/>
    <cellStyle name="Format Number Column 6" xfId="5162" xr:uid="{91AA12DF-4C59-488E-B88B-AC3221A5C9C2}"/>
    <cellStyle name="Format Number Column 7" xfId="5164" xr:uid="{2E88C47D-6AE6-4F77-B84B-71E43757F918}"/>
    <cellStyle name="Format Number Column 8" xfId="5166" xr:uid="{87828F0F-0E74-49EF-97C9-CD7B22958869}"/>
    <cellStyle name="Format Number Column 9" xfId="5168" xr:uid="{3619BFE4-C45E-4A90-A947-4945A53FB3EA}"/>
    <cellStyle name="FRxAmtStyle" xfId="5169" xr:uid="{8E151BBF-BFC6-4AFD-BBD6-FD06F5C808C9}"/>
    <cellStyle name="FRxAmtStyle 2" xfId="5170" xr:uid="{200F0C31-63FB-4A0D-99A6-A372EA59D5D6}"/>
    <cellStyle name="FRxAmtStyle 2 2" xfId="7784" xr:uid="{E1E5B1C9-245A-4132-92BF-5947F2D2372F}"/>
    <cellStyle name="FRxAmtStyle 3" xfId="2625" xr:uid="{18EAC0C3-38FC-4639-AC09-90F9EEA8A319}"/>
    <cellStyle name="FRxAmtStyle 3 2" xfId="7640" xr:uid="{96848E24-E5E5-45AA-9FB0-A2F9F2CECD13}"/>
    <cellStyle name="FRxAmtStyle 4" xfId="2629" xr:uid="{556D0836-FB3A-4722-8D44-8E0C7B4A7767}"/>
    <cellStyle name="FRxAmtStyle 5" xfId="2633" xr:uid="{13E32866-CCF7-4232-8B73-62CA69966A82}"/>
    <cellStyle name="FRxCurrStyle" xfId="5173" xr:uid="{CED2B324-AC72-42DA-AE0C-87E0F348EAB8}"/>
    <cellStyle name="FRxCurrStyle 2" xfId="5174" xr:uid="{37200D49-41B4-4E47-9008-B9F1D881ADD1}"/>
    <cellStyle name="FRxCurrStyle 2 2" xfId="13482" xr:uid="{81E4337A-6467-4396-AD51-FE7B27C36BAA}"/>
    <cellStyle name="FRxCurrStyle 3" xfId="5175" xr:uid="{36F9605B-782D-40AA-8473-6BA587B1BDD2}"/>
    <cellStyle name="FRxCurrStyle 3 2" xfId="13483" xr:uid="{6BB5C2E4-9225-485D-9736-798E73609986}"/>
    <cellStyle name="FRxCurrStyle 4" xfId="5176" xr:uid="{05E2EF8D-008C-4BB7-BDE2-CBD451F51D95}"/>
    <cellStyle name="FRxCurrStyle 4 2" xfId="13484" xr:uid="{4B9376D5-EFF5-47C3-A216-EA271D90DD13}"/>
    <cellStyle name="FRxCurrStyle 5" xfId="5177" xr:uid="{9923C897-7CBF-4E41-8CEF-A044D3E1124D}"/>
    <cellStyle name="FRxCurrStyle 5 2" xfId="13485" xr:uid="{18CE5EAA-FDFB-4076-9D1E-9023CF973B6A}"/>
    <cellStyle name="FRxCurrStyle 6" xfId="13481" xr:uid="{A648F28A-C6D2-47F5-A536-CAB4AD640C1A}"/>
    <cellStyle name="FRxPcntStyle" xfId="5179" xr:uid="{5354FD75-63A4-42AE-9DD7-05A66E7B04EB}"/>
    <cellStyle name="FRxPcntStyle 2" xfId="5180" xr:uid="{0F27EFB2-AA2F-432C-B300-5B76678AEE10}"/>
    <cellStyle name="FRxPcntStyle 3" xfId="5181" xr:uid="{16438161-CE8D-4733-99DC-31D7EA069115}"/>
    <cellStyle name="FRxPcntStyle 4" xfId="5182" xr:uid="{49953358-1081-4DF4-9804-0826ABD786AA}"/>
    <cellStyle name="FRxPcntStyle 5" xfId="5183" xr:uid="{1FF5B0E5-8D2B-4A35-9478-FA1728313911}"/>
    <cellStyle name="Good 10 2" xfId="5184" xr:uid="{A8477646-63A3-42DD-8B33-56FAF8F18819}"/>
    <cellStyle name="Good 11 2" xfId="5185" xr:uid="{E362E701-AFC3-4AE7-99F0-144E2632EEB3}"/>
    <cellStyle name="Good 12 2" xfId="5186" xr:uid="{5C3ED0B8-FADE-4775-B421-41B9594BE08B}"/>
    <cellStyle name="Good 13 2" xfId="5187" xr:uid="{8D81416A-9D7B-4795-AACE-57C9BAC113F5}"/>
    <cellStyle name="Good 14 2" xfId="5188" xr:uid="{28918F17-632B-4BC1-945E-BA36CE73E959}"/>
    <cellStyle name="Good 15 2" xfId="5189" xr:uid="{3D4833E1-C2CD-4BF6-BF2D-5AEE82536BBD}"/>
    <cellStyle name="Good 16 2" xfId="5190" xr:uid="{A56A918A-F257-41B4-8E7B-9FED3452220E}"/>
    <cellStyle name="Good 17 2" xfId="5191" xr:uid="{32037BAF-FF6F-40DA-B0B0-4E8171AFE69B}"/>
    <cellStyle name="Good 2" xfId="5194" xr:uid="{E0C9E32B-9EEE-4B68-922B-01C81348BB51}"/>
    <cellStyle name="Good 2 10" xfId="5195" xr:uid="{CB8E6727-26B5-4BC7-8B1B-F004A43C56A4}"/>
    <cellStyle name="Good 2 11" xfId="5196" xr:uid="{A7AC4F2C-297C-4E8C-9790-FAF8D921F79A}"/>
    <cellStyle name="Good 2 12" xfId="5197" xr:uid="{EDBC5032-EF92-4301-8A4E-1E4B070BD3AC}"/>
    <cellStyle name="Good 2 13" xfId="5198" xr:uid="{30536914-0955-4408-9EC7-40B538E53AC2}"/>
    <cellStyle name="Good 2 14" xfId="5199" xr:uid="{15CFA557-0E76-421A-ABDF-594E10F1C0B6}"/>
    <cellStyle name="Good 2 15" xfId="572" xr:uid="{62C834F6-890E-4109-B2F9-68A396774ABA}"/>
    <cellStyle name="Good 2 16" xfId="4895" xr:uid="{03A72565-9EDB-49CB-93E8-48006C60F312}"/>
    <cellStyle name="Good 2 17" xfId="2995" xr:uid="{21133823-3376-4D3E-B1B9-5EDE86C2B0FC}"/>
    <cellStyle name="Good 2 18" xfId="5200" xr:uid="{E60E1306-1983-4EA9-A76F-09FBB0DB8ABA}"/>
    <cellStyle name="Good 2 19" xfId="5201" xr:uid="{0A1BEA15-1AFF-4479-AC53-5832A3002C08}"/>
    <cellStyle name="Good 2 2" xfId="5202" xr:uid="{FB97A943-9C7A-467A-96D5-3D5C2D8E1A1E}"/>
    <cellStyle name="Good 2 2 2" xfId="2501" xr:uid="{0A11945C-3CF9-4B16-8285-06D4CBE61B1D}"/>
    <cellStyle name="Good 2 2 3" xfId="2286" xr:uid="{27F1C70D-8046-4C53-9A97-1FAE0B96F7F3}"/>
    <cellStyle name="Good 2 20" xfId="571" xr:uid="{4DDBFCCE-C5C4-439E-87A9-7755C3157E25}"/>
    <cellStyle name="Good 2 3" xfId="5203" xr:uid="{3A2E415F-89C3-4AF4-9480-A99C39D41868}"/>
    <cellStyle name="Good 2 4" xfId="3836" xr:uid="{C50251E2-94A9-4846-A7B5-34429EB28D4C}"/>
    <cellStyle name="Good 2 5" xfId="3838" xr:uid="{FB7AD96F-0480-46DD-A0F3-36A6C76004AF}"/>
    <cellStyle name="Good 2 6" xfId="5204" xr:uid="{E231C751-D67E-4E40-820D-952671EE8A35}"/>
    <cellStyle name="Good 2 7" xfId="5205" xr:uid="{B008A068-BF97-48EB-96F5-5550E8872478}"/>
    <cellStyle name="Good 2 8" xfId="5206" xr:uid="{D39DDE7E-1D86-436E-977F-A2BFFAF17623}"/>
    <cellStyle name="Good 2 9" xfId="5208" xr:uid="{A2A8521A-DE29-4E00-AC04-3D612436FF13}"/>
    <cellStyle name="Good 3" xfId="5210" xr:uid="{16857B89-AADC-4289-8415-EB0B04DA4F4E}"/>
    <cellStyle name="Good 3 2" xfId="752" xr:uid="{575D100B-A819-4416-A75C-CFFB0C829C68}"/>
    <cellStyle name="Good 4" xfId="5211" xr:uid="{C7C316F0-3C65-4CFA-A61E-30FAAD348F6D}"/>
    <cellStyle name="Good 4 2" xfId="5212" xr:uid="{747ABFD5-04D7-4793-95D7-E219BC957B8A}"/>
    <cellStyle name="Good 4 3" xfId="13509" xr:uid="{175BDF3A-4476-4E51-BB22-CF94100927C2}"/>
    <cellStyle name="Good 4 3 2" xfId="13511" xr:uid="{BA13FAFA-15CC-43E6-8F7A-CF4CD2A6CBB7}"/>
    <cellStyle name="Good 4 3 3" xfId="13512" xr:uid="{107241A8-851C-4A77-90CB-2BA8A0437528}"/>
    <cellStyle name="Good 5" xfId="5213" xr:uid="{A0333BB0-DB3E-43C8-BA27-00D331AC3D79}"/>
    <cellStyle name="Good 5 2" xfId="5214" xr:uid="{935E4DD0-D7B9-44E1-B37F-2952A1852482}"/>
    <cellStyle name="Good 6" xfId="5215" xr:uid="{F308A5CA-07CA-43D1-A8A4-3B892BC8674C}"/>
    <cellStyle name="Good 6 2" xfId="1373" xr:uid="{5E1F44B1-5AE6-4AF9-AC8E-2103419C194E}"/>
    <cellStyle name="Good 7" xfId="5216" xr:uid="{DF68C559-E166-4DE4-82D8-A8E004312A70}"/>
    <cellStyle name="Good 7 2" xfId="5217" xr:uid="{E452B0B8-81B4-4222-A6FE-73E5C0355DC9}"/>
    <cellStyle name="Good 8" xfId="5218" xr:uid="{6E597629-99B4-4530-8151-F4EDAE21C59F}"/>
    <cellStyle name="Good 8 2" xfId="5219" xr:uid="{6D808DFA-E71B-4EA3-ACDF-AAB90714031D}"/>
    <cellStyle name="Good 9 2" xfId="5222" xr:uid="{25D5AD56-E57A-441F-AFA2-8E24A003D4AD}"/>
    <cellStyle name="Grey" xfId="5223" xr:uid="{9470211A-1106-4BA4-B360-F93B971D34DE}"/>
    <cellStyle name="Grey 10" xfId="2418" xr:uid="{26095066-CF3A-4B63-A81F-06E153C99C0D}"/>
    <cellStyle name="Grey 11" xfId="2422" xr:uid="{E09DD944-7E29-4750-A38E-9233751ACABC}"/>
    <cellStyle name="Grey 12" xfId="5224" xr:uid="{5E74D2FB-49E5-45C3-88D4-370E961A3A64}"/>
    <cellStyle name="Grey 13" xfId="5225" xr:uid="{ABA38AEF-E372-41C6-80DF-5CDBE9E23796}"/>
    <cellStyle name="Grey 14" xfId="3033" xr:uid="{187BF387-D2B8-466D-B0DE-E208EC604C7B}"/>
    <cellStyle name="Grey 15" xfId="3823" xr:uid="{32745612-1B54-4B78-AA01-206556333494}"/>
    <cellStyle name="Grey 16" xfId="5226" xr:uid="{66290C88-FB5D-432E-8E7B-4496E4867250}"/>
    <cellStyle name="Grey 17" xfId="5227" xr:uid="{BD74E6C9-B354-4AED-BF0C-87B0B57AD3AE}"/>
    <cellStyle name="Grey 17 2" xfId="13516" xr:uid="{72BC7A02-E1F7-4177-A764-3B5590D2988D}"/>
    <cellStyle name="Grey 18" xfId="5228" xr:uid="{AA8A5D0D-9526-497C-BB94-8AD870EC4026}"/>
    <cellStyle name="Grey 18 2" xfId="13517" xr:uid="{D769371D-B138-4552-A700-778B50012DB0}"/>
    <cellStyle name="Grey 19" xfId="5229" xr:uid="{613DFD1B-497E-47D3-8FF1-6649D3CF1B6B}"/>
    <cellStyle name="Grey 19 2" xfId="13518" xr:uid="{19CD7C27-2590-4AE8-AD3F-48844C155C9E}"/>
    <cellStyle name="Grey 2" xfId="1587" xr:uid="{BADA7A20-0C6E-4C4B-8E8B-0D9373D32FF7}"/>
    <cellStyle name="Grey 2 2" xfId="10451" xr:uid="{BBB72F60-9D76-411E-B2C2-2981102D3619}"/>
    <cellStyle name="Grey 2 2 2" xfId="8851" xr:uid="{B8DBC270-C460-45E9-9216-08BD29D96D42}"/>
    <cellStyle name="Grey 2 2 3" xfId="8561" xr:uid="{04CF743D-EE01-481B-B046-67AA4DE40909}"/>
    <cellStyle name="Grey 2 3" xfId="9263" xr:uid="{DB2C4922-9F60-4D15-BE73-42F3D84F7C31}"/>
    <cellStyle name="Grey 20" xfId="3822" xr:uid="{0FFF5639-D7EB-4F24-B820-0B5D9F46E6DF}"/>
    <cellStyle name="Grey 20 2" xfId="12344" xr:uid="{978461FF-7B6D-45A5-A46E-92ED03D7557A}"/>
    <cellStyle name="Grey 21" xfId="11257" xr:uid="{03344414-A52A-4A7D-8055-23D313BE955A}"/>
    <cellStyle name="Grey 3" xfId="565" xr:uid="{87F053FC-5146-486E-8D65-96824C69000D}"/>
    <cellStyle name="Grey 3 2" xfId="8525" xr:uid="{6048C164-79E9-4F6D-AA66-0A984BC225E2}"/>
    <cellStyle name="Grey 4" xfId="5230" xr:uid="{5D945E8B-4439-40AE-9189-026262F60E17}"/>
    <cellStyle name="Grey 5" xfId="1597" xr:uid="{A179C1D1-D269-4A4F-A5EB-9FEBB6A602DF}"/>
    <cellStyle name="Grey 6" xfId="1603" xr:uid="{FCE1C77E-B11E-4D8F-94CA-CBA5682CE573}"/>
    <cellStyle name="Grey 7" xfId="5231" xr:uid="{C921387B-45CC-4813-B4FA-1E212362CE30}"/>
    <cellStyle name="Grey 8" xfId="5232" xr:uid="{B1CEE73B-48E2-49E8-BC02-B70C54CBCF41}"/>
    <cellStyle name="Grey 9" xfId="5233" xr:uid="{C62254F9-9EDE-498D-BF5B-F14B29EF157E}"/>
    <cellStyle name="gs]_x000d__x000a_Window=23,56,584,348, , ,1_x000d__x000a_dir1=0,0,491,191,-1,-1,1,30,201,1905,245,H:\WINDOWS\*.*_x000d__x000a_dir10=44,44,544,323," xfId="5234" xr:uid="{55651C52-BE07-4357-9440-5AB9BD97C338}"/>
    <cellStyle name="gs]_x000d__x000a_Window=23,56,584,348, , ,1_x000d__x000a_dir1=0,0,491,191,-1,-1,1,30,201,1905,245,H:\WINDOWS\*.*_x000d__x000a_dir10=44,44,544,323, 2" xfId="4930" xr:uid="{12E7E6E0-4574-40F5-B9ED-3AC40369EB8A}"/>
    <cellStyle name="Head 1" xfId="5235" xr:uid="{EC5205A2-682C-4770-A23D-5118DB781118}"/>
    <cellStyle name="HEADER" xfId="1463" xr:uid="{212C08DC-0C84-4F0D-BFB1-42CBD6AA8846}"/>
    <cellStyle name="Header - Style1" xfId="5236" xr:uid="{45358C5B-2C29-4968-8E14-8B2688A0E121}"/>
    <cellStyle name="Header - Style1 2" xfId="5237" xr:uid="{44F30C28-CA42-4BB2-9569-490AA9FA1682}"/>
    <cellStyle name="Header - Style1 2 2" xfId="13528" xr:uid="{F7B66A34-89D2-4F1D-A41C-1D532ED3DCBC}"/>
    <cellStyle name="Header - Style1 2 3" xfId="13530" xr:uid="{35DECDD4-3EE8-4AED-AA40-24F220B2B368}"/>
    <cellStyle name="Header - Style1 3" xfId="5238" xr:uid="{2DA12176-4913-4F11-BB52-577CF3C3CA05}"/>
    <cellStyle name="Header - Style1 3 2" xfId="13531" xr:uid="{4A34374B-5AEC-4E26-A9E9-C30683623A0E}"/>
    <cellStyle name="Header - Style1 4" xfId="11131" xr:uid="{B6A05814-65D8-420E-B3DF-0C63E81C4B70}"/>
    <cellStyle name="Header Draft Stamp" xfId="13533" xr:uid="{B8F700E4-7975-46BC-A52D-E0B1D8870D58}"/>
    <cellStyle name="Header_BECL 30.6.03" xfId="13534" xr:uid="{6F6785F3-F8E2-48DA-BF75-CFCFDD84CE5A}"/>
    <cellStyle name="Header1" xfId="5239" xr:uid="{8D3EE882-C64B-47AF-81B0-1DC64155D7B9}"/>
    <cellStyle name="Header1 10" xfId="5240" xr:uid="{5745B340-CB2F-4610-8C25-A067227B505A}"/>
    <cellStyle name="Header1 10 2" xfId="12428" xr:uid="{61C8FD01-A6EE-4F4B-B2F1-EE5BEB423D5F}"/>
    <cellStyle name="Header1 11" xfId="5241" xr:uid="{C2FE2BFF-BA48-4A5F-B932-D53E23BEFCE8}"/>
    <cellStyle name="Header1 11 2" xfId="8410" xr:uid="{CB549087-DC49-434B-9064-5F0CDB12968F}"/>
    <cellStyle name="Header1 12" xfId="5242" xr:uid="{AF57FABD-0F75-4DA1-AFFA-433C7E403C6D}"/>
    <cellStyle name="Header1 12 2" xfId="13537" xr:uid="{AE8ABA1A-0F3F-4802-8ED1-2727686B8249}"/>
    <cellStyle name="Header1 13" xfId="5244" xr:uid="{03E6EB99-3571-43B4-AF8F-17CB0855F949}"/>
    <cellStyle name="Header1 13 2" xfId="13538" xr:uid="{87D5BA48-F71C-48DA-B5EB-B8E83486E0C8}"/>
    <cellStyle name="Header1 14" xfId="5245" xr:uid="{A8B08B1E-1247-416E-9176-8DD54ED1A0F9}"/>
    <cellStyle name="Header1 14 2" xfId="8994" xr:uid="{5B20A09B-DCEE-4609-9269-F252133EF1BF}"/>
    <cellStyle name="Header1 15" xfId="5246" xr:uid="{35C2B341-4FEA-4348-A5A3-D89CF2CA016D}"/>
    <cellStyle name="Header1 15 2" xfId="13544" xr:uid="{B60E7132-1B9E-4413-8788-FEA420AE7771}"/>
    <cellStyle name="Header1 16" xfId="5247" xr:uid="{849BCE1B-7A85-4589-A5FA-986E7D9AF9B4}"/>
    <cellStyle name="Header1 16 2" xfId="9423" xr:uid="{8F3DD982-16AA-4C72-8A97-C9C54F045022}"/>
    <cellStyle name="Header1 17" xfId="13546" xr:uid="{0686047F-AB39-4636-B20C-8900A4EBD4F1}"/>
    <cellStyle name="Header1 2" xfId="5248" xr:uid="{6F3B7A17-1B51-44E8-90F3-B2241259CAA7}"/>
    <cellStyle name="Header1 2 2" xfId="7786" xr:uid="{CB85EEF9-3BDD-448B-AFB7-05946F3EF5FF}"/>
    <cellStyle name="Header1 3" xfId="5249" xr:uid="{520A3863-DDCC-43B9-94A1-AE32CBB41830}"/>
    <cellStyle name="Header1 3 2" xfId="13549" xr:uid="{2A6283FD-B065-4160-A6AF-0742A6AB8051}"/>
    <cellStyle name="Header1 4" xfId="5252" xr:uid="{06436604-CF3C-432C-AC13-89198CFF6B50}"/>
    <cellStyle name="Header1 4 2" xfId="10793" xr:uid="{3DB8F9C4-4350-4209-86F5-D8677F5E9D5B}"/>
    <cellStyle name="Header1 5" xfId="5254" xr:uid="{06BF5160-1E70-4347-A8BD-B30098F90FF4}"/>
    <cellStyle name="Header1 5 2" xfId="11996" xr:uid="{87F6ECD1-0C24-4D12-A139-608656FCC1C0}"/>
    <cellStyle name="Header1 6" xfId="5256" xr:uid="{F5D487B6-3C6D-4656-8E89-38DF59AD77EC}"/>
    <cellStyle name="Header1 6 2" xfId="13552" xr:uid="{77332F4C-924D-4DC5-8F87-9FB5D73CDAA7}"/>
    <cellStyle name="Header1 7" xfId="5257" xr:uid="{7619C41B-9362-445C-99BB-3C6BE86DCCF0}"/>
    <cellStyle name="Header1 7 2" xfId="13553" xr:uid="{6B901547-3D84-44DE-A7DD-B77D9013E18A}"/>
    <cellStyle name="Header1 8" xfId="1999" xr:uid="{81A9744D-8C63-4F8B-B904-7F0F2E1E887E}"/>
    <cellStyle name="Header1 8 2" xfId="13554" xr:uid="{2E2A3C73-2418-4D71-9E78-73674116F2F0}"/>
    <cellStyle name="Header1 9" xfId="2004" xr:uid="{BEBA26A5-184A-429B-8857-D0526B8C0751}"/>
    <cellStyle name="Header1 9 2" xfId="13555" xr:uid="{2166775D-3FD3-4FC6-AF11-F59A7639BFFA}"/>
    <cellStyle name="Header2" xfId="5258" xr:uid="{4E772125-37A6-4639-88B2-34786F9EE1B7}"/>
    <cellStyle name="Header2 10" xfId="2297" xr:uid="{635C11E3-A101-4CBB-A0A1-18E3EFD0AB79}"/>
    <cellStyle name="Header2 10 10" xfId="9042" xr:uid="{6AB8248C-8766-44DC-83C8-E808CE0F80F0}"/>
    <cellStyle name="Header2 10 10 2" xfId="17814" xr:uid="{3973AB49-5EAE-4D02-AB76-176DA06AFA80}"/>
    <cellStyle name="Header2 10 10 3" xfId="17159" xr:uid="{F71883DE-32D9-4DBF-BB90-3FCF4195D4E3}"/>
    <cellStyle name="Header2 10 11" xfId="16541" xr:uid="{7A910F82-B6EA-417E-9945-E0F53A9549A7}"/>
    <cellStyle name="Header2 10 12" xfId="16658" xr:uid="{A4F95E06-1F9B-4B47-862D-4CD55A95E7B9}"/>
    <cellStyle name="Header2 10 2" xfId="8925" xr:uid="{2B35C74C-3C58-4559-B8C4-1A108A8EE429}"/>
    <cellStyle name="Header2 10 3" xfId="8120" xr:uid="{EB65FD95-3B79-4487-8B5F-EB89FE373463}"/>
    <cellStyle name="Header2 10 4" xfId="9059" xr:uid="{B7E64F51-ABEA-4103-A99B-2CA323A28C41}"/>
    <cellStyle name="Header2 10 4 2" xfId="17811" xr:uid="{71343C80-9239-45BF-B0D0-7A735D59CEB6}"/>
    <cellStyle name="Header2 10 4 3" xfId="16818" xr:uid="{CA8601CB-34CF-4E00-BEDA-9C04D6EE9A13}"/>
    <cellStyle name="Header2 10 5" xfId="8852" xr:uid="{9AA3FE7D-689F-4766-AB64-D8E920FFAE87}"/>
    <cellStyle name="Header2 10 5 2" xfId="10046" xr:uid="{705A8059-747C-48EE-9582-87FB1097D8B4}"/>
    <cellStyle name="Header2 10 5 3" xfId="13416" xr:uid="{0C6D4516-A1ED-4599-8B31-8C0673B78A6E}"/>
    <cellStyle name="Header2 10 6" xfId="8560" xr:uid="{0C446D99-E8B9-486C-B1CC-D5A1EDED5508}"/>
    <cellStyle name="Header2 10 6 2" xfId="17899" xr:uid="{0451C121-A154-4518-9989-CF93DC987B6E}"/>
    <cellStyle name="Header2 10 6 3" xfId="12582" xr:uid="{E435428A-66AA-4898-98A1-F714AA51370B}"/>
    <cellStyle name="Header2 10 7" xfId="8541" xr:uid="{2D5F8316-5ABB-417C-82A7-C36363E72C17}"/>
    <cellStyle name="Header2 10 7 2" xfId="17905" xr:uid="{9F3D32E0-B834-4D76-B532-748CD06A5C1E}"/>
    <cellStyle name="Header2 10 7 3" xfId="11146" xr:uid="{74A4038F-CFF5-47CB-85EA-D01A1C44B305}"/>
    <cellStyle name="Header2 10 8" xfId="8860" xr:uid="{E5E0CA6D-3557-497A-B318-8CDCDB3EF066}"/>
    <cellStyle name="Header2 10 8 2" xfId="17847" xr:uid="{D3D5DDED-19D6-4EFC-86F6-C9672A6400F6}"/>
    <cellStyle name="Header2 10 8 3" xfId="17738" xr:uid="{28AFFD85-AD94-4F20-BB46-E33ECDA0CD45}"/>
    <cellStyle name="Header2 10 9" xfId="11746" xr:uid="{3F296186-6670-4882-8028-C976927F3484}"/>
    <cellStyle name="Header2 10 9 2" xfId="17138" xr:uid="{D322E7E7-DA65-44D6-B0FD-3AACF98F6D91}"/>
    <cellStyle name="Header2 10 9 3" xfId="16597" xr:uid="{6DC89D43-2F68-48A4-812D-84CECE1F4CC4}"/>
    <cellStyle name="Header2 11" xfId="2300" xr:uid="{C3F33562-3242-4209-BB65-1018AA66D9CE}"/>
    <cellStyle name="Header2 11 10" xfId="13556" xr:uid="{ED4820FF-795D-4BB2-A866-685559FF5598}"/>
    <cellStyle name="Header2 11 10 2" xfId="12393" xr:uid="{4D93FE56-0ABA-41C4-9788-B50A490E75D8}"/>
    <cellStyle name="Header2 11 10 3" xfId="17478" xr:uid="{01962F6A-DCA9-4CBC-AC40-6810F71D33F7}"/>
    <cellStyle name="Header2 11 11" xfId="17545" xr:uid="{6C218CA7-7B56-4806-8E99-CEDE57453141}"/>
    <cellStyle name="Header2 11 12" xfId="8738" xr:uid="{1CB78C53-05BD-4C00-871B-959F661AEF24}"/>
    <cellStyle name="Header2 11 2" xfId="9284" xr:uid="{4A9C3E77-4EC3-41CA-95B7-2D1333FFB6CA}"/>
    <cellStyle name="Header2 11 3" xfId="13557" xr:uid="{AC230AA2-45E5-445F-9380-1DC689A0B952}"/>
    <cellStyle name="Header2 11 4" xfId="13559" xr:uid="{E39C0B48-92B4-4581-96A6-2349F53DE831}"/>
    <cellStyle name="Header2 11 4 2" xfId="14839" xr:uid="{5C7BE05B-B1B5-4426-91C6-5A0E92C0C4E4}"/>
    <cellStyle name="Header2 11 4 3" xfId="17408" xr:uid="{AF8F2391-9C51-46D2-8389-1C22C43DAF07}"/>
    <cellStyle name="Header2 11 5" xfId="13560" xr:uid="{A56B0085-17BD-4C5E-9418-6D3880B9CC47}"/>
    <cellStyle name="Header2 11 5 2" xfId="16480" xr:uid="{9139D831-EDAF-461D-9723-95FA06CDBA56}"/>
    <cellStyle name="Header2 11 5 3" xfId="17412" xr:uid="{8DD0FBAB-549B-4BC7-8BE9-21908678036C}"/>
    <cellStyle name="Header2 11 6" xfId="13561" xr:uid="{5029A8FA-10CD-43EF-BC65-4F84101963F7}"/>
    <cellStyle name="Header2 11 6 2" xfId="16316" xr:uid="{5FFC7B4E-A347-49C7-B378-C89716CEA6F3}"/>
    <cellStyle name="Header2 11 6 3" xfId="17414" xr:uid="{BAF46DA9-20DE-428C-9719-409655E9E7C2}"/>
    <cellStyle name="Header2 11 7" xfId="13562" xr:uid="{DAEE1100-94EB-44E0-941E-9CF65B4E5531}"/>
    <cellStyle name="Header2 11 7 2" xfId="10376" xr:uid="{56949363-6632-4838-B66E-C2A3B3EFA047}"/>
    <cellStyle name="Header2 11 7 3" xfId="16845" xr:uid="{62C2BC9A-F836-47CC-8C27-B141F9A9FA05}"/>
    <cellStyle name="Header2 11 8" xfId="8043" xr:uid="{72214B76-08DF-4D6C-8402-B7C25D06B127}"/>
    <cellStyle name="Header2 11 8 2" xfId="18004" xr:uid="{AEE90C2F-E714-4BF7-BEDE-2F83C44C8DDE}"/>
    <cellStyle name="Header2 11 8 3" xfId="11235" xr:uid="{93339B71-7786-4945-B810-CC822343AD3F}"/>
    <cellStyle name="Header2 11 9" xfId="13563" xr:uid="{AF31E4BF-8FE8-4C38-9E28-FCBF4E82B108}"/>
    <cellStyle name="Header2 11 9 2" xfId="9359" xr:uid="{02C66A5A-C710-4CE0-8EF6-4C8BA2D9EE2D}"/>
    <cellStyle name="Header2 11 9 3" xfId="17417" xr:uid="{C20F18D8-841B-492E-B5BD-DCE846204DF0}"/>
    <cellStyle name="Header2 12" xfId="5259" xr:uid="{4401F26D-589C-4369-990D-6F72A0F33DC0}"/>
    <cellStyle name="Header2 12 10" xfId="12648" xr:uid="{31E0BE77-BBC1-4999-9719-CA5798C71333}"/>
    <cellStyle name="Header2 12 10 2" xfId="8347" xr:uid="{DEFACC21-12EA-426D-BD22-6F244DD00DDE}"/>
    <cellStyle name="Header2 12 10 3" xfId="16883" xr:uid="{35980549-DECD-48CF-8535-ED0B98289049}"/>
    <cellStyle name="Header2 12 11" xfId="9204" xr:uid="{B3E64FC4-DE88-4506-B6E7-DF977062CAFB}"/>
    <cellStyle name="Header2 12 12" xfId="13418" xr:uid="{D3F30969-5B8D-468A-8EB4-50D065D9A118}"/>
    <cellStyle name="Header2 12 2" xfId="11893" xr:uid="{3080ABFA-097E-4917-8314-79CF8CD90688}"/>
    <cellStyle name="Header2 12 3" xfId="13565" xr:uid="{7102FB70-1E29-4916-A23B-B97DFC843B85}"/>
    <cellStyle name="Header2 12 4" xfId="8982" xr:uid="{028BCC1E-BADA-4EA4-9B9E-67509909B409}"/>
    <cellStyle name="Header2 12 4 2" xfId="17831" xr:uid="{0DBAF047-352D-4B1C-87BB-F9B66300779F}"/>
    <cellStyle name="Header2 12 4 3" xfId="16116" xr:uid="{F63DEE67-C138-4EFE-B294-8FF6BED0D851}"/>
    <cellStyle name="Header2 12 5" xfId="13567" xr:uid="{30AF4E3A-0A43-43F1-BED1-DDCAA8C38C29}"/>
    <cellStyle name="Header2 12 5 2" xfId="9482" xr:uid="{43F0757D-4FFE-4582-B671-7045D3667003}"/>
    <cellStyle name="Header2 12 5 3" xfId="11263" xr:uid="{7ED97DE4-3495-4399-BC9F-496A4858EC6D}"/>
    <cellStyle name="Header2 12 6" xfId="13568" xr:uid="{C00CC98F-A623-4B72-9FE8-6607FACD1181}"/>
    <cellStyle name="Header2 12 6 2" xfId="16350" xr:uid="{DCE67AFF-F258-423F-91DD-F059F0CEB63F}"/>
    <cellStyle name="Header2 12 6 3" xfId="17913" xr:uid="{3DE5F8EF-130E-4B3D-82E1-810B3BD0F76D}"/>
    <cellStyle name="Header2 12 7" xfId="13570" xr:uid="{DC67F142-4046-4C50-9D40-99D165AD884C}"/>
    <cellStyle name="Header2 12 7 2" xfId="10473" xr:uid="{D61816A6-AE16-4A2C-BED1-15D6A7C2338A}"/>
    <cellStyle name="Header2 12 7 3" xfId="17351" xr:uid="{F92A9D96-825F-430F-9120-79A03540B905}"/>
    <cellStyle name="Header2 12 8" xfId="13571" xr:uid="{BEEA6360-9583-41F9-AB99-5592707F56D4}"/>
    <cellStyle name="Header2 12 8 2" xfId="8623" xr:uid="{5165CFC2-C823-4586-AEA8-D65089A967E2}"/>
    <cellStyle name="Header2 12 8 3" xfId="17420" xr:uid="{624D000B-945A-4CFA-AD41-D826EDA9A036}"/>
    <cellStyle name="Header2 12 9" xfId="8115" xr:uid="{1A0C6C0D-9AC9-4027-B340-D17DFC445261}"/>
    <cellStyle name="Header2 12 9 2" xfId="17988" xr:uid="{162FA59D-3CF2-4F37-9B6C-8B86EF4826FE}"/>
    <cellStyle name="Header2 12 9 3" xfId="16527" xr:uid="{994E2D21-DDEC-4E83-A1DA-D83F4CBD5155}"/>
    <cellStyle name="Header2 13" xfId="5261" xr:uid="{5FF8E1AD-872B-4BAD-94E0-32AC39E9CD76}"/>
    <cellStyle name="Header2 13 10" xfId="12656" xr:uid="{4F721949-3DC3-4541-9F51-E38EE962708D}"/>
    <cellStyle name="Header2 13 10 2" xfId="15812" xr:uid="{BC1036C6-552D-467B-8E0D-E70A4499B5C9}"/>
    <cellStyle name="Header2 13 10 3" xfId="16901" xr:uid="{DB93EBA6-4301-4B03-A877-7023960A99EC}"/>
    <cellStyle name="Header2 13 11" xfId="11638" xr:uid="{138041A4-3552-4F9D-A647-563888744F54}"/>
    <cellStyle name="Header2 13 12" xfId="13710" xr:uid="{1DF12EB1-D665-40EC-8AE1-CDF07748CD47}"/>
    <cellStyle name="Header2 13 2" xfId="11475" xr:uid="{FC2F73D9-3E07-430A-A105-9E6C2775C57C}"/>
    <cellStyle name="Header2 13 3" xfId="11478" xr:uid="{44D442A8-4FB6-45FE-9480-E7E833B311EA}"/>
    <cellStyle name="Header2 13 4" xfId="11481" xr:uid="{37944D5A-4FDB-4232-8E79-D8AEED6A4D2A}"/>
    <cellStyle name="Header2 13 4 2" xfId="12795" xr:uid="{65AA0D58-AC73-4D65-9368-F999D10472EF}"/>
    <cellStyle name="Header2 13 4 3" xfId="16686" xr:uid="{40CB5254-BDE7-44F5-90A0-E9FE37AAF332}"/>
    <cellStyle name="Header2 13 5" xfId="11483" xr:uid="{178EFD3D-0216-43F1-9DDA-8685BAE28DC7}"/>
    <cellStyle name="Header2 13 5 2" xfId="17207" xr:uid="{F9E495C3-E78B-4392-8019-AD84672B216D}"/>
    <cellStyle name="Header2 13 5 3" xfId="12717" xr:uid="{4B48D92D-62D2-4672-9271-5419259F5665}"/>
    <cellStyle name="Header2 13 6" xfId="11485" xr:uid="{E9EF6F1F-F1A3-479C-8814-2067B5279530}"/>
    <cellStyle name="Header2 13 6 2" xfId="17206" xr:uid="{92F7C0F0-B901-4E63-AFCD-5C7009BCCCAF}"/>
    <cellStyle name="Header2 13 6 3" xfId="16460" xr:uid="{8AD136AD-6E3E-40DA-A5CC-69643619EFC9}"/>
    <cellStyle name="Header2 13 7" xfId="11489" xr:uid="{3EF73D23-1DA2-4970-BC91-A53D717A8EC9}"/>
    <cellStyle name="Header2 13 7 2" xfId="15893" xr:uid="{1C736B82-F9DB-49E1-B4C9-6AF1AED036A1}"/>
    <cellStyle name="Header2 13 7 3" xfId="10682" xr:uid="{1F90C9E3-8783-419C-AFD1-304A4E579834}"/>
    <cellStyle name="Header2 13 8" xfId="13574" xr:uid="{A0A9546E-A16C-4345-A4D9-637E499935E9}"/>
    <cellStyle name="Header2 13 8 2" xfId="16379" xr:uid="{5EBBFF54-77E7-47AA-96BF-B0A1B87561F8}"/>
    <cellStyle name="Header2 13 8 3" xfId="17424" xr:uid="{72DA8D65-99E4-4A79-B47E-82913673037F}"/>
    <cellStyle name="Header2 13 9" xfId="12941" xr:uid="{A30D7B31-717D-47FC-A2D9-7E323A85894C}"/>
    <cellStyle name="Header2 13 9 2" xfId="16577" xr:uid="{90487167-9787-4629-A1D6-24F0599815E8}"/>
    <cellStyle name="Header2 13 9 3" xfId="11658" xr:uid="{D0D8B31D-5C49-403C-AE36-7DE5F8EADAD2}"/>
    <cellStyle name="Header2 14" xfId="5262" xr:uid="{5EC50570-44AD-42B0-9DA0-8DA1E83C2919}"/>
    <cellStyle name="Header2 14 10" xfId="13579" xr:uid="{E2FD04D7-F5DB-442B-AF1A-4C31078E97BB}"/>
    <cellStyle name="Header2 14 10 2" xfId="16553" xr:uid="{E3AED742-5406-4F90-8D41-C631CB9A5B83}"/>
    <cellStyle name="Header2 14 10 3" xfId="15183" xr:uid="{40E32995-C886-4A6B-B688-7D3A7C88FB5E}"/>
    <cellStyle name="Header2 14 11" xfId="16284" xr:uid="{18022ACA-3377-4547-BD61-FF37F7EF76B1}"/>
    <cellStyle name="Header2 14 12" xfId="17893" xr:uid="{78822DAF-3C18-411E-8511-08DCF95C0AD7}"/>
    <cellStyle name="Header2 14 2" xfId="13002" xr:uid="{D59CFA54-CC56-40B1-B474-4DBE90B76A9D}"/>
    <cellStyle name="Header2 14 3" xfId="13004" xr:uid="{B334D55B-0DB5-4D32-998C-993A06495291}"/>
    <cellStyle name="Header2 14 4" xfId="13008" xr:uid="{3CF6D109-8927-400E-AA34-77D306C1C51C}"/>
    <cellStyle name="Header2 14 4 2" xfId="16630" xr:uid="{6EAA2F92-F880-40CF-8E25-B5C2D73DAC3A}"/>
    <cellStyle name="Header2 14 4 3" xfId="17194" xr:uid="{6456B292-3F31-4CFD-9209-8F9F55706A3A}"/>
    <cellStyle name="Header2 14 5" xfId="9584" xr:uid="{D7AD615B-E963-4838-A409-46025B1B79A4}"/>
    <cellStyle name="Header2 14 5 2" xfId="16795" xr:uid="{6C483A27-4AA3-459D-BAC9-44C265CD4145}"/>
    <cellStyle name="Header2 14 5 3" xfId="16674" xr:uid="{461BC4B6-9A54-4BDF-9F2D-44FD3EC808AE}"/>
    <cellStyle name="Header2 14 6" xfId="9900" xr:uid="{B0E0781E-D27C-4155-9949-134C4F223E31}"/>
    <cellStyle name="Header2 14 6 2" xfId="9437" xr:uid="{FAB08C99-ED97-4B50-8D77-AF2946FD039B}"/>
    <cellStyle name="Header2 14 6 3" xfId="16732" xr:uid="{993F7C7B-16EB-4080-B5C0-1CC7DFA89471}"/>
    <cellStyle name="Header2 14 7" xfId="9905" xr:uid="{5D27125F-3E8C-4DA3-ABCB-B3154F0178DB}"/>
    <cellStyle name="Header2 14 7 2" xfId="17632" xr:uid="{F3F9B184-3671-485A-AE6A-A7D15BB1ADC0}"/>
    <cellStyle name="Header2 14 7 3" xfId="8343" xr:uid="{D77B5F36-DA34-483C-A792-DD59D4D0A8B4}"/>
    <cellStyle name="Header2 14 8" xfId="9910" xr:uid="{1E49DB98-9353-4A3E-AA7B-C1D6E2F8EF6C}"/>
    <cellStyle name="Header2 14 8 2" xfId="9809" xr:uid="{34951CD4-CE51-4D9E-BEBC-7907859D6C61}"/>
    <cellStyle name="Header2 14 8 3" xfId="10272" xr:uid="{5E84ADE2-2464-4A32-835E-C74BC0ECBA6A}"/>
    <cellStyle name="Header2 14 9" xfId="13580" xr:uid="{B4324C5C-D0C2-4F47-B82E-A3466306A79A}"/>
    <cellStyle name="Header2 14 9 2" xfId="16775" xr:uid="{4166813F-EEEB-4B28-95D9-2FC835BE46A8}"/>
    <cellStyle name="Header2 14 9 3" xfId="17728" xr:uid="{35943919-3D7B-4BE6-AE33-51ACDC5444A4}"/>
    <cellStyle name="Header2 15" xfId="5263" xr:uid="{0261D442-A51B-4F2E-A042-9E252024FBE9}"/>
    <cellStyle name="Header2 15 10" xfId="13586" xr:uid="{1DD18743-7F30-4270-AC1F-3770AA0DFCAD}"/>
    <cellStyle name="Header2 15 10 2" xfId="11876" xr:uid="{42379661-4526-423A-965D-2F17997F2963}"/>
    <cellStyle name="Header2 15 10 3" xfId="17430" xr:uid="{E69FFF26-F80C-4913-B06D-47A9A0DBDD94}"/>
    <cellStyle name="Header2 15 11" xfId="16591" xr:uid="{F071328F-78E7-4CF2-B3A0-E1DC1A038D40}"/>
    <cellStyle name="Header2 15 12" xfId="17429" xr:uid="{FB004D17-0F41-47F8-9246-059ECCC23DF2}"/>
    <cellStyle name="Header2 15 2" xfId="13587" xr:uid="{F773861A-90FD-4565-B483-8B2A41C3C069}"/>
    <cellStyle name="Header2 15 3" xfId="9157" xr:uid="{789939F8-E463-40CD-B784-5288B3F6758B}"/>
    <cellStyle name="Header2 15 4" xfId="9166" xr:uid="{4BB7BC14-43B7-4B15-B8D5-8DBBDD5393FA}"/>
    <cellStyle name="Header2 15 4 2" xfId="17786" xr:uid="{22D11948-8091-4DED-9132-8E1C48CF7B28}"/>
    <cellStyle name="Header2 15 4 3" xfId="10214" xr:uid="{9BFF01C4-8720-44BF-80C9-EE8D638AC09D}"/>
    <cellStyle name="Header2 15 5" xfId="9174" xr:uid="{71CC936A-3CDE-4342-B8E8-AE11A7E4288A}"/>
    <cellStyle name="Header2 15 5 2" xfId="17616" xr:uid="{5A411B6F-DEED-4195-A3F3-64D822C11E99}"/>
    <cellStyle name="Header2 15 5 3" xfId="16964" xr:uid="{D05D0856-03B8-40AD-B92B-6DF2E33083F1}"/>
    <cellStyle name="Header2 15 6" xfId="9711" xr:uid="{4607755A-623B-4D2E-A0D7-250DF9EE779F}"/>
    <cellStyle name="Header2 15 6 2" xfId="12502" xr:uid="{FF6F4436-D69A-4FCF-B70E-EDE71BFC0DFD}"/>
    <cellStyle name="Header2 15 6 3" xfId="16498" xr:uid="{3DB31627-467F-471E-80DC-A92D06AC89D6}"/>
    <cellStyle name="Header2 15 7" xfId="13588" xr:uid="{74A4BCAA-8E4F-406D-A356-1C18EEBC8745}"/>
    <cellStyle name="Header2 15 7 2" xfId="8554" xr:uid="{1913A0D9-9B38-41C2-BAFB-D1FDF17C7D2B}"/>
    <cellStyle name="Header2 15 7 3" xfId="17853" xr:uid="{112DEC70-363D-4057-8D8F-A8CF0686E1FB}"/>
    <cellStyle name="Header2 15 8" xfId="13589" xr:uid="{3F44CE6A-72C0-4B18-A488-EC1BDFDD9D27}"/>
    <cellStyle name="Header2 15 8 2" xfId="13411" xr:uid="{076CCC10-B270-43C5-9527-CA120188656A}"/>
    <cellStyle name="Header2 15 8 3" xfId="8077" xr:uid="{26ABB076-3CDA-46D4-8718-B7823716C8FE}"/>
    <cellStyle name="Header2 15 9" xfId="13590" xr:uid="{ABE7D287-F8E3-43F4-BA5D-E5F30C309BAC}"/>
    <cellStyle name="Header2 15 9 2" xfId="8223" xr:uid="{221D907C-3829-4BCC-A4FE-AE48C717E8CF}"/>
    <cellStyle name="Header2 15 9 3" xfId="17431" xr:uid="{145340FE-BC1E-42F0-93BB-3306E2376CD8}"/>
    <cellStyle name="Header2 16" xfId="5264" xr:uid="{C96093E7-F087-4066-8545-4DC40B93DD91}"/>
    <cellStyle name="Header2 16 10" xfId="12384" xr:uid="{4D1F6CD3-E1FA-4E93-B225-33291F6399BB}"/>
    <cellStyle name="Header2 16 10 2" xfId="16882" xr:uid="{824C3F96-ACBC-40B8-9EAC-8F9A9BFE9597}"/>
    <cellStyle name="Header2 16 10 3" xfId="11215" xr:uid="{EB7F8FDC-AABA-494F-8774-B83BADC26AF6}"/>
    <cellStyle name="Header2 16 11" xfId="16568" xr:uid="{1ABD4B44-530C-42ED-92D5-E5313567EEED}"/>
    <cellStyle name="Header2 16 12" xfId="17442" xr:uid="{B263F7E8-53E0-4376-9194-D183FB61CE9E}"/>
    <cellStyle name="Header2 16 2" xfId="8150" xr:uid="{F3B7888F-F541-450C-8BDC-67EF053A8F6A}"/>
    <cellStyle name="Header2 16 3" xfId="8103" xr:uid="{78C204DF-17E4-44CA-B4FC-7E4B52EA6E88}"/>
    <cellStyle name="Header2 16 4" xfId="8055" xr:uid="{3843E5F4-9461-47CF-9327-C65033B8A497}"/>
    <cellStyle name="Header2 16 4 2" xfId="17300" xr:uid="{CED91227-F415-49A2-8EF4-EA85CFF1634D}"/>
    <cellStyle name="Header2 16 4 3" xfId="14271" xr:uid="{15727B1B-48A0-4BE2-B2D4-1E343A666028}"/>
    <cellStyle name="Header2 16 5" xfId="8177" xr:uid="{535A89D4-0648-47F3-9B35-B437F734382C}"/>
    <cellStyle name="Header2 16 5 2" xfId="8574" xr:uid="{B1EFABCF-CA78-431C-BA1E-A9854049026F}"/>
    <cellStyle name="Header2 16 5 3" xfId="12796" xr:uid="{98758704-0BA1-42D1-AF32-062E25541113}"/>
    <cellStyle name="Header2 16 6" xfId="8183" xr:uid="{679F2402-9974-473B-B072-282C0783EEF2}"/>
    <cellStyle name="Header2 16 6 2" xfId="17979" xr:uid="{7ED0E864-1A16-4B1F-B2DA-7B126B4EDE66}"/>
    <cellStyle name="Header2 16 6 3" xfId="16605" xr:uid="{6D6EAE98-741A-49C0-A643-5AB756BD11D5}"/>
    <cellStyle name="Header2 16 7" xfId="13595" xr:uid="{273C89E4-7B6E-47D0-A456-51AB25271F10}"/>
    <cellStyle name="Header2 16 7 2" xfId="16621" xr:uid="{4EB18A29-ADDC-4AE9-82C9-2C051DC42718}"/>
    <cellStyle name="Header2 16 7 3" xfId="8700" xr:uid="{96626894-3E90-4E1D-91EC-9C92268F9ADB}"/>
    <cellStyle name="Header2 16 8" xfId="13596" xr:uid="{442FF09E-C1C9-4943-8266-DC9BC8320A52}"/>
    <cellStyle name="Header2 16 8 2" xfId="16724" xr:uid="{FE6CC263-886E-45C1-983C-AEC1EC1C2FF2}"/>
    <cellStyle name="Header2 16 8 3" xfId="9844" xr:uid="{9833CE4D-8C5D-4A5B-A263-17A97DDD6E0A}"/>
    <cellStyle name="Header2 16 9" xfId="13597" xr:uid="{2E2823B0-8081-417B-A5CB-841B22593814}"/>
    <cellStyle name="Header2 16 9 2" xfId="11229" xr:uid="{B787707F-7D96-45ED-9EE0-31B971CA6347}"/>
    <cellStyle name="Header2 16 9 3" xfId="17932" xr:uid="{84871FA1-F0BE-4C1A-826D-A0550EEF2DED}"/>
    <cellStyle name="Header2 17" xfId="13599" xr:uid="{DA984C07-C889-4BD3-BCA4-7EC77457C6B5}"/>
    <cellStyle name="Header2 18" xfId="13602" xr:uid="{7B15F8E2-FD67-4D79-959A-CF52BF9DA903}"/>
    <cellStyle name="Header2 19" xfId="13605" xr:uid="{BD066B5F-6672-4D9D-8994-9AEB7FA2347D}"/>
    <cellStyle name="Header2 2" xfId="5265" xr:uid="{7D9E78A4-5743-4BED-856F-CCA339551F67}"/>
    <cellStyle name="Header2 2 2" xfId="7787" xr:uid="{60BEF973-2062-4ED5-A607-3928D0ECCC99}"/>
    <cellStyle name="Header2 2 2 2" xfId="13262" xr:uid="{32E68E70-5DDF-40E6-B223-EB56ED731AB6}"/>
    <cellStyle name="Header2 2 3" xfId="10343" xr:uid="{D48DE994-4576-4DAF-BA37-5CC8E4C1EE4D}"/>
    <cellStyle name="Header2 2 4" xfId="12321" xr:uid="{78002DA9-A351-4E09-B804-E909F9B66D34}"/>
    <cellStyle name="Header2 2 5" xfId="12325" xr:uid="{EC668581-A780-4F47-B9A7-6A78CE32F50B}"/>
    <cellStyle name="Header2 2 6" xfId="12328" xr:uid="{429DFBA6-51E3-4640-9FFA-2A54DE771B58}"/>
    <cellStyle name="Header2 20" xfId="13582" xr:uid="{DE3E52DC-75A4-4752-ADBB-A08DB88F7D4B}"/>
    <cellStyle name="Header2 21" xfId="13592" xr:uid="{BEF6807D-97A8-4651-981B-0B35E4810C8A}"/>
    <cellStyle name="Header2 3" xfId="5266" xr:uid="{F9E3F5E1-C3DF-43E9-8788-07A0032CD6BB}"/>
    <cellStyle name="Header2 3 2" xfId="13266" xr:uid="{E99B830D-1EAE-4ACE-98C3-DF1CA1643ED5}"/>
    <cellStyle name="Header2 3 3" xfId="9407" xr:uid="{65BE8756-D1A3-4470-B19A-A1A332D44CAE}"/>
    <cellStyle name="Header2 3 4" xfId="13610" xr:uid="{A33317ED-CA33-4814-B677-6C42E49FFE10}"/>
    <cellStyle name="Header2 3 5" xfId="13611" xr:uid="{C5C67389-FC56-41CF-BAA9-D0A8CE3D3F2A}"/>
    <cellStyle name="Header2 3 6" xfId="13613" xr:uid="{1811EBB6-1E96-45FD-B2BF-51B62F327D8A}"/>
    <cellStyle name="Header2 4" xfId="5269" xr:uid="{17C598B6-A5DF-42A5-AE99-E23019469381}"/>
    <cellStyle name="Header2 4 10" xfId="13614" xr:uid="{AA291561-47C4-4F94-BAE9-8BCEF699741B}"/>
    <cellStyle name="Header2 4 10 2" xfId="13031" xr:uid="{2599BC8E-8207-4DB0-9768-4DC168DA6B5C}"/>
    <cellStyle name="Header2 4 10 3" xfId="17455" xr:uid="{1AF9F4B4-95B8-49E8-AA72-A670506CE156}"/>
    <cellStyle name="Header2 4 11" xfId="12625" xr:uid="{B787AE3D-4CBA-4840-B1DA-24B52CD6646F}"/>
    <cellStyle name="Header2 4 12" xfId="10339" xr:uid="{29C21B33-D736-4A72-A5C9-6D7CC3EACACD}"/>
    <cellStyle name="Header2 4 2" xfId="8478" xr:uid="{16C023ED-DE2A-485F-9D49-3A39D8DA73EE}"/>
    <cellStyle name="Header2 4 3" xfId="10355" xr:uid="{E635F81A-1626-4C6C-9474-9B98D21DA1DA}"/>
    <cellStyle name="Header2 4 4" xfId="10798" xr:uid="{FA58D3C9-B806-40A4-92B7-795667EAB355}"/>
    <cellStyle name="Header2 4 4 2" xfId="17425" xr:uid="{730BB5FB-0607-4FE4-9647-8CEF4E535965}"/>
    <cellStyle name="Header2 4 4 3" xfId="16331" xr:uid="{9DC505A7-8537-4A62-B802-8DE9F49972EF}"/>
    <cellStyle name="Header2 4 5" xfId="12130" xr:uid="{B6C6E6B6-672B-4D8D-B769-D9E1148C9253}"/>
    <cellStyle name="Header2 4 5 2" xfId="16948" xr:uid="{729F5D2B-EBF9-441F-AF3F-CFFAD9045E59}"/>
    <cellStyle name="Header2 4 5 3" xfId="17736" xr:uid="{CB2F6962-7BBE-408C-858C-1B3C9B77382F}"/>
    <cellStyle name="Header2 4 6" xfId="11110" xr:uid="{E0631100-AC9E-47BA-8813-5BC454E08F66}"/>
    <cellStyle name="Header2 4 6 2" xfId="9580" xr:uid="{54C481C6-0AA7-444B-9AD7-A3A18515017B}"/>
    <cellStyle name="Header2 4 6 3" xfId="10986" xr:uid="{97C0B2F4-8389-4E2D-BF9A-C14A64F854BB}"/>
    <cellStyle name="Header2 4 7" xfId="12155" xr:uid="{58496B07-2850-4E8A-BD1B-B82BDA332F06}"/>
    <cellStyle name="Header2 4 7 2" xfId="16941" xr:uid="{886037B1-FA22-47CE-9721-FE4333348D7B}"/>
    <cellStyle name="Header2 4 7 3" xfId="16300" xr:uid="{CE53EA38-3091-479F-A64B-1ABD90B8C7C6}"/>
    <cellStyle name="Header2 4 8" xfId="12157" xr:uid="{2D898CC9-F790-4B92-9480-ED01B0A855B1}"/>
    <cellStyle name="Header2 4 8 2" xfId="13047" xr:uid="{1A4332AB-8268-4288-AA3D-57797C0061E2}"/>
    <cellStyle name="Header2 4 8 3" xfId="12913" xr:uid="{D7874898-592A-45E2-8EC9-F2ABE43A5408}"/>
    <cellStyle name="Header2 4 9" xfId="12158" xr:uid="{953080F6-5687-4135-81FD-8C1842450EDB}"/>
    <cellStyle name="Header2 4 9 2" xfId="16940" xr:uid="{A6938C95-A0F3-4D6F-93E1-707B8FBF67A1}"/>
    <cellStyle name="Header2 4 9 3" xfId="10236" xr:uid="{46708277-D18F-49BC-9797-E895508A675F}"/>
    <cellStyle name="Header2 5" xfId="5270" xr:uid="{4A3BDE5A-9FF5-4164-929C-346D77EBB5E4}"/>
    <cellStyle name="Header2 5 10" xfId="10397" xr:uid="{D40A41A9-B091-47C5-873F-0EDC40529DA9}"/>
    <cellStyle name="Header2 5 10 2" xfId="17513" xr:uid="{51BA28E4-A420-45C4-8011-314D49796B64}"/>
    <cellStyle name="Header2 5 10 3" xfId="12889" xr:uid="{FBC527F7-4A85-4430-B98A-2C24A25A2F21}"/>
    <cellStyle name="Header2 5 11" xfId="16291" xr:uid="{ECA6515D-1FFD-4262-BC1E-9246DB843D7E}"/>
    <cellStyle name="Header2 5 12" xfId="16893" xr:uid="{9F7A7D3E-F518-4C33-B4AD-383746D3CBE4}"/>
    <cellStyle name="Header2 5 2" xfId="9956" xr:uid="{B5F08FAB-E15F-4DCC-B2FC-761381E9B210}"/>
    <cellStyle name="Header2 5 3" xfId="10359" xr:uid="{5AC2B9A4-0BB2-40D7-9E31-CBAAF612E522}"/>
    <cellStyle name="Header2 5 4" xfId="13616" xr:uid="{29A02067-8805-470C-925F-5662EFF9F329}"/>
    <cellStyle name="Header2 5 4 2" xfId="16814" xr:uid="{7B733440-3465-498F-B34F-B04CDE536E97}"/>
    <cellStyle name="Header2 5 4 3" xfId="13668" xr:uid="{1ACE010F-3191-48BC-AF72-6BAAD54C3512}"/>
    <cellStyle name="Header2 5 5" xfId="13618" xr:uid="{93285A6A-A816-434A-90E5-0DD835638B0D}"/>
    <cellStyle name="Header2 5 5 2" xfId="14485" xr:uid="{DF059F4A-B1B9-475E-960C-92FFD07C7145}"/>
    <cellStyle name="Header2 5 5 3" xfId="8704" xr:uid="{0FE18AA1-3FC2-402B-9530-FB91D99B7564}"/>
    <cellStyle name="Header2 5 6" xfId="13619" xr:uid="{D61F42F8-5F53-4615-8586-4C43C54AE5B9}"/>
    <cellStyle name="Header2 5 6 2" xfId="15078" xr:uid="{585C4F93-6749-49D0-8B35-A30FBBFC055D}"/>
    <cellStyle name="Header2 5 6 3" xfId="17595" xr:uid="{19FE5F72-7BEA-41B4-9ECC-62BE96A202F6}"/>
    <cellStyle name="Header2 5 7" xfId="13620" xr:uid="{88F5E376-A544-49F6-9DAA-13CEDCD80272}"/>
    <cellStyle name="Header2 5 7 2" xfId="12958" xr:uid="{B52D36C5-F4A0-4250-BEFE-DF8A4DBC9AAD}"/>
    <cellStyle name="Header2 5 7 3" xfId="17733" xr:uid="{FC7953D7-9E48-445C-BFB0-361FE0D38CBC}"/>
    <cellStyle name="Header2 5 8" xfId="13622" xr:uid="{94401B21-5843-446B-8D18-C5C0FC6082AF}"/>
    <cellStyle name="Header2 5 8 2" xfId="12432" xr:uid="{DB08D7D2-E8C6-4D6D-9DE8-7F798072F8CC}"/>
    <cellStyle name="Header2 5 8 3" xfId="10080" xr:uid="{321E88E8-82CA-4700-9016-28F9F486E42C}"/>
    <cellStyle name="Header2 5 9" xfId="13623" xr:uid="{ACB69751-0044-458D-BDD2-CF5036389128}"/>
    <cellStyle name="Header2 5 9 2" xfId="16409" xr:uid="{533BB1C6-D535-413A-BAE2-162E0CB797DB}"/>
    <cellStyle name="Header2 5 9 3" xfId="17518" xr:uid="{306AAC3D-7248-4962-B8E5-D84C37F5E106}"/>
    <cellStyle name="Header2 6" xfId="5271" xr:uid="{E44FFA57-476E-4453-A711-45036CB7B517}"/>
    <cellStyle name="Header2 6 10" xfId="12159" xr:uid="{F672D0DF-72EF-4B98-88CA-604FCED747C7}"/>
    <cellStyle name="Header2 6 10 2" xfId="16451" xr:uid="{F6DD1446-DC2B-4B6D-831B-9CD55B88165F}"/>
    <cellStyle name="Header2 6 10 3" xfId="9946" xr:uid="{6551865C-EFA4-42DC-9FC1-E6018E087E43}"/>
    <cellStyle name="Header2 6 11" xfId="8951" xr:uid="{7248D85A-02D2-4317-A5D2-E922D55FEF75}"/>
    <cellStyle name="Header2 6 12" xfId="10617" xr:uid="{442D5ED4-F4A5-4174-B244-B7D3AB08C301}"/>
    <cellStyle name="Header2 6 2" xfId="13625" xr:uid="{77F06E48-2CC2-4EAE-8E2B-D1EC95DE8564}"/>
    <cellStyle name="Header2 6 3" xfId="13626" xr:uid="{410A3A3D-C701-4576-8C3F-27F378E46C6E}"/>
    <cellStyle name="Header2 6 4" xfId="13627" xr:uid="{78769207-AE60-46B7-AA3E-332CA4A054FB}"/>
    <cellStyle name="Header2 6 4 2" xfId="12808" xr:uid="{D5711416-5109-471B-8749-67ACD9B4265F}"/>
    <cellStyle name="Header2 6 4 3" xfId="17458" xr:uid="{E08884D9-58CA-4D24-B574-CF92EA2894D8}"/>
    <cellStyle name="Header2 6 5" xfId="13628" xr:uid="{933F3AA3-BBC0-448C-BA77-B8B8F55B9083}"/>
    <cellStyle name="Header2 6 5 2" xfId="11184" xr:uid="{9322DC0D-F57D-460A-A445-C273F76EEDCC}"/>
    <cellStyle name="Header2 6 5 3" xfId="14672" xr:uid="{9BACB414-FC0F-4539-B947-E4AC1DC1B4E0}"/>
    <cellStyle name="Header2 6 6" xfId="13629" xr:uid="{0971795F-12A8-4223-999C-BAA354C9FD1B}"/>
    <cellStyle name="Header2 6 6 2" xfId="14709" xr:uid="{FE58910D-5FEF-4F93-B901-713F2227C9D0}"/>
    <cellStyle name="Header2 6 6 3" xfId="8737" xr:uid="{32E80842-91C0-4B8E-AEEA-EE15279B4ED2}"/>
    <cellStyle name="Header2 6 7" xfId="13630" xr:uid="{88132AD7-5B4E-4322-B80D-D91B494C0F64}"/>
    <cellStyle name="Header2 6 7 2" xfId="16567" xr:uid="{A7BFD8AC-86F1-495C-B5BF-5F7BE776658B}"/>
    <cellStyle name="Header2 6 7 3" xfId="10750" xr:uid="{74ADC3A1-6733-4856-9D14-9280D9F5BBD7}"/>
    <cellStyle name="Header2 6 8" xfId="13631" xr:uid="{691864B8-6C91-4AF1-B909-02DDC1B728F6}"/>
    <cellStyle name="Header2 6 8 2" xfId="16457" xr:uid="{D6A8874C-2175-4B9B-AC6F-371545B06F00}"/>
    <cellStyle name="Header2 6 8 3" xfId="8135" xr:uid="{D1A59B7C-B9E0-4E16-A651-D75E2628810A}"/>
    <cellStyle name="Header2 6 9" xfId="13632" xr:uid="{2EA74D9F-60F5-4D26-B55E-5FE1AD167E5D}"/>
    <cellStyle name="Header2 6 9 2" xfId="16730" xr:uid="{B8009EB7-7C51-425F-9540-68A13C854C28}"/>
    <cellStyle name="Header2 6 9 3" xfId="17527" xr:uid="{EEFCE786-7B98-4758-960C-DABB54411698}"/>
    <cellStyle name="Header2 7" xfId="5272" xr:uid="{F70CBE3A-7DF1-424D-BCF0-07486F47F802}"/>
    <cellStyle name="Header2 7 10" xfId="8551" xr:uid="{E88A237E-5F4A-48E3-9075-40B9D8E86450}"/>
    <cellStyle name="Header2 7 10 2" xfId="17903" xr:uid="{0C403F57-DD8C-4615-AA6B-77AC74E74D28}"/>
    <cellStyle name="Header2 7 10 3" xfId="12319" xr:uid="{94CA310F-E06A-4CF7-98C4-51B16A185C6F}"/>
    <cellStyle name="Header2 7 11" xfId="10480" xr:uid="{7FDA153A-2417-4E49-B068-E675319EB1B7}"/>
    <cellStyle name="Header2 7 12" xfId="17432" xr:uid="{EF94B116-A5C5-4558-8828-656FE81486D0}"/>
    <cellStyle name="Header2 7 2" xfId="13633" xr:uid="{E4C987AA-A6DA-4327-B835-FC38A75BA0AD}"/>
    <cellStyle name="Header2 7 3" xfId="13634" xr:uid="{9381293F-FE7E-499A-9619-2FE52BE64B28}"/>
    <cellStyle name="Header2 7 4" xfId="12369" xr:uid="{52FC335A-3990-475B-B00B-35BA74F6C9F3}"/>
    <cellStyle name="Header2 7 4 2" xfId="16885" xr:uid="{58D73DC9-F68B-4091-AD32-C792B38308A2}"/>
    <cellStyle name="Header2 7 4 3" xfId="17329" xr:uid="{364B810F-6527-4050-9B9B-511C0D5BF04F}"/>
    <cellStyle name="Header2 7 5" xfId="12370" xr:uid="{D5E7FD64-718D-4B75-BAFC-8A911284460A}"/>
    <cellStyle name="Header2 7 5 2" xfId="16884" xr:uid="{54C2DCBC-42F6-4CA0-84D0-596034976E6C}"/>
    <cellStyle name="Header2 7 5 3" xfId="17120" xr:uid="{84D6782E-9A5A-498A-AE3A-7E5E1BF596A0}"/>
    <cellStyle name="Header2 7 6" xfId="13635" xr:uid="{F46F6B8C-E53A-46DD-A76D-424C91712E06}"/>
    <cellStyle name="Header2 7 6 2" xfId="16412" xr:uid="{969C244D-DA9B-4E8E-9E43-CB4D514625F5}"/>
    <cellStyle name="Header2 7 6 3" xfId="17900" xr:uid="{D39AF40D-B25B-4BB0-B9AB-AEE1817C5C81}"/>
    <cellStyle name="Header2 7 7" xfId="13636" xr:uid="{8EB570FE-05F8-4630-9236-A16609A1FC73}"/>
    <cellStyle name="Header2 7 7 2" xfId="11043" xr:uid="{AEFE40CC-FC82-41A2-82BD-12D2AD26A181}"/>
    <cellStyle name="Header2 7 7 3" xfId="17463" xr:uid="{5E49EBD8-12E9-4A75-B074-2423E54DD8F3}"/>
    <cellStyle name="Header2 7 8" xfId="13637" xr:uid="{8008B82A-B129-4523-BD0A-4FB18BB45160}"/>
    <cellStyle name="Header2 7 8 2" xfId="10520" xr:uid="{1A88EA75-7C78-4538-A9A1-F0CEA408D815}"/>
    <cellStyle name="Header2 7 8 3" xfId="17465" xr:uid="{26A16B7A-B6CD-4EA3-A452-5AA43451304D}"/>
    <cellStyle name="Header2 7 9" xfId="13638" xr:uid="{2858B415-F802-4198-8C9F-ED71DCE72772}"/>
    <cellStyle name="Header2 7 9 2" xfId="9135" xr:uid="{3C4F7FF9-5D84-4B99-831E-5FF276B5FECB}"/>
    <cellStyle name="Header2 7 9 3" xfId="17076" xr:uid="{8D9A3506-D0AE-494F-896A-3373BDA478A0}"/>
    <cellStyle name="Header2 8" xfId="5273" xr:uid="{58BFC5E5-E499-42A5-8327-B0263DB26C08}"/>
    <cellStyle name="Header2 8 10" xfId="11060" xr:uid="{6596BAB5-280A-4FA7-8BEA-0E180F00B27D}"/>
    <cellStyle name="Header2 8 10 2" xfId="16471" xr:uid="{ED7938A1-DD1F-4A4C-A43F-80C0154239D7}"/>
    <cellStyle name="Header2 8 10 3" xfId="12957" xr:uid="{8563015F-40F7-4B3E-929E-1916EA7481CA}"/>
    <cellStyle name="Header2 8 11" xfId="16076" xr:uid="{DED6546D-E731-45C1-ADCD-832D49B99D19}"/>
    <cellStyle name="Header2 8 12" xfId="17984" xr:uid="{71B4C13B-3EB2-44DB-805F-E394FB7399FE}"/>
    <cellStyle name="Header2 8 2" xfId="13640" xr:uid="{D1D5BF58-3198-436D-B0E2-3EC54932F8E3}"/>
    <cellStyle name="Header2 8 3" xfId="13642" xr:uid="{A986A31C-4C1B-43FE-96C4-3D336E4E9C7B}"/>
    <cellStyle name="Header2 8 4" xfId="12578" xr:uid="{BFF34419-F7AD-4026-8F02-ADE03F26D790}"/>
    <cellStyle name="Header2 8 4 2" xfId="16837" xr:uid="{009D33BD-988F-4D84-B423-A8E8753E7693}"/>
    <cellStyle name="Header2 8 4 3" xfId="16866" xr:uid="{AE870618-27E0-4CC4-8F20-BBC54EC2952D}"/>
    <cellStyle name="Header2 8 5" xfId="11853" xr:uid="{8D45F861-3F92-46FD-BC93-13B422E5F26C}"/>
    <cellStyle name="Header2 8 5 2" xfId="17087" xr:uid="{AE1C5DA9-4A3E-42F5-BB71-A6D06293FE59}"/>
    <cellStyle name="Header2 8 5 3" xfId="12671" xr:uid="{E1981DAE-92D0-459B-823C-E64F9E78B4A9}"/>
    <cellStyle name="Header2 8 6" xfId="11855" xr:uid="{47F9895B-6088-4BC0-B9A6-4BD2F413C9A5}"/>
    <cellStyle name="Header2 8 6 2" xfId="15558" xr:uid="{70232CD4-EF1A-4568-B5A7-EB24A0BEF0C0}"/>
    <cellStyle name="Header2 8 6 3" xfId="8850" xr:uid="{BF596B3F-8177-4B21-8A00-CB1237910525}"/>
    <cellStyle name="Header2 8 7" xfId="13644" xr:uid="{C626457E-B18D-4469-AD16-4E2065962E19}"/>
    <cellStyle name="Header2 8 7 2" xfId="12752" xr:uid="{DB0B5309-1EC6-4195-B7E7-51A90A11AB27}"/>
    <cellStyle name="Header2 8 7 3" xfId="17097" xr:uid="{048B4E32-AC8F-4B49-9EC5-B718206AFEC9}"/>
    <cellStyle name="Header2 8 8" xfId="13646" xr:uid="{A96550B7-E447-428E-A45B-397DCD3A873B}"/>
    <cellStyle name="Header2 8 8 2" xfId="16087" xr:uid="{4DEDF832-263C-4CB8-92E3-18EB1F031732}"/>
    <cellStyle name="Header2 8 8 3" xfId="16771" xr:uid="{77B5FB40-C9F9-4AA2-9713-EAD37D2801C3}"/>
    <cellStyle name="Header2 8 9" xfId="13648" xr:uid="{2E2F2CDE-FC0A-4AE9-BF1D-82201320C7C5}"/>
    <cellStyle name="Header2 8 9 2" xfId="13012" xr:uid="{69AD51E3-45BD-4D97-A135-853C3BF19A10}"/>
    <cellStyle name="Header2 8 9 3" xfId="17469" xr:uid="{E3EB6C21-4E99-4B38-86B0-10BD2F30BB15}"/>
    <cellStyle name="Header2 9" xfId="3678" xr:uid="{6B8400BB-0FAD-4060-AF48-9049507BE6CD}"/>
    <cellStyle name="Header2 9 10" xfId="13649" xr:uid="{D1BEAAF7-0EEE-4059-ACDF-49D0D620774B}"/>
    <cellStyle name="Header2 9 10 2" xfId="12937" xr:uid="{F22D78A5-2C20-4AF2-9592-5776920BA333}"/>
    <cellStyle name="Header2 9 10 3" xfId="17896" xr:uid="{E203EBAC-DFDA-4BB0-9845-DB81A64D20D0}"/>
    <cellStyle name="Header2 9 11" xfId="16931" xr:uid="{31ABF546-1DB9-4BC3-9642-652F0DB10158}"/>
    <cellStyle name="Header2 9 12" xfId="9410" xr:uid="{215BDD9A-8CCA-41B2-8E53-4A35E125CC2E}"/>
    <cellStyle name="Header2 9 2" xfId="12200" xr:uid="{ACA31BBC-FDF9-43B2-8688-12E0ABD61CED}"/>
    <cellStyle name="Header2 9 3" xfId="10877" xr:uid="{7CDA29A8-BC78-4DF5-955A-43A1F0FCA4B5}"/>
    <cellStyle name="Header2 9 4" xfId="13650" xr:uid="{00F22E97-0ECB-49D5-863F-199641D1BCD2}"/>
    <cellStyle name="Header2 9 4 2" xfId="16456" xr:uid="{61EF5468-46F1-42BF-A1E2-AAE1B8081251}"/>
    <cellStyle name="Header2 9 4 3" xfId="17470" xr:uid="{57BF54F0-1B4E-4C81-9F71-7D26E4BDE203}"/>
    <cellStyle name="Header2 9 5" xfId="13651" xr:uid="{3FDEC513-582F-4A2D-8AB8-5795903F93D0}"/>
    <cellStyle name="Header2 9 5 2" xfId="13709" xr:uid="{1A59F039-8C91-4F59-BEA8-D3E077DA0263}"/>
    <cellStyle name="Header2 9 5 3" xfId="17053" xr:uid="{4A52BF49-FDDF-44CA-BB68-FC61B3410540}"/>
    <cellStyle name="Header2 9 6" xfId="13652" xr:uid="{8D055863-65CC-49E9-8647-5FC8C2E2E253}"/>
    <cellStyle name="Header2 9 6 2" xfId="8979" xr:uid="{80B53ECC-B885-45D2-AFB6-030ACDD6C6C8}"/>
    <cellStyle name="Header2 9 6 3" xfId="15545" xr:uid="{6530C8A2-3952-44A7-9D00-D859D4603289}"/>
    <cellStyle name="Header2 9 7" xfId="13653" xr:uid="{9F29B2F1-3063-42B1-872A-7F85A17D5755}"/>
    <cellStyle name="Header2 9 7 2" xfId="16614" xr:uid="{118B4C4C-9BE8-41C5-8C72-E14DA2C9FC3C}"/>
    <cellStyle name="Header2 9 7 3" xfId="13866" xr:uid="{A5EA3F17-6FEB-4C7A-80CF-9FBA05641CAE}"/>
    <cellStyle name="Header2 9 8" xfId="13654" xr:uid="{7BF80AEB-E429-4512-82D9-1FE970CB8287}"/>
    <cellStyle name="Header2 9 8 2" xfId="12356" xr:uid="{CFA3EB6A-B1EC-4D0A-811E-168E4669793A}"/>
    <cellStyle name="Header2 9 8 3" xfId="17428" xr:uid="{50C8F73B-FEA6-4E7C-8D87-66465F78D928}"/>
    <cellStyle name="Header2 9 9" xfId="13655" xr:uid="{85182D3E-1AD1-46BE-9C13-FF9F5485FF54}"/>
    <cellStyle name="Header2 9 9 2" xfId="13477" xr:uid="{80452783-21E5-42FC-840E-A8631BFD1148}"/>
    <cellStyle name="Header2 9 9 3" xfId="17439" xr:uid="{266CDAFA-A11D-4D4C-B5CF-5470B8230DAD}"/>
    <cellStyle name="Heading" xfId="3471" xr:uid="{01BBC5F3-8301-4098-982E-0214EEF8769B}"/>
    <cellStyle name="Heading 1 1" xfId="5274" xr:uid="{C9F2BCAD-E79C-40D6-AC0C-CBA5983D5036}"/>
    <cellStyle name="Heading 1 1 1" xfId="642" xr:uid="{716C6B3E-30A3-4B6C-AEB4-F630DDBE6743}"/>
    <cellStyle name="Heading 1 10 2" xfId="1715" xr:uid="{4DB6005F-AA32-4C86-8331-9EAF506CC3AC}"/>
    <cellStyle name="Heading 1 11 2" xfId="5275" xr:uid="{8790810E-0F71-4A40-B952-F564EC41D368}"/>
    <cellStyle name="Heading 1 12 2" xfId="5277" xr:uid="{0F3E6634-22D3-4A89-9EAB-4D0155AA485A}"/>
    <cellStyle name="Heading 1 13 2" xfId="5278" xr:uid="{33D61A0B-BB66-4762-B889-6C5A008823BD}"/>
    <cellStyle name="Heading 1 14 2" xfId="5279" xr:uid="{12927270-CF5B-4D16-A7E7-F4FE1F443252}"/>
    <cellStyle name="Heading 1 15 2" xfId="4433" xr:uid="{B40AF7C4-9EC5-4D21-B10E-E1CB0433889E}"/>
    <cellStyle name="Heading 1 16 2" xfId="5280" xr:uid="{F424E88A-75B6-4596-9522-D904D0EE993D}"/>
    <cellStyle name="Heading 1 17 2" xfId="5282" xr:uid="{C567AD67-234C-4583-932B-8CF9C13813E8}"/>
    <cellStyle name="Heading 1 2" xfId="5283" xr:uid="{C21CF926-8489-412D-8E12-509A588B463C}"/>
    <cellStyle name="Heading 1 2 10" xfId="5285" xr:uid="{B5A0E32F-91BE-4553-9060-EFF692CBB846}"/>
    <cellStyle name="Heading 1 2 11" xfId="5287" xr:uid="{503C14E0-1880-4714-962D-D1BEAF206AFE}"/>
    <cellStyle name="Heading 1 2 12" xfId="714" xr:uid="{1F70B62E-FC88-4E84-BD09-E452C489FD18}"/>
    <cellStyle name="Heading 1 2 13" xfId="87" xr:uid="{6A5EB081-C1C7-4B8E-A0E3-355BD2B63322}"/>
    <cellStyle name="Heading 1 2 14" xfId="1466" xr:uid="{DBCAE273-387B-4194-A298-CCF05B188628}"/>
    <cellStyle name="Heading 1 2 15" xfId="11" xr:uid="{5071010D-C26E-43DA-BF5E-BC104B7822F0}"/>
    <cellStyle name="Heading 1 2 16" xfId="75" xr:uid="{E968895C-0961-4B51-A487-E441F1A31280}"/>
    <cellStyle name="Heading 1 2 17" xfId="66" xr:uid="{DA689094-5FD2-43B1-8ECF-F21AE2330E3C}"/>
    <cellStyle name="Heading 1 2 18" xfId="234" xr:uid="{19F5E21F-608C-4817-B036-0D4BE80F56AC}"/>
    <cellStyle name="Heading 1 2 19" xfId="5288" xr:uid="{02888B7D-3123-433C-B722-59FA575AE167}"/>
    <cellStyle name="Heading 1 2 2" xfId="5290" xr:uid="{D539F86E-734D-4027-AE15-5A86924D4CE8}"/>
    <cellStyle name="Heading 1 2 2 2" xfId="5291" xr:uid="{F322D7E6-7A5D-45AC-B1A1-1665DEE1A47D}"/>
    <cellStyle name="Heading 1 2 2 3" xfId="5292" xr:uid="{841BF03E-EF6F-40A2-8BA7-94AC8A63FF8B}"/>
    <cellStyle name="Heading 1 2 20" xfId="10" xr:uid="{2C7EBF6C-593A-42B9-B998-4E307D815459}"/>
    <cellStyle name="Heading 1 2 3" xfId="5294" xr:uid="{124E6822-A773-4A30-8D2F-2A0037A980E0}"/>
    <cellStyle name="Heading 1 2 4" xfId="5296" xr:uid="{1B39D028-8C3D-41C1-9DC5-7A3533BCA238}"/>
    <cellStyle name="Heading 1 2 5" xfId="5299" xr:uid="{D50365F0-8EFD-4AB6-8A08-F5A6026FD331}"/>
    <cellStyle name="Heading 1 2 6" xfId="3527" xr:uid="{C2A89E86-3FBA-4310-901C-6887E0DBD855}"/>
    <cellStyle name="Heading 1 2 7" xfId="5302" xr:uid="{840EF168-7066-47EB-87EC-B931ABEA60B0}"/>
    <cellStyle name="Heading 1 2 8" xfId="5305" xr:uid="{7F70D5B6-5044-4B18-B9EA-762FB56FFB2C}"/>
    <cellStyle name="Heading 1 2 9" xfId="5307" xr:uid="{A6A2C02D-6C3B-419C-B533-83570570769A}"/>
    <cellStyle name="Heading 1 3" xfId="5308" xr:uid="{110D5365-8BEC-42C0-B0E9-79F30ED51536}"/>
    <cellStyle name="Heading 1 4" xfId="5310" xr:uid="{CDA9357E-D34A-4A9B-ACB1-71E69A02A00C}"/>
    <cellStyle name="Heading 1 4 2" xfId="5312" xr:uid="{0709A011-2E28-4A8D-BB67-855CB436B264}"/>
    <cellStyle name="Heading 1 4 3" xfId="13664" xr:uid="{CEB7DD23-5F0A-4C98-97A7-8C695E6D7342}"/>
    <cellStyle name="Heading 1 4 3 2" xfId="13665" xr:uid="{FDEE2EAB-120B-49B2-83CC-6945479613D9}"/>
    <cellStyle name="Heading 1 4 3 3" xfId="13666" xr:uid="{B9A758C1-818B-4241-BA7D-EF6970EADC58}"/>
    <cellStyle name="Heading 1 5" xfId="5313" xr:uid="{15D7A4EB-5E70-4A17-BA7B-37EA7C76F192}"/>
    <cellStyle name="Heading 1 5 2" xfId="3470" xr:uid="{8DA83DBB-F8F0-4855-9662-5F777E8FFB68}"/>
    <cellStyle name="Heading 1 6" xfId="2396" xr:uid="{B4080284-0BE0-4AFD-ABEB-15C63AAB42BF}"/>
    <cellStyle name="Heading 1 6 2" xfId="5314" xr:uid="{DCF7FE58-174C-4E85-8FCA-0956F3EB8424}"/>
    <cellStyle name="Heading 1 7" xfId="5315" xr:uid="{FB92E33E-0D3C-4B3C-8069-611347CA4857}"/>
    <cellStyle name="Heading 1 7 2" xfId="5316" xr:uid="{B526FE13-73F1-43D3-8FC3-4E4A9DBE54FC}"/>
    <cellStyle name="Heading 1 8" xfId="5317" xr:uid="{59651F28-A8BA-470A-9256-2414E29A4328}"/>
    <cellStyle name="Heading 1 8 2" xfId="5318" xr:uid="{82759B7E-966E-4222-ABD7-C168D181079A}"/>
    <cellStyle name="Heading 1 9 2" xfId="5319" xr:uid="{74844F40-1CB7-498E-A6A4-31E510890FD1}"/>
    <cellStyle name="Heading 1 Above" xfId="12954" xr:uid="{D1D97DF2-72D1-400C-BE24-0E539FD6A1FC}"/>
    <cellStyle name="Heading 1+" xfId="13452" xr:uid="{1F571859-266B-415B-8CB9-889C85FE706F}"/>
    <cellStyle name="Heading 2 10 2" xfId="5321" xr:uid="{0E2CC22D-5487-4621-A057-60E78AABBFF2}"/>
    <cellStyle name="Heading 2 11 2" xfId="1746" xr:uid="{964E5F3A-29E7-408D-A644-19893B9BDA27}"/>
    <cellStyle name="Heading 2 12 2" xfId="5322" xr:uid="{FC3C8174-A73F-4FA4-9819-8AA7E86C6E22}"/>
    <cellStyle name="Heading 2 13 2" xfId="5323" xr:uid="{269FA4CD-DDDE-4615-B2AF-E0CA4FC91214}"/>
    <cellStyle name="Heading 2 14 2" xfId="5324" xr:uid="{10CD1137-AA96-44F8-85A2-F1E7AA04EE08}"/>
    <cellStyle name="Heading 2 15 2" xfId="5325" xr:uid="{7693967E-1591-47C9-A5EC-65E6A24162EA}"/>
    <cellStyle name="Heading 2 16 2" xfId="5060" xr:uid="{DF620828-28B8-432F-A121-A042062789D0}"/>
    <cellStyle name="Heading 2 17 2" xfId="5075" xr:uid="{3D8054B3-A402-44A4-A4E4-BC99D72465BE}"/>
    <cellStyle name="Heading 2 2" xfId="5327" xr:uid="{906C5B71-9E30-4CC2-8071-80D8AB067D08}"/>
    <cellStyle name="Heading 2 2 10" xfId="5328" xr:uid="{FC2D20DD-199F-4AAC-9571-12DF7B2D44A3}"/>
    <cellStyle name="Heading 2 2 11" xfId="5330" xr:uid="{88AA3F73-F1DD-45E1-B7B9-95F53824EE62}"/>
    <cellStyle name="Heading 2 2 12" xfId="5332" xr:uid="{E8D3719C-BBE0-41A7-AB80-83449C1FCDF9}"/>
    <cellStyle name="Heading 2 2 13" xfId="5335" xr:uid="{BC43D810-7BD7-45E8-9AE0-DDE5EFF39B6A}"/>
    <cellStyle name="Heading 2 2 14" xfId="5338" xr:uid="{E21CFF30-BFC8-476D-9AD6-857916483080}"/>
    <cellStyle name="Heading 2 2 15" xfId="5342" xr:uid="{52C5E623-7615-47E6-B27A-393A36C63292}"/>
    <cellStyle name="Heading 2 2 16" xfId="5346" xr:uid="{5C1B1B5E-4E3F-4F1B-8DFC-577754135F23}"/>
    <cellStyle name="Heading 2 2 17" xfId="5349" xr:uid="{838A4736-8637-4331-AC49-E93E2E1A3074}"/>
    <cellStyle name="Heading 2 2 18" xfId="5352" xr:uid="{3AA0466A-9F39-40C8-AFE0-BDE52ABB7554}"/>
    <cellStyle name="Heading 2 2 19" xfId="5354" xr:uid="{EAD27EEA-457C-472A-AA9F-788C1CA437B5}"/>
    <cellStyle name="Heading 2 2 2" xfId="5355" xr:uid="{14A56BE7-1707-430C-B3FF-B517B051045A}"/>
    <cellStyle name="Heading 2 2 2 2" xfId="4964" xr:uid="{FEC27391-D2E3-4C47-B8D7-9100A2CCFD74}"/>
    <cellStyle name="Heading 2 2 2 3" xfId="4247" xr:uid="{5AF32AC8-70EC-4CF4-AD16-8A462DF6D8CC}"/>
    <cellStyle name="Heading 2 2 20" xfId="5341" xr:uid="{9A8D4BBA-3CE7-485B-A337-C4E724D3C6AD}"/>
    <cellStyle name="Heading 2 2 3" xfId="5356" xr:uid="{6038D4A9-605C-421B-AE27-6232F0BB7249}"/>
    <cellStyle name="Heading 2 2 4" xfId="5357" xr:uid="{A9E55D35-A270-4F53-B4F8-B52BB78F9B4E}"/>
    <cellStyle name="Heading 2 2 5" xfId="5358" xr:uid="{5BA51ADB-B9AB-4810-B93F-211BAC361656}"/>
    <cellStyle name="Heading 2 2 6" xfId="5359" xr:uid="{8E5D8524-ED13-407B-9CAF-71FBBA875FAC}"/>
    <cellStyle name="Heading 2 2 7" xfId="5360" xr:uid="{F5DC7D9A-AAD3-40EB-B408-3EEC6DF3D4B9}"/>
    <cellStyle name="Heading 2 2 8" xfId="5361" xr:uid="{120EB1BC-9E8D-4B61-8330-2E9899E621E3}"/>
    <cellStyle name="Heading 2 2 9" xfId="5363" xr:uid="{D6F6B725-B042-48FD-9F87-1FFC99F41504}"/>
    <cellStyle name="Heading 2 3" xfId="5365" xr:uid="{AC8F8F8C-9CD5-45BC-A1E5-F2AD5A490094}"/>
    <cellStyle name="Heading 2 4" xfId="2973" xr:uid="{3BBCB99B-40C1-48E2-9ECB-417CD64C8C88}"/>
    <cellStyle name="Heading 2 4 2" xfId="5366" xr:uid="{24952FEF-2B47-4074-B0F1-8B3CA58111F5}"/>
    <cellStyle name="Heading 2 4 3" xfId="13682" xr:uid="{D8EA948A-6894-4CED-B81A-936CBA370D15}"/>
    <cellStyle name="Heading 2 4 3 2" xfId="12117" xr:uid="{F073A7B2-937B-48C9-96FF-B337A9E8912B}"/>
    <cellStyle name="Heading 2 4 3 3" xfId="13683" xr:uid="{F0882506-4995-45BE-93A9-A892B5B399EB}"/>
    <cellStyle name="Heading 2 5" xfId="532" xr:uid="{8FBA45EB-BDCE-490F-8377-B2904E5C4F4F}"/>
    <cellStyle name="Heading 2 5 2" xfId="5367" xr:uid="{FA106A58-5593-451A-81F2-CCE5DA87CAEB}"/>
    <cellStyle name="Heading 2 6" xfId="1573" xr:uid="{811B84DE-1CD9-462E-B649-8BD5D4ECAA7C}"/>
    <cellStyle name="Heading 2 6 2" xfId="5368" xr:uid="{598A8D36-4D11-4343-AC78-486BA7770182}"/>
    <cellStyle name="Heading 2 7" xfId="5370" xr:uid="{6A4E7175-27A7-4282-B3FB-0A7ECA9D4C20}"/>
    <cellStyle name="Heading 2 7 2" xfId="5371" xr:uid="{A3A55B85-C9B6-4D3F-BB15-3D819AA19E68}"/>
    <cellStyle name="Heading 2 8" xfId="5373" xr:uid="{D1600C45-C79B-4FA7-9A97-F8316F8FEB0A}"/>
    <cellStyle name="Heading 2 8 2" xfId="5374" xr:uid="{5E680715-E57D-4E54-8A95-2164246C430C}"/>
    <cellStyle name="Heading 2 9 2" xfId="5375" xr:uid="{AB36C3A0-D60F-43CC-883F-E3F882C97238}"/>
    <cellStyle name="Heading 2 Below" xfId="11320" xr:uid="{3F1FCC2C-81EF-4B81-9FD2-26EE5B9A8338}"/>
    <cellStyle name="Heading 2+" xfId="13685" xr:uid="{5603397C-5E07-4A41-927C-01255581EFF8}"/>
    <cellStyle name="Heading 3 10 2" xfId="5377" xr:uid="{74E0DD78-F65D-4339-9761-CBAD2A5C254A}"/>
    <cellStyle name="Heading 3 10 2 2" xfId="9487" xr:uid="{AB54FF75-BF16-46D9-9C82-A4C02D313348}"/>
    <cellStyle name="Heading 3 11 2" xfId="5379" xr:uid="{0B8BDEC0-7F78-470A-9FC0-1D7628E50E2D}"/>
    <cellStyle name="Heading 3 11 2 2" xfId="9402" xr:uid="{A4DF6F56-C810-46D7-BD3B-AB428E8FF848}"/>
    <cellStyle name="Heading 3 12 2" xfId="5382" xr:uid="{A1B57B83-A8D6-4780-A2A2-DFC381655207}"/>
    <cellStyle name="Heading 3 12 2 2" xfId="9478" xr:uid="{3C23B055-E6BE-4824-96D4-B60D6B0751CF}"/>
    <cellStyle name="Heading 3 13 2" xfId="5385" xr:uid="{6A71B3E6-3758-43EC-B6E0-E0BB9FE0EC63}"/>
    <cellStyle name="Heading 3 13 2 2" xfId="9466" xr:uid="{9C76BEB7-B958-4313-93FD-6FE14ED189FF}"/>
    <cellStyle name="Heading 3 14 2" xfId="5387" xr:uid="{BD8C1CEA-E157-48F3-93A4-E292DA85F87A}"/>
    <cellStyle name="Heading 3 14 2 2" xfId="9462" xr:uid="{DA361CA9-A60D-4CA0-AC4E-E08AAC83CF0D}"/>
    <cellStyle name="Heading 3 15 2" xfId="5388" xr:uid="{B4BC210E-E0C0-41A6-9B43-DD15BD7BB008}"/>
    <cellStyle name="Heading 3 15 2 2" xfId="9459" xr:uid="{7E744FB2-3F9E-4EAF-AE26-EC6B6625F451}"/>
    <cellStyle name="Heading 3 16 2" xfId="5389" xr:uid="{02D44342-3F77-45BE-9A01-6555468DBDA7}"/>
    <cellStyle name="Heading 3 16 2 2" xfId="9458" xr:uid="{A3A36598-CBF6-4800-BD15-C6A3535028A4}"/>
    <cellStyle name="Heading 3 17 2" xfId="5390" xr:uid="{11C11207-B468-42DC-99B1-0AC899F4A7D5}"/>
    <cellStyle name="Heading 3 17 2 2" xfId="9457" xr:uid="{41826FB2-1EC2-4C25-9683-48B308075793}"/>
    <cellStyle name="Heading 3 2" xfId="5391" xr:uid="{5B913008-4B45-402A-9B93-1667B63E5F47}"/>
    <cellStyle name="Heading 3 2 10" xfId="5392" xr:uid="{9D70D6B9-8CD4-4D26-BFA0-349A7134F76B}"/>
    <cellStyle name="Heading 3 2 11" xfId="5393" xr:uid="{812E7CD2-4817-4C39-8471-464D10EE78A1}"/>
    <cellStyle name="Heading 3 2 12" xfId="5394" xr:uid="{A4558AF3-523E-4C64-967B-A07818AE9E06}"/>
    <cellStyle name="Heading 3 2 13" xfId="2035" xr:uid="{0CA533F3-3E10-4DD1-B329-09ADC90A56E1}"/>
    <cellStyle name="Heading 3 2 14" xfId="5395" xr:uid="{5BBE96AF-ACD6-49E0-8AB1-EAB69E6A57F9}"/>
    <cellStyle name="Heading 3 2 15" xfId="5398" xr:uid="{9F943135-E3C5-42DA-89CB-83FADE5872A7}"/>
    <cellStyle name="Heading 3 2 16" xfId="5400" xr:uid="{5D9EEE4F-D642-4932-8434-8941CBDF50BC}"/>
    <cellStyle name="Heading 3 2 17" xfId="5401" xr:uid="{EEA781D1-23DD-4A40-8DDC-9841B9EFFEBF}"/>
    <cellStyle name="Heading 3 2 17 2" xfId="9219" xr:uid="{845DB3F4-AFA4-42EE-8793-918A144E86C7}"/>
    <cellStyle name="Heading 3 2 18" xfId="5402" xr:uid="{93F12DB6-11B1-45BF-A6D1-A09E9B77682B}"/>
    <cellStyle name="Heading 3 2 19" xfId="788" xr:uid="{56756839-4DB1-41E1-8A8D-970CB5BB33CE}"/>
    <cellStyle name="Heading 3 2 2" xfId="5403" xr:uid="{F014B271-6F27-46AB-8ECB-0D1CF852D940}"/>
    <cellStyle name="Heading 3 2 2 2" xfId="5405" xr:uid="{7C6544F2-5CA6-4006-9A83-146B29321918}"/>
    <cellStyle name="Heading 3 2 2 3" xfId="5406" xr:uid="{28E2C9E9-2CA5-4443-914A-04EDE1FFB03A}"/>
    <cellStyle name="Heading 3 2 20" xfId="5397" xr:uid="{FFF1298B-DB46-4736-AF25-5EA6781301D2}"/>
    <cellStyle name="Heading 3 2 3" xfId="5407" xr:uid="{FEF17DF9-CF1C-471F-B248-9F60F91C6DE3}"/>
    <cellStyle name="Heading 3 2 4" xfId="5409" xr:uid="{82EB990A-E3BE-4190-82D5-BDB3A4E9A2B7}"/>
    <cellStyle name="Heading 3 2 5" xfId="3637" xr:uid="{CBC48427-2FDE-4D1E-BD59-563F92571C2B}"/>
    <cellStyle name="Heading 3 2 6" xfId="3716" xr:uid="{2B002AAD-F853-4764-ACEB-B32A17FE9153}"/>
    <cellStyle name="Heading 3 2 7" xfId="3805" xr:uid="{F5615D54-8692-4311-B4FD-F5F0FE52580D}"/>
    <cellStyle name="Heading 3 2 8" xfId="3863" xr:uid="{3B0B1DD1-8AB3-4144-86C2-B75F1CAA14C2}"/>
    <cellStyle name="Heading 3 2 9" xfId="3881" xr:uid="{6440C7C9-4A05-4AE6-A45C-70E7AB00496C}"/>
    <cellStyle name="Heading 3 3" xfId="5410" xr:uid="{DE16EA3F-C42D-4346-941B-35C151363F92}"/>
    <cellStyle name="Heading 3 3 2" xfId="4824" xr:uid="{4479E8B9-C49B-4538-996A-08FEE9137F40}"/>
    <cellStyle name="Heading 3 4" xfId="945" xr:uid="{82BE3E54-A378-47B6-B4E6-F58197F54DB7}"/>
    <cellStyle name="Heading 3 4 2" xfId="14" xr:uid="{22897A56-4D1B-456F-A1C9-3DEA33B176B5}"/>
    <cellStyle name="Heading 3 4 2 2" xfId="8027" xr:uid="{7F6B44C7-D9E4-4122-92D0-1D72ED0AA97A}"/>
    <cellStyle name="Heading 3 4 3" xfId="13387" xr:uid="{42E01344-8467-4058-AA77-FA22BFB5CC6C}"/>
    <cellStyle name="Heading 3 4 3 2" xfId="13390" xr:uid="{132CF068-75B2-4E5D-AD69-365FE48F0A9E}"/>
    <cellStyle name="Heading 3 4 3 3" xfId="8194" xr:uid="{222565E5-ADC2-45AD-8AE0-D47C1048F9FC}"/>
    <cellStyle name="Heading 3 4 4" xfId="15243" xr:uid="{4B9C601F-B255-40C9-B795-62E3F0B4AB6D}"/>
    <cellStyle name="Heading 3 5" xfId="5411" xr:uid="{208822A6-CDB5-459D-B053-424ED477E345}"/>
    <cellStyle name="Heading 3 5 2" xfId="2551" xr:uid="{A4453ECF-EA7B-4CE0-9183-D786EE7C8642}"/>
    <cellStyle name="Heading 3 5 2 2" xfId="11566" xr:uid="{256D8E45-5C61-47DB-8B81-4F907878C59D}"/>
    <cellStyle name="Heading 3 6" xfId="2032" xr:uid="{7C847DEB-B6A8-4DB2-B0DD-705C125D8C29}"/>
    <cellStyle name="Heading 3 6 2" xfId="5412" xr:uid="{2203539C-8665-4714-AA61-077CE6AA1E8B}"/>
    <cellStyle name="Heading 3 6 2 2" xfId="13417" xr:uid="{F4AC7726-06D1-45A3-AD19-CEC1A2550EDD}"/>
    <cellStyle name="Heading 3 7" xfId="5413" xr:uid="{6B4CAB4E-2BEA-4026-90D1-5DE3A8B2DFA9}"/>
    <cellStyle name="Heading 3 7 2" xfId="1647" xr:uid="{88A573B7-FFF4-4139-B8D5-E46E84BF338D}"/>
    <cellStyle name="Heading 3 7 2 2" xfId="8677" xr:uid="{B1528D3E-1A20-46CB-9397-23BF000BF638}"/>
    <cellStyle name="Heading 3 8" xfId="96" xr:uid="{A31A4CE7-333D-4D4F-A474-E6B976C3E869}"/>
    <cellStyle name="Heading 3 8 2" xfId="5415" xr:uid="{181B148C-4F7B-496A-B629-255C9313BE70}"/>
    <cellStyle name="Heading 3 8 2 2" xfId="9403" xr:uid="{EB13B264-377B-4757-AFBB-64D95D983F91}"/>
    <cellStyle name="Heading 3 9 2" xfId="5417" xr:uid="{DDD952E6-8EA3-4D30-B128-1BF145891EC0}"/>
    <cellStyle name="Heading 3 9 2 2" xfId="8490" xr:uid="{18B41A78-D98E-4B92-BE4E-166F620F6BDB}"/>
    <cellStyle name="Heading 3+" xfId="13704" xr:uid="{E17F9254-0DAB-4D9D-9B49-054BA0F7E1AF}"/>
    <cellStyle name="Heading 4 10 2" xfId="5418" xr:uid="{D3C4E265-2140-4E75-9459-9EF25949EFD6}"/>
    <cellStyle name="Heading 4 11 2" xfId="1388" xr:uid="{00D30E15-1EB3-4DB3-B7C7-51231C31975C}"/>
    <cellStyle name="Heading 4 12 2" xfId="5419" xr:uid="{72F032AC-5483-47C2-89FB-F4697AE9260D}"/>
    <cellStyle name="Heading 4 13 2" xfId="5421" xr:uid="{A193515E-978D-4C11-BF66-E374307FC0B5}"/>
    <cellStyle name="Heading 4 14 2" xfId="5422" xr:uid="{2EE4474C-97EE-4808-907E-D77B6CD72410}"/>
    <cellStyle name="Heading 4 15 2" xfId="5423" xr:uid="{5D6D7078-081B-48F1-AA0B-4A2E4F3367D4}"/>
    <cellStyle name="Heading 4 16 2" xfId="5425" xr:uid="{4D7A4F5A-4A4E-489B-B441-E0E96E7991A8}"/>
    <cellStyle name="Heading 4 17 2" xfId="5426" xr:uid="{4544821C-6C80-45E4-B6B9-F3F58027EF42}"/>
    <cellStyle name="Heading 4 2" xfId="4155" xr:uid="{49ABA82B-CBCB-4499-80B3-B4554C78ECEB}"/>
    <cellStyle name="Heading 4 2 10" xfId="5427" xr:uid="{FC0946D4-7BEE-4E28-88DF-5EAA180FC6DF}"/>
    <cellStyle name="Heading 4 2 11" xfId="5428" xr:uid="{56F4A046-841A-4844-A306-19EB31544509}"/>
    <cellStyle name="Heading 4 2 12" xfId="5429" xr:uid="{927F508A-58BE-4519-B48D-1DB716D03B5E}"/>
    <cellStyle name="Heading 4 2 13" xfId="3134" xr:uid="{8644D5D7-F188-4D07-95EB-2530D617100F}"/>
    <cellStyle name="Heading 4 2 14" xfId="5430" xr:uid="{BC960222-4403-4532-9E23-65E6737A118B}"/>
    <cellStyle name="Heading 4 2 15" xfId="5432" xr:uid="{ECC0D64B-CA44-493B-869B-95C05FE9337B}"/>
    <cellStyle name="Heading 4 2 16" xfId="5433" xr:uid="{958DDA74-8C1B-4FD8-8CCF-FEDF6CA54A98}"/>
    <cellStyle name="Heading 4 2 17" xfId="5434" xr:uid="{BC97A122-5467-470A-9F5B-EB2F7FB9DE89}"/>
    <cellStyle name="Heading 4 2 18" xfId="5435" xr:uid="{2DFBF0AB-A73D-490E-9C5B-25DB1B93E42D}"/>
    <cellStyle name="Heading 4 2 19" xfId="5436" xr:uid="{6B54C48D-897D-4BDD-AC27-C66EE0030928}"/>
    <cellStyle name="Heading 4 2 2" xfId="4371" xr:uid="{16158103-9042-4F0F-822A-07608C822489}"/>
    <cellStyle name="Heading 4 2 2 2" xfId="5437" xr:uid="{30E3DBB2-52CC-4823-8D8B-5F59298BC58A}"/>
    <cellStyle name="Heading 4 2 2 3" xfId="5438" xr:uid="{68B14CB6-24DA-464E-8DB8-56C96C722CF6}"/>
    <cellStyle name="Heading 4 2 20" xfId="5431" xr:uid="{8AE835A2-C0EC-40D8-9358-85E8049A1CDF}"/>
    <cellStyle name="Heading 4 2 3" xfId="4373" xr:uid="{434FC934-2184-4294-ABF6-6E36983A9ADE}"/>
    <cellStyle name="Heading 4 2 4" xfId="5440" xr:uid="{EEC185D5-EE7D-4390-8A05-CBE5BC0ED672}"/>
    <cellStyle name="Heading 4 2 5" xfId="5441" xr:uid="{C3529B0A-7162-4117-AFFE-7D71486EBFF7}"/>
    <cellStyle name="Heading 4 2 6" xfId="5442" xr:uid="{D7FCAB2F-4E02-42E7-BBE4-E60EDF13C181}"/>
    <cellStyle name="Heading 4 2 7" xfId="5443" xr:uid="{D1206652-87AB-48B4-B999-D66124A84F0D}"/>
    <cellStyle name="Heading 4 2 8" xfId="5444" xr:uid="{7652CB19-5115-48B0-ABB7-2FE51881262A}"/>
    <cellStyle name="Heading 4 2 9" xfId="5445" xr:uid="{AEE4E560-9B52-4B08-87EF-4C626A1F4F7F}"/>
    <cellStyle name="Heading 4 3" xfId="4378" xr:uid="{FCB27D16-8F65-4CA7-A16A-97A1FB9A3D7E}"/>
    <cellStyle name="Heading 4 4" xfId="4384" xr:uid="{8D3798F8-C297-467C-A966-4D991DCF6517}"/>
    <cellStyle name="Heading 4 4 2" xfId="1182" xr:uid="{BAD35F08-39C4-40D4-84F0-4C702630E878}"/>
    <cellStyle name="Heading 4 4 3" xfId="12802" xr:uid="{77897C7A-8443-4370-B694-06E5BDF96454}"/>
    <cellStyle name="Heading 4 4 3 2" xfId="9096" xr:uid="{E2A0659D-B098-4B66-BEEA-CCEA12A3E711}"/>
    <cellStyle name="Heading 4 4 3 3" xfId="13150" xr:uid="{585C6433-C106-4E64-A00D-57A9EB67BE99}"/>
    <cellStyle name="Heading 4 5" xfId="4389" xr:uid="{0C566555-D442-4F8F-BECD-31ED603B7090}"/>
    <cellStyle name="Heading 4 5 2" xfId="4392" xr:uid="{36E4F565-645F-4245-9AAB-885A329C1287}"/>
    <cellStyle name="Heading 4 6" xfId="2400" xr:uid="{D10E01E6-A122-46ED-9DC7-D1F0F6D48DAF}"/>
    <cellStyle name="Heading 4 6 2" xfId="3268" xr:uid="{21F156DE-8DC7-4927-B274-37E3DFA722E9}"/>
    <cellStyle name="Heading 4 7" xfId="4398" xr:uid="{12EA33B7-0209-4E3A-B1B1-E0C137019D46}"/>
    <cellStyle name="Heading 4 7 2" xfId="731" xr:uid="{EB010CEE-E67C-4B58-A6C6-8093461E8C1F}"/>
    <cellStyle name="Heading 4 8" xfId="4400" xr:uid="{3610691E-6460-49F4-952B-92D0A63166C3}"/>
    <cellStyle name="Heading 4 8 2" xfId="2954" xr:uid="{1933D278-F3A2-4E4D-9EAC-27D5C31B8E6F}"/>
    <cellStyle name="Heading 4 9 2" xfId="5447" xr:uid="{5FBBA2CE-068F-43B8-8551-D878379AB4ED}"/>
    <cellStyle name="Heading 5" xfId="5448" xr:uid="{A5EA7467-4F55-4978-82A7-843AAD52DB92}"/>
    <cellStyle name="Heading 5 2" xfId="13712" xr:uid="{17AF26FA-A0BF-4D01-B299-187DB4DCCCFE}"/>
    <cellStyle name="HEADING1" xfId="3211" xr:uid="{03D8F14A-D0C3-43B0-AF9D-FC25E7111F4A}"/>
    <cellStyle name="HEADING1 1" xfId="754" xr:uid="{C516BEE6-5C0E-4CE9-ABBE-5C26E53D1799}"/>
    <cellStyle name="HEADING2" xfId="3697" xr:uid="{9D9AFAA8-43C8-446E-A566-DF76ADAFB818}"/>
    <cellStyle name="HEADINGS" xfId="595" xr:uid="{BD492D46-2A87-4A38-9109-5E828163E574}"/>
    <cellStyle name="HEADINGS 2" xfId="9980" xr:uid="{77E6461E-690F-460A-A827-80305FBF672C}"/>
    <cellStyle name="HEADINGSTOP" xfId="1753" xr:uid="{AEA4143F-D1D2-422F-9FFE-D1C50725D1A4}"/>
    <cellStyle name="HIGHLIGHT" xfId="863" xr:uid="{D2EC7832-1965-44D3-B530-F7BCED7DE06F}"/>
    <cellStyle name="HIGHLIGHT 2" xfId="13713" xr:uid="{1676C29A-91C9-4D7C-84AB-861C80EE768A}"/>
    <cellStyle name="Hyperlink 2" xfId="5449" xr:uid="{7664BBF7-AA86-416D-914F-83B4824571E6}"/>
    <cellStyle name="Hyperlink 2 2" xfId="13716" xr:uid="{267AB358-3634-4E6D-819D-8E9911F45785}"/>
    <cellStyle name="Hyperlink 2 3" xfId="12215" xr:uid="{005AA7BB-FC28-4D17-BDBD-DE0FF7EDCD88}"/>
    <cellStyle name="Hyperlink 2 4" xfId="13714" xr:uid="{4069D805-7F13-4886-B9DB-A1D41B6622EC}"/>
    <cellStyle name="Hyperlink 3" xfId="1112" xr:uid="{3197EAE8-C3A6-4FDE-B350-C547C6FE0E9A}"/>
    <cellStyle name="Hyperlink 4" xfId="13159" xr:uid="{2E9421E1-3B7E-4267-A5C1-2681FEE9BF7A}"/>
    <cellStyle name="Hyperlink 5" xfId="12653" xr:uid="{66BF034E-157E-438F-B74F-30764F608E60}"/>
    <cellStyle name="Indent" xfId="5450" xr:uid="{BEAD1D8E-9488-4D45-97A2-E121A3597B78}"/>
    <cellStyle name="Indent 10" xfId="5451" xr:uid="{C4C96F63-3D6F-4D67-82BF-4BB2784072EE}"/>
    <cellStyle name="Indent 11" xfId="5452" xr:uid="{C5BF844E-D1B5-4415-B24A-55BDF81C70D4}"/>
    <cellStyle name="Indent 12" xfId="5453" xr:uid="{FBA57C1F-E4F7-4BB8-9E26-AEBDB78F0811}"/>
    <cellStyle name="Indent 13" xfId="5455" xr:uid="{6FF9AF30-989A-4085-B260-2D309A31317F}"/>
    <cellStyle name="Indent 14" xfId="5456" xr:uid="{C8E8AFA6-44A0-459D-8294-FE3C1246A23C}"/>
    <cellStyle name="Indent 15" xfId="5457" xr:uid="{0B06A71B-2840-4A34-A617-72244172CBA6}"/>
    <cellStyle name="Indent 16" xfId="5458" xr:uid="{AB8E3109-5B4F-4C0F-89B4-667FD3921805}"/>
    <cellStyle name="Indent 17" xfId="13720" xr:uid="{8E51F9BD-CF5A-4431-A929-748A3BF1BC39}"/>
    <cellStyle name="Indent 17 2" xfId="12267" xr:uid="{F1105E97-4A6D-426F-95F6-929E5EC6AC60}"/>
    <cellStyle name="Indent 2" xfId="5459" xr:uid="{812FCD31-230E-40BD-A57C-B2073640F1A8}"/>
    <cellStyle name="Indent 3" xfId="5460" xr:uid="{34AB5DE2-0F11-437B-A704-A926F295F072}"/>
    <cellStyle name="Indent 4" xfId="5462" xr:uid="{F5BF4C74-541C-4A95-BA8D-62A83395C3EA}"/>
    <cellStyle name="Indent 5" xfId="5463" xr:uid="{B086B60E-E577-4F82-A7E2-EE44CDD195B8}"/>
    <cellStyle name="Indent 6" xfId="856" xr:uid="{D948C953-22DF-4336-9C0D-9708C9D68DA1}"/>
    <cellStyle name="Indent 7" xfId="5464" xr:uid="{DF29941C-0C59-4FF0-BF90-4EC8FE8F93C3}"/>
    <cellStyle name="Indent 8" xfId="5465" xr:uid="{4F57B277-40D5-4377-8775-B164EA5D4FF7}"/>
    <cellStyle name="Indent 9" xfId="5466" xr:uid="{79B851C0-2140-4B88-BD12-84557E7CC50C}"/>
    <cellStyle name="Input [yellow]" xfId="5468" xr:uid="{6D2A3027-5F05-4C7D-A476-2CA914B02220}"/>
    <cellStyle name="Input [yellow] 10" xfId="3783" xr:uid="{CE225338-0960-4661-ACD7-16FAE4A4EB69}"/>
    <cellStyle name="Input [yellow] 11" xfId="3787" xr:uid="{9A956EBD-0812-4E00-A441-C29608AF005E}"/>
    <cellStyle name="Input [yellow] 12" xfId="4695" xr:uid="{F0152660-9996-4910-A554-08B428A5B7FF}"/>
    <cellStyle name="Input [yellow] 13" xfId="4703" xr:uid="{792458E7-E19D-45F6-8D05-D750E0791562}"/>
    <cellStyle name="Input [yellow] 14" xfId="4707" xr:uid="{47F68CF4-2BD4-490B-A26E-D503E84C5631}"/>
    <cellStyle name="Input [yellow] 15" xfId="4714" xr:uid="{86D8BFD7-7D35-4EE0-92BD-2EEA378C6389}"/>
    <cellStyle name="Input [yellow] 16" xfId="189" xr:uid="{8BD575F5-7185-4C3F-9B35-5D84570E916A}"/>
    <cellStyle name="Input [yellow] 17" xfId="4723" xr:uid="{51287CD3-0726-44F8-824A-B5F2C9978BC4}"/>
    <cellStyle name="Input [yellow] 17 2" xfId="12979" xr:uid="{F3C6777F-F926-432D-85D1-8959830BDF32}"/>
    <cellStyle name="Input [yellow] 17 3" xfId="12980" xr:uid="{35D87F18-E1C4-41EA-905A-1A179EE3C430}"/>
    <cellStyle name="Input [yellow] 17 4" xfId="13725" xr:uid="{F661A1AC-8215-4A1D-9658-B981AE4A42C5}"/>
    <cellStyle name="Input [yellow] 17 5" xfId="13726" xr:uid="{B766B2FA-1AA0-4F9F-81A4-77B2C72FEEEA}"/>
    <cellStyle name="Input [yellow] 18" xfId="4728" xr:uid="{F5611EF6-C402-4045-A9B2-A39D3AFB1E8E}"/>
    <cellStyle name="Input [yellow] 18 2" xfId="12017" xr:uid="{26472229-68BF-4BAD-865B-2DDA6F082F8C}"/>
    <cellStyle name="Input [yellow] 18 3" xfId="12027" xr:uid="{21EC325C-45D9-42A3-B459-EFDD72547C2B}"/>
    <cellStyle name="Input [yellow] 18 4" xfId="8010" xr:uid="{F7AC59BD-72E2-453B-A405-0C35773CA0A2}"/>
    <cellStyle name="Input [yellow] 18 5" xfId="10515" xr:uid="{E9C82F4E-88BA-424B-8927-7D6D5784A140}"/>
    <cellStyle name="Input [yellow] 19" xfId="4733" xr:uid="{8C9FE80A-01C1-4EB1-BA29-7D1A0049FC89}"/>
    <cellStyle name="Input [yellow] 19 2" xfId="12036" xr:uid="{75BA0EFF-8DD4-47C2-9BB1-55DD0C6271E1}"/>
    <cellStyle name="Input [yellow] 19 3" xfId="10332" xr:uid="{99424C3D-BD57-4FD0-BAC5-FB3DF93F38CA}"/>
    <cellStyle name="Input [yellow] 19 4" xfId="10335" xr:uid="{43FB0E8D-3A80-4CDD-B7EB-E4A91B18116D}"/>
    <cellStyle name="Input [yellow] 19 5" xfId="10338" xr:uid="{46DFD7B3-05E3-443C-A6F7-8181BC0B3A6B}"/>
    <cellStyle name="Input [yellow] 2" xfId="5469" xr:uid="{F8BCA944-1636-45C1-A199-0C633FF89A85}"/>
    <cellStyle name="Input [yellow] 2 2" xfId="10822" xr:uid="{43339920-39A9-415D-81BD-6BF4BF9E0B94}"/>
    <cellStyle name="Input [yellow] 2 2 2" xfId="9484" xr:uid="{3D9AFCED-F9FA-4813-8C45-3064BC99E7E9}"/>
    <cellStyle name="Input [yellow] 2 2 3" xfId="13728" xr:uid="{FD7D2096-46E3-4017-81B0-E8CC5CD5CC62}"/>
    <cellStyle name="Input [yellow] 2 3" xfId="13729" xr:uid="{763FEBCC-9606-4BED-9451-CF45D3D77A05}"/>
    <cellStyle name="Input [yellow] 2 3 2" xfId="13730" xr:uid="{BD335F92-DCCE-4413-8289-B57C8C9C22D2}"/>
    <cellStyle name="Input [yellow] 2 3 3" xfId="13731" xr:uid="{2534BE41-0FDD-4BF0-A392-8A07D8A1EE22}"/>
    <cellStyle name="Input [yellow] 2 4" xfId="13732" xr:uid="{23906957-4A43-4612-BF33-D1CA0E7CC93B}"/>
    <cellStyle name="Input [yellow] 2 5" xfId="13733" xr:uid="{0D0126C4-88EF-481F-851E-57AF4000C236}"/>
    <cellStyle name="Input [yellow] 2 6" xfId="13734" xr:uid="{F5F272BF-97E3-4F95-B942-5167032F1B27}"/>
    <cellStyle name="Input [yellow] 2 7" xfId="13735" xr:uid="{B8E5968F-DE26-48C5-AA93-10E3ECC92829}"/>
    <cellStyle name="Input [yellow] 2 8" xfId="12371" xr:uid="{5AFA1D76-EA22-40DE-8251-6F9E589FD211}"/>
    <cellStyle name="Input [yellow] 2 9" xfId="13736" xr:uid="{66157D9F-4B6A-4BCC-85AC-BE141B6E86B4}"/>
    <cellStyle name="Input [yellow] 20" xfId="4713" xr:uid="{F5011B91-6DF3-462B-82BC-771F6C004BB3}"/>
    <cellStyle name="Input [yellow] 20 2" xfId="12970" xr:uid="{6BE76EB3-A627-4EC8-B3F1-7A12D7380240}"/>
    <cellStyle name="Input [yellow] 20 3" xfId="12973" xr:uid="{7BB762B3-9AC7-4EC3-AA9A-1E1E3E067AF0}"/>
    <cellStyle name="Input [yellow] 20 4" xfId="13739" xr:uid="{2A3897CC-6080-46D4-97FF-1F1621081E82}"/>
    <cellStyle name="Input [yellow] 20 5" xfId="13742" xr:uid="{E886AA94-62C7-488C-BBD5-E46CB4074499}"/>
    <cellStyle name="Input [yellow] 21" xfId="8130" xr:uid="{5BE19552-E8A0-48BF-B56D-2DFC4E2878EB}"/>
    <cellStyle name="Input [yellow] 22" xfId="12978" xr:uid="{6540A5A4-7F3A-434E-ACDF-D333E2F0A4E4}"/>
    <cellStyle name="Input [yellow] 23" xfId="12982" xr:uid="{4CCE62EC-DB94-45DD-9BC4-F20D55199E23}"/>
    <cellStyle name="Input [yellow] 24" xfId="12984" xr:uid="{A9DBC17F-451C-4F8A-856E-896102A19B56}"/>
    <cellStyle name="Input [yellow] 25" xfId="12637" xr:uid="{64813B5C-BB2B-442B-BD33-3B0D81A1EE56}"/>
    <cellStyle name="Input [yellow] 26" xfId="9926" xr:uid="{1FF09BF4-DD4F-43B9-8AC5-02F248B158EA}"/>
    <cellStyle name="Input [yellow] 3" xfId="5470" xr:uid="{58AC3FB3-30C2-422D-B759-527A91AE6F5B}"/>
    <cellStyle name="Input [yellow] 3 2" xfId="8899" xr:uid="{0A77362A-2769-4023-9554-CBFC5D5B5472}"/>
    <cellStyle name="Input [yellow] 3 2 2" xfId="13744" xr:uid="{AE070CA2-5895-401F-AEC0-C0ACB972DB1D}"/>
    <cellStyle name="Input [yellow] 3 2 3" xfId="13745" xr:uid="{88C35790-9B41-42EC-B4F7-35D826E2AFEE}"/>
    <cellStyle name="Input [yellow] 3 3" xfId="11371" xr:uid="{68206E97-C7EC-45A5-B0AA-3798C3925B06}"/>
    <cellStyle name="Input [yellow] 3 4" xfId="13746" xr:uid="{A11396E1-E2CB-4235-8299-95D03BB5C5D2}"/>
    <cellStyle name="Input [yellow] 3 5" xfId="13747" xr:uid="{991DCC6A-FC8F-47C3-94BC-9623C2EFFF69}"/>
    <cellStyle name="Input [yellow] 3 6" xfId="13748" xr:uid="{95B104CF-A39C-4B10-9479-DD1F952F10B8}"/>
    <cellStyle name="Input [yellow] 3 7" xfId="13749" xr:uid="{9F7542A8-4F94-4FC9-9815-37593A4E4561}"/>
    <cellStyle name="Input [yellow] 4" xfId="5471" xr:uid="{0836B78F-0150-4D0A-A991-7B13AA0C63B9}"/>
    <cellStyle name="Input [yellow] 5" xfId="3168" xr:uid="{AC156549-F097-484C-B513-8ABCE76578D1}"/>
    <cellStyle name="Input [yellow] 6" xfId="5472" xr:uid="{75D7C4E8-97EE-4A08-A7D0-01BD4BAE9679}"/>
    <cellStyle name="Input [yellow] 7" xfId="1031" xr:uid="{CB78BD8D-1CE8-4BA0-BA48-008DAACF617A}"/>
    <cellStyle name="Input [yellow] 8" xfId="5473" xr:uid="{B6FFF7BA-302A-40A0-81A9-D97E260AD838}"/>
    <cellStyle name="Input [yellow] 9" xfId="5474" xr:uid="{6F41B70D-60CB-45D1-ABE9-F2507E222E6F}"/>
    <cellStyle name="Input 10 2" xfId="5475" xr:uid="{4AB57063-5F9D-4D3A-8A35-35C190655820}"/>
    <cellStyle name="Input 11 2" xfId="1423" xr:uid="{C20FDEC1-B7E2-4084-96FC-1838A2A1BA0A}"/>
    <cellStyle name="Input 12 2" xfId="5476" xr:uid="{F6FFCE71-9FAD-4341-A61A-66D01026068B}"/>
    <cellStyle name="Input 13 2" xfId="5478" xr:uid="{1E177AB0-3E42-4E53-AAB8-4807D2F64C0A}"/>
    <cellStyle name="Input 14 2" xfId="5480" xr:uid="{9B019392-DB6A-4DC3-AFA0-DD64D1920D08}"/>
    <cellStyle name="Input 15 2" xfId="5481" xr:uid="{B415274D-A9AB-4C83-8BB9-24C586781148}"/>
    <cellStyle name="Input 16 2" xfId="5483" xr:uid="{52AF3630-ACDE-4CF0-B213-928362545DF8}"/>
    <cellStyle name="Input 17 2" xfId="5484" xr:uid="{8CDFE333-36C2-40EE-80DB-BACBCA0B7608}"/>
    <cellStyle name="Input 2" xfId="5487" xr:uid="{C0586681-D07D-4D67-B22B-2D475D040B68}"/>
    <cellStyle name="Input 2 10" xfId="5488" xr:uid="{30C932A7-ACB6-47C0-9500-A71DB02CC347}"/>
    <cellStyle name="Input 2 10 10" xfId="11593" xr:uid="{6CBCA755-DE23-4550-839B-A6A213651931}"/>
    <cellStyle name="Input 2 10 10 2" xfId="9963" xr:uid="{E5CA2E67-D54E-4E1B-BEAB-A890061894FD}"/>
    <cellStyle name="Input 2 10 10 3" xfId="17407" xr:uid="{AD1F4B81-B52E-4D7E-8091-D7CAFB4BDAFB}"/>
    <cellStyle name="Input 2 10 11" xfId="12041" xr:uid="{FBEAB18C-509E-4DEF-B707-5B61ACBB2D33}"/>
    <cellStyle name="Input 2 10 11 2" xfId="8907" xr:uid="{117E2BB8-156F-4171-910E-0F289C0E9764}"/>
    <cellStyle name="Input 2 10 11 3" xfId="12585" xr:uid="{689208B2-BAC0-49CA-A60F-76B4C5FB6300}"/>
    <cellStyle name="Input 2 10 12" xfId="12465" xr:uid="{40B62756-DE16-4068-93EA-921D1DDE1F0D}"/>
    <cellStyle name="Input 2 10 13" xfId="17398" xr:uid="{70DFC4DD-6608-4FD7-80A5-F588079B7F0C}"/>
    <cellStyle name="Input 2 10 2" xfId="11651" xr:uid="{93874D77-1A34-4BE9-A232-BDF441FB688F}"/>
    <cellStyle name="Input 2 10 3" xfId="11653" xr:uid="{0A1125BA-F9BF-4D54-AD16-E5052785EECF}"/>
    <cellStyle name="Input 2 10 4" xfId="11654" xr:uid="{8DDA4176-C971-4485-92E8-709BEA7B4C88}"/>
    <cellStyle name="Input 2 10 4 2" xfId="17169" xr:uid="{8D17B8FB-B0AB-472F-90C2-3C645041801B}"/>
    <cellStyle name="Input 2 10 4 3" xfId="17172" xr:uid="{7BF1B50C-E849-40ED-A349-0CD50FB6101B}"/>
    <cellStyle name="Input 2 10 5" xfId="13764" xr:uid="{21775377-39DC-4CEB-9D14-C1CF8D448252}"/>
    <cellStyle name="Input 2 10 5 2" xfId="12379" xr:uid="{886E3179-A04F-4DBE-A44B-E015D5BFA86A}"/>
    <cellStyle name="Input 2 10 5 3" xfId="17660" xr:uid="{C1017FFA-C083-4F3C-B717-7CE4908FB451}"/>
    <cellStyle name="Input 2 10 6" xfId="13765" xr:uid="{7B9CA5F9-82EA-40C6-98BB-0D97F167D4B3}"/>
    <cellStyle name="Input 2 10 6 2" xfId="15571" xr:uid="{8549AD5F-2947-46B2-BADE-73815653EC64}"/>
    <cellStyle name="Input 2 10 6 3" xfId="17735" xr:uid="{B7465CDD-8838-40ED-BA6C-D3D859F72F68}"/>
    <cellStyle name="Input 2 10 7" xfId="13766" xr:uid="{8037581A-F640-48DA-B468-1415F458F21C}"/>
    <cellStyle name="Input 2 10 7 2" xfId="11526" xr:uid="{D0877D7A-48DF-45A9-8044-4A125C791183}"/>
    <cellStyle name="Input 2 10 7 3" xfId="17380" xr:uid="{56F19BB9-7C6C-46C4-81EE-FDF6C3A3F99C}"/>
    <cellStyle name="Input 2 10 8" xfId="13767" xr:uid="{B5C18679-75AB-4C33-A87B-FB3B124BDF44}"/>
    <cellStyle name="Input 2 10 8 2" xfId="9237" xr:uid="{C9A6193C-7BE2-47FB-9FA6-B5A08D0C185B}"/>
    <cellStyle name="Input 2 10 8 3" xfId="17901" xr:uid="{A95BB3C6-7C61-4CF8-9CFF-8E001ADC4D2B}"/>
    <cellStyle name="Input 2 10 9" xfId="13768" xr:uid="{1AF1E4DA-8CDC-4E88-8A0F-4158E871FF0C}"/>
    <cellStyle name="Input 2 10 9 2" xfId="8859" xr:uid="{A8AA216F-DA15-4BE1-A73E-2F3B1856B970}"/>
    <cellStyle name="Input 2 10 9 3" xfId="17381" xr:uid="{8F57F361-F1CD-4F7B-B18E-D23E98DB6D1B}"/>
    <cellStyle name="Input 2 11" xfId="5489" xr:uid="{8E60FB86-C4B3-4662-A5C2-7C638E87F1E6}"/>
    <cellStyle name="Input 2 11 10" xfId="11260" xr:uid="{088A0F2A-69A7-43CB-AD1D-8B3DFB4CFDF7}"/>
    <cellStyle name="Input 2 11 10 2" xfId="17287" xr:uid="{4C3BBB5A-6F4A-4E3C-A2D0-B59ADB8DB3A5}"/>
    <cellStyle name="Input 2 11 10 3" xfId="8557" xr:uid="{EF3201CD-7523-4E2E-8A48-220F3343BB02}"/>
    <cellStyle name="Input 2 11 11" xfId="12169" xr:uid="{7583FB1A-4120-4C03-A2FA-40100D5E2F7B}"/>
    <cellStyle name="Input 2 11 11 2" xfId="10578" xr:uid="{71C18757-0761-4AF6-BC9A-34B791A51880}"/>
    <cellStyle name="Input 2 11 11 3" xfId="16450" xr:uid="{5DEF11E8-4377-4547-B98C-4ED20D5D3900}"/>
    <cellStyle name="Input 2 11 12" xfId="12424" xr:uid="{C4A10EAC-037B-4038-8503-5B16859332B6}"/>
    <cellStyle name="Input 2 11 13" xfId="17386" xr:uid="{D175BA67-BD93-4AEA-8BFA-9712A781E113}"/>
    <cellStyle name="Input 2 11 2" xfId="13769" xr:uid="{5F636297-B783-4920-B9FA-662133979FA2}"/>
    <cellStyle name="Input 2 11 3" xfId="13770" xr:uid="{FB0A1AE2-E9AA-427B-A9F8-5CFED034907F}"/>
    <cellStyle name="Input 2 11 4" xfId="13771" xr:uid="{1FA592A3-330C-447F-BAD8-DF270FB3F4F9}"/>
    <cellStyle name="Input 2 11 4 2" xfId="8066" xr:uid="{8E264437-4918-4F60-BC19-A6E392EEB506}"/>
    <cellStyle name="Input 2 11 4 3" xfId="17405" xr:uid="{F9AEB81F-4A10-4100-9EDA-0C77A49594EC}"/>
    <cellStyle name="Input 2 11 5" xfId="13480" xr:uid="{15F5F6C0-AE5A-4F33-A118-3E21EEB3F8DE}"/>
    <cellStyle name="Input 2 11 5 2" xfId="16339" xr:uid="{F578812A-66AC-4BA0-909E-CCAA83EF4A2D}"/>
    <cellStyle name="Input 2 11 5 3" xfId="16900" xr:uid="{7D11474E-6EE8-447E-909F-E829E98C0B3E}"/>
    <cellStyle name="Input 2 11 6" xfId="13772" xr:uid="{8A23B422-54D4-44E4-883E-02D003884F86}"/>
    <cellStyle name="Input 2 11 6 2" xfId="16752" xr:uid="{E850B1FB-C6A5-44C5-8331-50393C57F4B1}"/>
    <cellStyle name="Input 2 11 6 3" xfId="17406" xr:uid="{51FA7113-3B04-43C3-94A9-391A3680F285}"/>
    <cellStyle name="Input 2 11 7" xfId="13773" xr:uid="{8B13E3C5-52EF-4753-A9FC-DAC083A3C085}"/>
    <cellStyle name="Input 2 11 7 2" xfId="16767" xr:uid="{2B9332A3-E83B-47B7-BB56-A7CAC61305DF}"/>
    <cellStyle name="Input 2 11 7 3" xfId="17400" xr:uid="{B8DD5DD7-9EEE-4ADA-A4BA-E42DE236F995}"/>
    <cellStyle name="Input 2 11 8" xfId="13774" xr:uid="{C33C11F7-AA39-44D8-9D1D-0447B030F7F2}"/>
    <cellStyle name="Input 2 11 8 2" xfId="11409" xr:uid="{88A1CBF6-57F3-4343-890E-07ACBDB0C93F}"/>
    <cellStyle name="Input 2 11 8 3" xfId="17402" xr:uid="{A96FE884-C161-4216-A633-1CF3FA72F15D}"/>
    <cellStyle name="Input 2 11 9" xfId="13775" xr:uid="{9B15F9A6-6C26-415C-A211-C0CB59EEDEDA}"/>
    <cellStyle name="Input 2 11 9 2" xfId="8148" xr:uid="{3145D38E-7DDC-4400-B3F3-C5FF2C2195BD}"/>
    <cellStyle name="Input 2 11 9 3" xfId="18006" xr:uid="{FC3944BC-0CA1-454F-A993-D3DF7697F34F}"/>
    <cellStyle name="Input 2 12" xfId="5490" xr:uid="{8B06917F-B463-42D3-8F3F-8922ABDFFC2B}"/>
    <cellStyle name="Input 2 12 10" xfId="12966" xr:uid="{6807D90B-1FA0-435F-A921-DD54F70DF0AC}"/>
    <cellStyle name="Input 2 12 10 2" xfId="11754" xr:uid="{6E2BFC4E-819D-40FA-892A-226069A7B1CF}"/>
    <cellStyle name="Input 2 12 10 3" xfId="8256" xr:uid="{DF01D357-ED3C-4184-A090-D411D721BBDA}"/>
    <cellStyle name="Input 2 12 11" xfId="8458" xr:uid="{8D030480-4250-4BB3-8995-F2B2A52F06E9}"/>
    <cellStyle name="Input 2 12 11 2" xfId="17919" xr:uid="{B9A48F8D-1E30-4A98-B3C4-4977656256F9}"/>
    <cellStyle name="Input 2 12 11 3" xfId="9342" xr:uid="{C063B452-63E6-44BA-B232-DAAA9BE923CF}"/>
    <cellStyle name="Input 2 12 12" xfId="9216" xr:uid="{B22F6FC8-3B59-4C16-8265-E3461DD69A16}"/>
    <cellStyle name="Input 2 12 13" xfId="17404" xr:uid="{5AEC2A2B-E432-47B7-9412-CDCA96DBF7CD}"/>
    <cellStyle name="Input 2 12 2" xfId="13776" xr:uid="{2D3AE622-299B-48BC-A8B7-9934A545B4F3}"/>
    <cellStyle name="Input 2 12 3" xfId="13777" xr:uid="{460A2755-784C-49B7-BC77-B08E636C0EE2}"/>
    <cellStyle name="Input 2 12 4" xfId="13778" xr:uid="{CB8EAA62-0344-4D1A-980B-F867733C6B63}"/>
    <cellStyle name="Input 2 12 4 2" xfId="16356" xr:uid="{B0E717E8-190C-4A52-8D43-B330F3F04E1E}"/>
    <cellStyle name="Input 2 12 4 3" xfId="17418" xr:uid="{BC1EFB24-96A9-41A3-A994-3544E17C5BA5}"/>
    <cellStyle name="Input 2 12 5" xfId="13779" xr:uid="{BD18AC5E-0B55-4A0B-B07E-B813C424E4FF}"/>
    <cellStyle name="Input 2 12 5 2" xfId="11525" xr:uid="{BA1F78C7-ABBF-4054-81B3-8033A1AA50B0}"/>
    <cellStyle name="Input 2 12 5 3" xfId="17776" xr:uid="{BBBBF8F7-E7E4-425A-ADF0-542560025E19}"/>
    <cellStyle name="Input 2 12 6" xfId="13780" xr:uid="{9E97F61B-1DD1-4AF9-9C2E-560A7057C0B2}"/>
    <cellStyle name="Input 2 12 6 2" xfId="9275" xr:uid="{F64BF5B8-48DD-4C5F-BCE2-45383D92CDAC}"/>
    <cellStyle name="Input 2 12 6 3" xfId="13573" xr:uid="{0E66A473-5A0B-461B-A3C7-46C825123939}"/>
    <cellStyle name="Input 2 12 7" xfId="13781" xr:uid="{C8851B02-1BDA-4D69-BBB7-55AB7DA5E932}"/>
    <cellStyle name="Input 2 12 7 2" xfId="16311" xr:uid="{60012C69-917C-4CA2-A573-ECAD1BD19FE3}"/>
    <cellStyle name="Input 2 12 7 3" xfId="17426" xr:uid="{E71840CE-DC9A-4162-B74D-048947823DB4}"/>
    <cellStyle name="Input 2 12 8" xfId="13782" xr:uid="{5D04E01F-3C5A-4290-B5C1-B050E1AFEE56}"/>
    <cellStyle name="Input 2 12 8 2" xfId="14448" xr:uid="{00D06D59-425F-4A28-80B1-C01FE45634A6}"/>
    <cellStyle name="Input 2 12 8 3" xfId="18018" xr:uid="{C209145C-124F-4429-BD5E-B72680D48D43}"/>
    <cellStyle name="Input 2 12 9" xfId="13783" xr:uid="{17367EE8-7720-400E-85EF-D3CBB1B7F3A5}"/>
    <cellStyle name="Input 2 12 9 2" xfId="10475" xr:uid="{71BC83AE-78BE-45BB-A8EE-C0237FEA4A88}"/>
    <cellStyle name="Input 2 12 9 3" xfId="18022" xr:uid="{D0A96BA1-8985-496D-94A9-DF1FC06B18A9}"/>
    <cellStyle name="Input 2 13" xfId="5491" xr:uid="{474BB6E7-2278-47C5-945B-622816B2AD84}"/>
    <cellStyle name="Input 2 13 10" xfId="12018" xr:uid="{C9DD313F-2122-479F-B1AB-AEF3D2FEDA25}"/>
    <cellStyle name="Input 2 13 10 2" xfId="16819" xr:uid="{A12929F3-F3F7-4964-93C1-55FCC5F82AFF}"/>
    <cellStyle name="Input 2 13 10 3" xfId="12737" xr:uid="{D091BFB9-2038-43FF-BD90-FC4E6CAE152E}"/>
    <cellStyle name="Input 2 13 11" xfId="12028" xr:uid="{580A23BD-F4EA-4331-9BD5-E30BC8D0C2B6}"/>
    <cellStyle name="Input 2 13 11 2" xfId="17012" xr:uid="{BFDD0664-357D-4166-A718-8518E95C2855}"/>
    <cellStyle name="Input 2 13 11 3" xfId="17713" xr:uid="{B9579017-FD19-4A72-AA3A-CD05B00BB0F0}"/>
    <cellStyle name="Input 2 13 12" xfId="8935" xr:uid="{B480F945-2E68-47F7-BFA5-34FA9F2D6E2E}"/>
    <cellStyle name="Input 2 13 13" xfId="17966" xr:uid="{B9ECEE87-D895-4D96-A38F-F3E04F043158}"/>
    <cellStyle name="Input 2 13 2" xfId="9873" xr:uid="{70327851-8FF8-4EFA-86AB-814A30D43B50}"/>
    <cellStyle name="Input 2 13 3" xfId="9341" xr:uid="{53D64766-2E8D-4197-B6E3-1AE53F122A66}"/>
    <cellStyle name="Input 2 13 4" xfId="9876" xr:uid="{0D69A8A7-6C1B-477C-B413-AA1F0347639F}"/>
    <cellStyle name="Input 2 13 4 2" xfId="17652" xr:uid="{C04ED03C-6596-44A8-A2F2-79CCF8EA54E6}"/>
    <cellStyle name="Input 2 13 4 3" xfId="10802" xr:uid="{C49AE58A-7CDA-48A3-A3CD-A91A8CE3D9A9}"/>
    <cellStyle name="Input 2 13 5" xfId="13784" xr:uid="{CC0D38E9-487A-4A91-82F2-39481779B661}"/>
    <cellStyle name="Input 2 13 5 2" xfId="9679" xr:uid="{6EA9DB60-DD83-4BA4-BD87-C617BF48DF32}"/>
    <cellStyle name="Input 2 13 5 3" xfId="17842" xr:uid="{D21F9770-1EE2-4EFA-8F7E-2630B2F55030}"/>
    <cellStyle name="Input 2 13 6" xfId="13786" xr:uid="{FC078AB6-F3C5-4835-B757-AA35601406A3}"/>
    <cellStyle name="Input 2 13 6 2" xfId="8568" xr:uid="{0563F7B6-C0F0-4797-AFD0-02E28CF43CB1}"/>
    <cellStyle name="Input 2 13 6 3" xfId="17497" xr:uid="{30040DD2-1B1B-4A84-A03C-B4E42662A8F9}"/>
    <cellStyle name="Input 2 13 7" xfId="13788" xr:uid="{F04621F5-BB63-4216-B8AF-FA8B77E29223}"/>
    <cellStyle name="Input 2 13 7 2" xfId="16323" xr:uid="{10249ABA-6F49-41FF-8E66-DCA8D1B97E26}"/>
    <cellStyle name="Input 2 13 7 3" xfId="16892" xr:uid="{DD1FD906-AEC2-4256-BF31-A407B8C85E73}"/>
    <cellStyle name="Input 2 13 8" xfId="13789" xr:uid="{30203F39-E518-4FF4-8928-4DA42BB74E8B}"/>
    <cellStyle name="Input 2 13 8 2" xfId="16283" xr:uid="{6BD647FE-5DD0-426F-AFE9-6BB5E77E40A6}"/>
    <cellStyle name="Input 2 13 8 3" xfId="17770" xr:uid="{84DFF542-467A-4121-99A1-917DB4E353B6}"/>
    <cellStyle name="Input 2 13 9" xfId="13790" xr:uid="{414510D6-18B7-43C3-B1B9-E2C769C93889}"/>
    <cellStyle name="Input 2 13 9 2" xfId="9215" xr:uid="{FAAC740A-C7AA-4ACC-9468-9AEF80B3CB1E}"/>
    <cellStyle name="Input 2 13 9 3" xfId="17777" xr:uid="{5FC1637A-CBAD-42C7-87F6-2C1ADE42B6AE}"/>
    <cellStyle name="Input 2 14" xfId="5492" xr:uid="{82599393-B8EC-447E-BDB8-53E15150070C}"/>
    <cellStyle name="Input 2 14 10" xfId="11620" xr:uid="{2355B26C-3C84-4080-8C7B-7BDA0CE81922}"/>
    <cellStyle name="Input 2 14 10 2" xfId="8757" xr:uid="{C70B2166-660B-4A26-94A8-C256AB42D075}"/>
    <cellStyle name="Input 2 14 10 3" xfId="17651" xr:uid="{3A29D388-45E4-4451-BA15-E1272A09C77F}"/>
    <cellStyle name="Input 2 14 11" xfId="11459" xr:uid="{2EBDD150-E72E-4FBC-8DE5-B055E84F8CDA}"/>
    <cellStyle name="Input 2 14 11 2" xfId="17214" xr:uid="{5A583CF2-A867-4C9E-9786-06DE405D5389}"/>
    <cellStyle name="Input 2 14 11 3" xfId="16877" xr:uid="{B1AFA642-1FC4-4959-99D6-CF28052AE878}"/>
    <cellStyle name="Input 2 14 12" xfId="14934" xr:uid="{24144C95-5EA3-4773-9E00-D66E1B450F95}"/>
    <cellStyle name="Input 2 14 13" xfId="16772" xr:uid="{CF93BD41-0477-4121-B07D-EEA9037E0706}"/>
    <cellStyle name="Input 2 14 2" xfId="9698" xr:uid="{F56497FE-F26A-420B-8DFD-F817D916B13D}"/>
    <cellStyle name="Input 2 14 3" xfId="13792" xr:uid="{A96DEF2E-396F-4427-92B3-1CB754542F12}"/>
    <cellStyle name="Input 2 14 4" xfId="13793" xr:uid="{E028F770-4976-42F9-AA0F-8868695B04C1}"/>
    <cellStyle name="Input 2 14 4 2" xfId="16432" xr:uid="{F163350C-A719-489B-9740-8A78575AE498}"/>
    <cellStyle name="Input 2 14 4 3" xfId="16805" xr:uid="{EEE42066-C28C-498F-B908-277483CDE60C}"/>
    <cellStyle name="Input 2 14 5" xfId="13794" xr:uid="{2A765E34-A7F4-4B16-9598-62A0386F9DA0}"/>
    <cellStyle name="Input 2 14 5 2" xfId="11956" xr:uid="{2E3F2112-04AC-4F24-9739-DECBA36DC05C}"/>
    <cellStyle name="Input 2 14 5 3" xfId="17948" xr:uid="{90B7A46E-2888-4E3A-943E-F40B58221FD1}"/>
    <cellStyle name="Input 2 14 6" xfId="13795" xr:uid="{79F9D6B9-AEBC-4722-BF8A-3997CA90B403}"/>
    <cellStyle name="Input 2 14 6 2" xfId="16494" xr:uid="{C1FD6A08-1B34-4577-A3CA-6583090AC0C2}"/>
    <cellStyle name="Input 2 14 6 3" xfId="17671" xr:uid="{F7479189-48B6-4F65-9ADD-989B4A891C54}"/>
    <cellStyle name="Input 2 14 7" xfId="13796" xr:uid="{843F4E9B-B895-4457-9F2C-DE888939A9F9}"/>
    <cellStyle name="Input 2 14 7 2" xfId="12857" xr:uid="{36FBEF68-1287-4794-837A-27095178E1CA}"/>
    <cellStyle name="Input 2 14 7 3" xfId="15467" xr:uid="{81CC347F-851D-447D-8C88-0F1714363EA9}"/>
    <cellStyle name="Input 2 14 8" xfId="10528" xr:uid="{39C65F2E-6920-44D5-83C0-FFA120963C73}"/>
    <cellStyle name="Input 2 14 8 2" xfId="18024" xr:uid="{CC71134B-4EA9-4961-8339-3524D5F20924}"/>
    <cellStyle name="Input 2 14 8 3" xfId="17630" xr:uid="{EB8B5937-A6B5-4FB4-8E73-38DD137DB1A0}"/>
    <cellStyle name="Input 2 14 9" xfId="10534" xr:uid="{291400A2-0595-4C56-A96C-061A16868334}"/>
    <cellStyle name="Input 2 14 9 2" xfId="18020" xr:uid="{843B9190-6D7F-40B3-BA38-8E25E226D4E5}"/>
    <cellStyle name="Input 2 14 9 3" xfId="17883" xr:uid="{3706BB73-6E0A-403E-9F92-6D5A589DE9F6}"/>
    <cellStyle name="Input 2 15" xfId="4717" xr:uid="{8CC9FB6A-2939-46F8-8C87-7D0E2A1DAECC}"/>
    <cellStyle name="Input 2 15 10" xfId="11632" xr:uid="{8B30689F-2D42-43CB-BB68-9941148C7AC7}"/>
    <cellStyle name="Input 2 15 10 2" xfId="8480" xr:uid="{B74A639C-3C88-4765-A8B6-EB6A5F958D0A}"/>
    <cellStyle name="Input 2 15 10 3" xfId="12228" xr:uid="{DB5230AC-37FF-443D-9581-19BAEABAEF38}"/>
    <cellStyle name="Input 2 15 11" xfId="10251" xr:uid="{543FDF02-D110-4E31-A666-5982E11C7756}"/>
    <cellStyle name="Input 2 15 11 2" xfId="17557" xr:uid="{2C865765-A303-4D48-8986-AA27B71F673E}"/>
    <cellStyle name="Input 2 15 11 3" xfId="13136" xr:uid="{51241A23-4D97-4F4D-A06D-8DB1BD33437B}"/>
    <cellStyle name="Input 2 15 12" xfId="12570" xr:uid="{C4F9A24E-8AD1-4B75-A8E0-D3AE7F024B7D}"/>
    <cellStyle name="Input 2 15 13" xfId="11599" xr:uid="{72E94386-5128-4CDB-B6A1-908828C598EB}"/>
    <cellStyle name="Input 2 15 2" xfId="13798" xr:uid="{E17509E3-7135-41C2-8388-EEAD14568FD1}"/>
    <cellStyle name="Input 2 15 3" xfId="13800" xr:uid="{ED3418D8-BD15-4EF1-945D-C3913B3963DC}"/>
    <cellStyle name="Input 2 15 4" xfId="13802" xr:uid="{8086EC6F-4E25-4A1A-B49C-C2505B7251B0}"/>
    <cellStyle name="Input 2 15 4 2" xfId="11760" xr:uid="{66DB1B7F-F4CF-4243-BEAC-0B0988169B0B}"/>
    <cellStyle name="Input 2 15 4 3" xfId="17954" xr:uid="{5F0FFD14-C329-4A4B-9696-D25652B2FAD7}"/>
    <cellStyle name="Input 2 15 5" xfId="13804" xr:uid="{966B3C76-86E6-4EFF-A81C-96E6D9C924BD}"/>
    <cellStyle name="Input 2 15 5 2" xfId="11557" xr:uid="{1A1304B3-AE42-43AA-8AD0-E2A7805BB2E8}"/>
    <cellStyle name="Input 2 15 5 3" xfId="8569" xr:uid="{8087996A-C278-4839-80CC-9DEB6F6FEA73}"/>
    <cellStyle name="Input 2 15 6" xfId="10347" xr:uid="{8A4828F3-A4B1-47D8-9117-13209662AD7A}"/>
    <cellStyle name="Input 2 15 6 2" xfId="17562" xr:uid="{0FE30746-2588-4759-BE20-3C8011ABC16E}"/>
    <cellStyle name="Input 2 15 6 3" xfId="8176" xr:uid="{F7614089-9D38-4BC4-8B03-6C57F82EEAF8}"/>
    <cellStyle name="Input 2 15 7" xfId="10350" xr:uid="{FCA60B41-7AFC-44BA-84BC-96D094256EFF}"/>
    <cellStyle name="Input 2 15 7 2" xfId="17474" xr:uid="{7859D4ED-6BAA-4AF7-BD46-E14445DF2043}"/>
    <cellStyle name="Input 2 15 7 3" xfId="17719" xr:uid="{5A3CD5E2-C6D4-4905-A724-95A70B6DA12B}"/>
    <cellStyle name="Input 2 15 8" xfId="10104" xr:uid="{16767FC8-929F-425E-B753-A0B59F9FF307}"/>
    <cellStyle name="Input 2 15 8 2" xfId="15817" xr:uid="{BB12A1F4-9764-4415-9C52-1C4A1156F1C7}"/>
    <cellStyle name="Input 2 15 8 3" xfId="12540" xr:uid="{AE62633D-D46A-48DA-B71A-9239D8CF892A}"/>
    <cellStyle name="Input 2 15 9" xfId="10110" xr:uid="{43A18618-5FC5-43C7-AEDD-B73117B65CC3}"/>
    <cellStyle name="Input 2 15 9 2" xfId="17599" xr:uid="{5F2F5560-BD55-4753-94C2-2185E00E5ECA}"/>
    <cellStyle name="Input 2 15 9 3" xfId="13007" xr:uid="{501D308D-7051-4E10-9497-E6A2603B2F50}"/>
    <cellStyle name="Input 2 16" xfId="4719" xr:uid="{3B9AF621-0773-4F12-9E4A-76B9181A78C9}"/>
    <cellStyle name="Input 2 16 10" xfId="12450" xr:uid="{468806C1-6BEB-49D6-9BB8-6EA01060C8D0}"/>
    <cellStyle name="Input 2 16 10 2" xfId="11438" xr:uid="{93041FE0-690E-4C85-9B92-9B141EB36BE8}"/>
    <cellStyle name="Input 2 16 10 3" xfId="16401" xr:uid="{DB0BE8CD-618E-4C5A-B6BA-08529503F17D}"/>
    <cellStyle name="Input 2 16 11" xfId="10740" xr:uid="{C1DCC57E-6434-4B44-A28A-35FF43783FC8}"/>
    <cellStyle name="Input 2 16 11 2" xfId="17467" xr:uid="{DAED7AD3-5272-4057-BC61-D69DB11B5FF1}"/>
    <cellStyle name="Input 2 16 11 3" xfId="17940" xr:uid="{B63CB375-ADDC-473A-8A74-DDEB551A5E94}"/>
    <cellStyle name="Input 2 16 12" xfId="11195" xr:uid="{097BC804-98AB-4A88-B191-E27C940EFC7E}"/>
    <cellStyle name="Input 2 16 13" xfId="17190" xr:uid="{928AE37E-F52B-4B7B-B064-F14FB3B8DB01}"/>
    <cellStyle name="Input 2 16 2" xfId="13806" xr:uid="{F58EBE4F-3309-43F0-A322-A8DBDC682543}"/>
    <cellStyle name="Input 2 16 3" xfId="13807" xr:uid="{EF85FF58-DA55-42E8-BEBF-888FA4FFDD73}"/>
    <cellStyle name="Input 2 16 4" xfId="13808" xr:uid="{B80462E9-2EBD-4180-B06C-4F48D1E13B75}"/>
    <cellStyle name="Input 2 16 4 2" xfId="13702" xr:uid="{CE9E0924-ED61-46BD-AEA6-78E67DED3017}"/>
    <cellStyle name="Input 2 16 4 3" xfId="17553" xr:uid="{A9DB5754-3BE5-49AD-B4B0-F55CA0EF72EE}"/>
    <cellStyle name="Input 2 16 5" xfId="13809" xr:uid="{21408516-07E7-4AA6-9DAA-47BF2AD698F2}"/>
    <cellStyle name="Input 2 16 5 2" xfId="8965" xr:uid="{8047EE83-FEEC-4F9A-B754-C18CD0428703}"/>
    <cellStyle name="Input 2 16 5 3" xfId="17838" xr:uid="{54824F72-9D31-4A85-B751-46ABEE2CF751}"/>
    <cellStyle name="Input 2 16 6" xfId="12323" xr:uid="{4D2AC391-0859-45D4-B5FB-A89FEB7084CE}"/>
    <cellStyle name="Input 2 16 6 2" xfId="16897" xr:uid="{C3D38751-2642-42C2-9108-CB0FA1830E2E}"/>
    <cellStyle name="Input 2 16 6 3" xfId="17572" xr:uid="{F4F178A3-B2F2-4670-A5A8-A76FD36180CB}"/>
    <cellStyle name="Input 2 16 7" xfId="12324" xr:uid="{EA12089A-AB27-4B57-B5D7-FB7195D3E884}"/>
    <cellStyle name="Input 2 16 7 2" xfId="16617" xr:uid="{EF167262-1E6E-4F1A-A1DD-D449175DFAEE}"/>
    <cellStyle name="Input 2 16 7 3" xfId="17544" xr:uid="{D5560EB5-4111-4F8C-AE14-8F2FA5795DA5}"/>
    <cellStyle name="Input 2 16 8" xfId="10121" xr:uid="{72BD6D10-278D-4D41-B958-F0B433E66BBC}"/>
    <cellStyle name="Input 2 16 8 2" xfId="17419" xr:uid="{F985A867-38C4-4A2C-8034-BC8690F5C41D}"/>
    <cellStyle name="Input 2 16 8 3" xfId="11714" xr:uid="{13D7FF9F-A282-424A-97ED-759A2857C5BC}"/>
    <cellStyle name="Input 2 16 9" xfId="10123" xr:uid="{81D2614C-4B5C-457E-8712-435017E09597}"/>
    <cellStyle name="Input 2 16 9 2" xfId="17416" xr:uid="{89BAEAC2-1B96-4F90-BEBE-CD9BE1709499}"/>
    <cellStyle name="Input 2 16 9 3" xfId="16747" xr:uid="{94F1C8DA-8B34-4538-BFB7-66F0DA9F495F}"/>
    <cellStyle name="Input 2 17" xfId="5493" xr:uid="{919323C7-40E0-4CBD-97EE-BD43DE00E8AA}"/>
    <cellStyle name="Input 2 18" xfId="5495" xr:uid="{6EB95E7D-DE89-4469-A440-0C5CBAE72D13}"/>
    <cellStyle name="Input 2 18 10" xfId="11897" xr:uid="{18020DEA-B510-4591-89D4-C3FDC758025A}"/>
    <cellStyle name="Input 2 18 10 2" xfId="17061" xr:uid="{1E026ACB-F85D-48A9-8A7D-28A7206A033B}"/>
    <cellStyle name="Input 2 18 10 3" xfId="17168" xr:uid="{D0886D97-83DA-48F2-87C1-4536125260B7}"/>
    <cellStyle name="Input 2 18 11" xfId="12099" xr:uid="{786FD78B-420B-4877-81CA-F6E9E2FB96D5}"/>
    <cellStyle name="Input 2 18 11 2" xfId="12708" xr:uid="{8C02FD82-32AD-4F50-879A-EAB96F62F474}"/>
    <cellStyle name="Input 2 18 11 3" xfId="11031" xr:uid="{9459C9CA-271A-43CE-9AD6-B4E0C1DBF58B}"/>
    <cellStyle name="Input 2 18 12" xfId="16458" xr:uid="{A026F163-239F-439D-B8B3-2D4FB4E79E72}"/>
    <cellStyle name="Input 2 18 13" xfId="17795" xr:uid="{77D105C4-19D4-4573-8567-F80FB9BB5C57}"/>
    <cellStyle name="Input 2 18 2" xfId="13810" xr:uid="{C1FABDCC-A16F-4B8A-8CB9-3CD7CC6D38BD}"/>
    <cellStyle name="Input 2 18 3" xfId="13811" xr:uid="{CAD622D7-AE5E-4AD2-B7D1-742677FC6C9A}"/>
    <cellStyle name="Input 2 18 4" xfId="13813" xr:uid="{14EB26EB-D61A-4B3E-9770-BEE2B931F9EB}"/>
    <cellStyle name="Input 2 18 4 2" xfId="9116" xr:uid="{253DFC8E-B072-4409-9F4F-14A4147C1FC4}"/>
    <cellStyle name="Input 2 18 4 3" xfId="17873" xr:uid="{50F4FB3B-E4A8-4762-B1EF-3E5FD08E2DF2}"/>
    <cellStyle name="Input 2 18 5" xfId="13815" xr:uid="{1B91F88C-5E54-4C15-88FB-0E50FAF2C625}"/>
    <cellStyle name="Input 2 18 5 2" xfId="16342" xr:uid="{FD5BF830-CA5E-4BB4-A293-5DDF65B13017}"/>
    <cellStyle name="Input 2 18 5 3" xfId="17928" xr:uid="{40808DCB-4808-4EE4-AC44-1177CDD2FF59}"/>
    <cellStyle name="Input 2 18 6" xfId="12330" xr:uid="{29C39D47-3A00-4425-8B03-EDC166792D65}"/>
    <cellStyle name="Input 2 18 6 2" xfId="16395" xr:uid="{B6199E82-B5E5-487E-86A6-8B6DADB70116}"/>
    <cellStyle name="Input 2 18 6 3" xfId="12649" xr:uid="{B508B7E9-E45B-481B-8E44-7A49A2F81839}"/>
    <cellStyle name="Input 2 18 7" xfId="12331" xr:uid="{05D0D6F6-EC64-4FD7-8DC8-BBA714B2F9B1}"/>
    <cellStyle name="Input 2 18 7 2" xfId="11522" xr:uid="{EE2EFDB3-E0E0-403F-81D5-56B329522396}"/>
    <cellStyle name="Input 2 18 7 3" xfId="17355" xr:uid="{76431CE9-68AD-4E1C-BDAC-BB8ED7D82C9A}"/>
    <cellStyle name="Input 2 18 8" xfId="13816" xr:uid="{2DEA229F-D575-41FC-AF81-3EF53FE8221B}"/>
    <cellStyle name="Input 2 18 8 2" xfId="15185" xr:uid="{2F95BED1-5F35-4C13-BEEE-897306D23800}"/>
    <cellStyle name="Input 2 18 8 3" xfId="17188" xr:uid="{B3C318E1-E56B-495C-9EC3-0EF4D02A3603}"/>
    <cellStyle name="Input 2 18 9" xfId="13817" xr:uid="{DFF9724F-73DE-4D81-98E5-A720FC142079}"/>
    <cellStyle name="Input 2 18 9 2" xfId="10916" xr:uid="{E394D79E-C655-49C3-8E8E-CF35E5680F03}"/>
    <cellStyle name="Input 2 18 9 3" xfId="17827" xr:uid="{BFF9200D-6BDA-4860-B099-C9711EE0F9EA}"/>
    <cellStyle name="Input 2 19" xfId="5496" xr:uid="{0EDD1DF5-D1EA-4D73-9468-D41E8458D0BA}"/>
    <cellStyle name="Input 2 19 10" xfId="11167" xr:uid="{16D58122-E9E4-4238-AA52-A594FCD49814}"/>
    <cellStyle name="Input 2 19 10 2" xfId="17315" xr:uid="{7C57ECF7-EDFA-4EDC-A3A5-A068ED647BEC}"/>
    <cellStyle name="Input 2 19 10 3" xfId="17070" xr:uid="{9602AE85-CA4F-4DE1-9854-8E21649C1378}"/>
    <cellStyle name="Input 2 19 11" xfId="11109" xr:uid="{6705F57D-9B74-4881-9BC1-FA6C0389B2BF}"/>
    <cellStyle name="Input 2 19 11 2" xfId="17324" xr:uid="{A95D8C80-1AFD-46FA-A89F-CC2D6CFDE920}"/>
    <cellStyle name="Input 2 19 11 3" xfId="13164" xr:uid="{9F6CE72A-5710-4B26-87E7-019C65902054}"/>
    <cellStyle name="Input 2 19 12" xfId="16611" xr:uid="{62AD1007-C11D-409C-82CD-99BC17E2D079}"/>
    <cellStyle name="Input 2 19 13" xfId="17505" xr:uid="{2EE682FF-6BA2-4246-99D2-85D28EFC3A9D}"/>
    <cellStyle name="Input 2 19 2" xfId="13820" xr:uid="{DBA8CC55-222B-4992-826C-6EF67BE5D3D1}"/>
    <cellStyle name="Input 2 19 3" xfId="13823" xr:uid="{CA1DB957-E999-4ACF-ACC6-684B2E7B53C1}"/>
    <cellStyle name="Input 2 19 4" xfId="13826" xr:uid="{149CD820-2066-461F-ACCD-81A61221FF4B}"/>
    <cellStyle name="Input 2 19 4 2" xfId="11189" xr:uid="{D8A50D62-43A6-4F29-97DA-D0193E4AC56E}"/>
    <cellStyle name="Input 2 19 4 3" xfId="12201" xr:uid="{8D635862-B76D-4B5D-BC68-B873212FB18D}"/>
    <cellStyle name="Input 2 19 5" xfId="13827" xr:uid="{CA5A312F-BE1C-499D-93D2-6A643BA7BFDE}"/>
    <cellStyle name="Input 2 19 5 2" xfId="11265" xr:uid="{75818FEA-169F-4662-9D71-BC777F82772A}"/>
    <cellStyle name="Input 2 19 5 3" xfId="9964" xr:uid="{1F84F96E-0A02-4E6C-9FFF-430C01C75123}"/>
    <cellStyle name="Input 2 19 6" xfId="12333" xr:uid="{D7AB7F97-132B-4322-8068-0323AE000151}"/>
    <cellStyle name="Input 2 19 6 2" xfId="9427" xr:uid="{2A6AF2C2-3001-4B19-98C9-B960BDD2DFFA}"/>
    <cellStyle name="Input 2 19 6 3" xfId="11224" xr:uid="{AB14D6AA-1691-489F-949E-DBC47CFFC700}"/>
    <cellStyle name="Input 2 19 7" xfId="12335" xr:uid="{586CB951-DC72-4429-B6EA-FE947D7D18C1}"/>
    <cellStyle name="Input 2 19 7 2" xfId="11067" xr:uid="{CDC16A6A-9372-4F7D-A9E0-5C82E0F90351}"/>
    <cellStyle name="Input 2 19 7 3" xfId="12338" xr:uid="{A46384A9-BBB5-4A36-B800-467447648A9B}"/>
    <cellStyle name="Input 2 19 8" xfId="13828" xr:uid="{7F347004-DB0E-46CF-A330-5C90554A3B65}"/>
    <cellStyle name="Input 2 19 8 2" xfId="16694" xr:uid="{104D2393-B39B-458B-9F29-E1906E717731}"/>
    <cellStyle name="Input 2 19 8 3" xfId="17512" xr:uid="{36EB652C-AE1F-4699-9224-128B17D140CB}"/>
    <cellStyle name="Input 2 19 9" xfId="13829" xr:uid="{EC7148C2-F481-46D0-9355-C149D9AAB281}"/>
    <cellStyle name="Input 2 19 9 2" xfId="11837" xr:uid="{FBBF7FAE-E2DA-4D94-A808-5B2AA5B7796D}"/>
    <cellStyle name="Input 2 19 9 3" xfId="17854" xr:uid="{98FF7895-A418-4D45-8778-8B3B39E59177}"/>
    <cellStyle name="Input 2 2" xfId="5498" xr:uid="{4AFA80EE-9D3C-4E1D-A17B-3C28F7C15260}"/>
    <cellStyle name="Input 2 2 10" xfId="13834" xr:uid="{964C2A6A-5B05-4B57-A139-1E411E6E3D48}"/>
    <cellStyle name="Input 2 2 10 2" xfId="13161" xr:uid="{20E6460E-9B6E-46B2-A1C4-63B307EC378B}"/>
    <cellStyle name="Input 2 2 10 3" xfId="17953" xr:uid="{47E6DECB-17FC-4070-8F46-37C5C1E9BE29}"/>
    <cellStyle name="Input 2 2 11" xfId="13837" xr:uid="{19AFC33A-88E5-4182-B0F8-67437158F336}"/>
    <cellStyle name="Input 2 2 11 2" xfId="13405" xr:uid="{D5126E30-0CE4-4121-8E1B-4ADB7CCA7548}"/>
    <cellStyle name="Input 2 2 11 3" xfId="17679" xr:uid="{60F81C8C-9D1E-4A4F-885E-6289A88FA481}"/>
    <cellStyle name="Input 2 2 12" xfId="12273" xr:uid="{DBC80578-6B04-43B9-AF0C-9BDF5240C12F}"/>
    <cellStyle name="Input 2 2 12 2" xfId="12192" xr:uid="{A309A43C-1A5F-4717-8741-BF6C2ED4817D}"/>
    <cellStyle name="Input 2 2 12 3" xfId="16408" xr:uid="{0D88AB16-7D3B-425D-A804-7B746F228637}"/>
    <cellStyle name="Input 2 2 13" xfId="13840" xr:uid="{4DFE176E-EC74-44AF-A4BB-1E1DB0F947FF}"/>
    <cellStyle name="Input 2 2 13 2" xfId="14207" xr:uid="{5639F9BF-9742-4527-92D7-4FC21DDDCD17}"/>
    <cellStyle name="Input 2 2 13 3" xfId="17767" xr:uid="{9D8D3C54-343C-4537-82A5-DFF88D7BFB64}"/>
    <cellStyle name="Input 2 2 14" xfId="16051" xr:uid="{B7B1605E-703D-4F21-9047-7075A996EC35}"/>
    <cellStyle name="Input 2 2 15" xfId="17514" xr:uid="{46DB1CBB-D973-46E7-8CB3-A1D66C34790C}"/>
    <cellStyle name="Input 2 2 2" xfId="5499" xr:uid="{DB01F720-EE23-48C5-BE37-09A574EE1317}"/>
    <cellStyle name="Input 2 2 2 10" xfId="13845" xr:uid="{33A404D4-262E-49AE-B28B-AFC0FA866887}"/>
    <cellStyle name="Input 2 2 2 10 2" xfId="12867" xr:uid="{0B02C2C5-F353-454E-B593-131747025DE2}"/>
    <cellStyle name="Input 2 2 2 10 3" xfId="17636" xr:uid="{86E1548C-0983-402D-8BD6-A1B8941DBADE}"/>
    <cellStyle name="Input 2 2 2 11" xfId="13847" xr:uid="{1E2131D5-E722-445D-8DC5-8E4F18857626}"/>
    <cellStyle name="Input 2 2 2 11 2" xfId="8079" xr:uid="{8E95DEB2-1F21-4634-BF5A-D3809DFBDC1D}"/>
    <cellStyle name="Input 2 2 2 11 3" xfId="11678" xr:uid="{03327765-AA8F-49B2-9BE6-8B658551CB01}"/>
    <cellStyle name="Input 2 2 2 12" xfId="11505" xr:uid="{7B8E02C2-D5A4-4C23-81CC-D5C2415966DD}"/>
    <cellStyle name="Input 2 2 2 13" xfId="17634" xr:uid="{BC09490C-C05B-40D5-B0F0-32ED514176BC}"/>
    <cellStyle name="Input 2 2 2 2" xfId="13526" xr:uid="{2219EE0D-ED01-4B89-B30A-D8994ACB83D2}"/>
    <cellStyle name="Input 2 2 2 3" xfId="13848" xr:uid="{B45177D6-6E2D-4490-A9D4-64B99E204856}"/>
    <cellStyle name="Input 2 2 2 4" xfId="13849" xr:uid="{875E4C14-4A8B-4747-A68A-7FFC03ABEACF}"/>
    <cellStyle name="Input 2 2 2 4 2" xfId="9971" xr:uid="{BE4AE8D1-D1E9-4C0E-8117-73F728134631}"/>
    <cellStyle name="Input 2 2 2 4 3" xfId="17805" xr:uid="{81134A79-3B0E-4E80-A030-FE797BE734F4}"/>
    <cellStyle name="Input 2 2 2 5" xfId="13850" xr:uid="{F5604DA8-509E-4170-9155-FBDAD9D5CE4F}"/>
    <cellStyle name="Input 2 2 2 5 2" xfId="12471" xr:uid="{94D33E35-4D0E-4750-9976-C145C2B326A4}"/>
    <cellStyle name="Input 2 2 2 5 3" xfId="16186" xr:uid="{BA8B2DBA-0CA3-4A93-8761-95DEB32FC794}"/>
    <cellStyle name="Input 2 2 2 6" xfId="13851" xr:uid="{73535ECA-A4E8-4E11-8355-93E0DDC29212}"/>
    <cellStyle name="Input 2 2 2 6 2" xfId="12681" xr:uid="{5DB0DC5F-DCCE-4682-A104-BB2EE3D468E2}"/>
    <cellStyle name="Input 2 2 2 6 3" xfId="17516" xr:uid="{AD730242-C80E-43E1-849D-5F71A9EE8B8D}"/>
    <cellStyle name="Input 2 2 2 7" xfId="9129" xr:uid="{54F40764-85B3-4B1A-8C48-200F7CDE138C}"/>
    <cellStyle name="Input 2 2 2 7 2" xfId="17797" xr:uid="{F77F3E18-1E66-4942-8658-F80160D3AA9D}"/>
    <cellStyle name="Input 2 2 2 7 3" xfId="11712" xr:uid="{0DE88519-007C-4827-8CD7-B2449BFCEE1C}"/>
    <cellStyle name="Input 2 2 2 8" xfId="9652" xr:uid="{C56BCEEE-8E33-47D3-B08C-5B02B386C117}"/>
    <cellStyle name="Input 2 2 2 8 2" xfId="17284" xr:uid="{E753CB80-4210-409D-AAE0-71E4F622C46F}"/>
    <cellStyle name="Input 2 2 2 8 3" xfId="14397" xr:uid="{2985164F-5C20-4D72-943A-DF652EC47A6D}"/>
    <cellStyle name="Input 2 2 2 9" xfId="12588" xr:uid="{ECA80A8B-72C2-4280-87CC-E247891D81BE}"/>
    <cellStyle name="Input 2 2 2 9 2" xfId="14671" xr:uid="{B6E651C0-5468-436D-AD02-49C7926324D2}"/>
    <cellStyle name="Input 2 2 2 9 3" xfId="9010" xr:uid="{0889BF44-9D23-4B42-B165-D05956AB1F78}"/>
    <cellStyle name="Input 2 2 3" xfId="5500" xr:uid="{BDD9D191-5DFE-4303-AD94-326331ED5848}"/>
    <cellStyle name="Input 2 2 3 10" xfId="11217" xr:uid="{1EC8455F-F288-4267-82E8-A6664C9D0848}"/>
    <cellStyle name="Input 2 2 3 10 2" xfId="15872" xr:uid="{2AE135ED-28F9-4684-96CC-5C9534C7F092}"/>
    <cellStyle name="Input 2 2 3 10 3" xfId="16435" xr:uid="{551DC77F-F84C-41B6-BD32-86E1AB131284}"/>
    <cellStyle name="Input 2 2 3 11" xfId="13855" xr:uid="{3403DF49-9948-41E3-B679-1C3C658BC61B}"/>
    <cellStyle name="Input 2 2 3 11 2" xfId="12634" xr:uid="{A1F4E53F-D187-4232-96B0-14926E575B6F}"/>
    <cellStyle name="Input 2 2 3 11 3" xfId="17655" xr:uid="{FFB12078-48D2-45BB-AB0C-1DDB47EE7148}"/>
    <cellStyle name="Input 2 2 3 12" xfId="16439" xr:uid="{EADCEEFD-7DC0-476C-9778-E61044EAAF01}"/>
    <cellStyle name="Input 2 2 3 13" xfId="17675" xr:uid="{D65D6B6B-BE0D-44DB-BB16-FB57850BDBD9}"/>
    <cellStyle name="Input 2 2 3 2" xfId="13856" xr:uid="{A655E648-D60F-4723-AF57-5E1AA54BE1E6}"/>
    <cellStyle name="Input 2 2 3 3" xfId="13857" xr:uid="{DE6E198B-951F-4010-A28B-107024EF911E}"/>
    <cellStyle name="Input 2 2 3 4" xfId="13858" xr:uid="{0C609B0C-0AF3-408D-8C71-F5F6F69E54D3}"/>
    <cellStyle name="Input 2 2 3 4 2" xfId="10240" xr:uid="{10ABA914-FB22-400E-8251-D0AB205A40EB}"/>
    <cellStyle name="Input 2 2 3 4 3" xfId="17517" xr:uid="{4D9B2233-38EE-44FB-B97D-89F69B4D3CFF}"/>
    <cellStyle name="Input 2 2 3 5" xfId="13859" xr:uid="{6A92869F-6369-4A7D-A027-BDC666560C02}"/>
    <cellStyle name="Input 2 2 3 5 2" xfId="9009" xr:uid="{BC49D356-BE40-48EF-BBF8-CD23AC227F9C}"/>
    <cellStyle name="Input 2 2 3 5 3" xfId="9142" xr:uid="{69B37723-48B3-432A-BD01-9AD8F5B3B37A}"/>
    <cellStyle name="Input 2 2 3 6" xfId="13860" xr:uid="{6E9CC558-7BF8-4DA9-8618-59F2B7D3E80E}"/>
    <cellStyle name="Input 2 2 3 6 2" xfId="16330" xr:uid="{353DB5BE-0A8B-45DB-9367-0CE690430C16}"/>
    <cellStyle name="Input 2 2 3 6 3" xfId="17510" xr:uid="{123C9EFF-5E0F-450F-B53A-9CECA99CD50F}"/>
    <cellStyle name="Input 2 2 3 7" xfId="12188" xr:uid="{240A72F9-B317-41EF-B301-21D4D4959247}"/>
    <cellStyle name="Input 2 2 3 7 2" xfId="10575" xr:uid="{6851B6D0-189B-4963-9BCD-4C6C6B97F6D7}"/>
    <cellStyle name="Input 2 2 3 7 3" xfId="16344" xr:uid="{3D25C502-2417-4DEE-93D5-E31F4C336A55}"/>
    <cellStyle name="Input 2 2 3 8" xfId="12191" xr:uid="{FAD203D0-13FF-40E3-AF4A-6F73307D1B44}"/>
    <cellStyle name="Input 2 2 3 8 2" xfId="16934" xr:uid="{E615C6C3-D17E-4CE6-8127-5D8319FD50F8}"/>
    <cellStyle name="Input 2 2 3 8 3" xfId="16592" xr:uid="{5C5B3AF9-2C54-4EE8-AA86-2E00B9E3E3F2}"/>
    <cellStyle name="Input 2 2 3 9" xfId="12596" xr:uid="{CAD09C90-ED7A-4D1E-88EA-7564CF1BD64E}"/>
    <cellStyle name="Input 2 2 3 9 2" xfId="13040" xr:uid="{1C56B6F3-B66F-498E-A7E5-34CA815FFA10}"/>
    <cellStyle name="Input 2 2 3 9 3" xfId="11218" xr:uid="{6DF8EEA3-1786-45B8-8036-C7683C95C766}"/>
    <cellStyle name="Input 2 2 4" xfId="12387" xr:uid="{5089E09F-2873-4681-9AFC-30F958C1FE94}"/>
    <cellStyle name="Input 2 2 5" xfId="12399" xr:uid="{D2883E3D-893C-43AC-9B9F-89856845475B}"/>
    <cellStyle name="Input 2 2 6" xfId="11121" xr:uid="{B675FE57-E59D-4169-8637-A07B6FC9DCB6}"/>
    <cellStyle name="Input 2 2 6 2" xfId="17311" xr:uid="{3B712BEC-6DAB-40DA-A095-18E7D87DB9BE}"/>
    <cellStyle name="Input 2 2 6 3" xfId="17373" xr:uid="{B228A2F8-1D26-4D7A-ADA7-80F665ABFAEF}"/>
    <cellStyle name="Input 2 2 7" xfId="11151" xr:uid="{0A10EBF3-EB94-4AFC-9A00-17A4DFB4AE39}"/>
    <cellStyle name="Input 2 2 7 2" xfId="16793" xr:uid="{A3C3ED1F-86E4-4BD7-8E9C-D5EC6FBD9505}"/>
    <cellStyle name="Input 2 2 7 3" xfId="17498" xr:uid="{C033EB88-962D-4B2F-989D-81900CAE1CC8}"/>
    <cellStyle name="Input 2 2 8" xfId="9419" xr:uid="{3B59E89A-9E78-4478-8294-203DAB497A47}"/>
    <cellStyle name="Input 2 2 8 2" xfId="12689" xr:uid="{7313D96F-87DC-4C7E-BE17-78006859CE97}"/>
    <cellStyle name="Input 2 2 8 3" xfId="12879" xr:uid="{793B8322-75EB-426A-A576-C27DA0EAF505}"/>
    <cellStyle name="Input 2 2 9" xfId="11022" xr:uid="{DC080A09-9F57-4709-9DE1-5D67836B3B8C}"/>
    <cellStyle name="Input 2 2 9 2" xfId="8282" xr:uid="{417FED3F-EA1B-45D3-A98C-BB7B479BED37}"/>
    <cellStyle name="Input 2 2 9 3" xfId="17317" xr:uid="{83EA988D-8806-43B2-A182-9CC2090EB8E6}"/>
    <cellStyle name="Input 2 20" xfId="4716" xr:uid="{6F489A02-F28A-4332-AC59-2FDF9599F17C}"/>
    <cellStyle name="Input 2 20 10" xfId="11633" xr:uid="{C24D0DAB-B800-4DD3-94CF-859EB7413185}"/>
    <cellStyle name="Input 2 20 10 2" xfId="15552" xr:uid="{52107185-9B52-4283-8438-3EABD155C5F9}"/>
    <cellStyle name="Input 2 20 10 3" xfId="13399" xr:uid="{DB489E54-F71C-4B75-BC8A-98864A8BE677}"/>
    <cellStyle name="Input 2 20 11" xfId="10250" xr:uid="{E0E648EF-8C4F-4996-9C55-0D9658429379}"/>
    <cellStyle name="Input 2 20 11 2" xfId="17108" xr:uid="{7FD2DAC0-71DB-4E42-8850-4988B1EA0E5D}"/>
    <cellStyle name="Input 2 20 11 3" xfId="17150" xr:uid="{2B48CE93-9328-44E1-B1C2-F3565C009273}"/>
    <cellStyle name="Input 2 20 12" xfId="9159" xr:uid="{77041E9D-64CB-4ABE-AEC8-C9DE7FE26493}"/>
    <cellStyle name="Input 2 20 13" xfId="17371" xr:uid="{F7747D35-8BE3-4F2E-8B09-31381DC83FF7}"/>
    <cellStyle name="Input 2 20 2" xfId="13797" xr:uid="{0E053F0B-BF47-43C3-B14A-0F1238231A0B}"/>
    <cellStyle name="Input 2 20 3" xfId="13799" xr:uid="{4B322A4B-1F25-48F2-B4E0-BDE5B9FF9C0D}"/>
    <cellStyle name="Input 2 20 4" xfId="13801" xr:uid="{6E96663F-A572-4211-B7F4-9C595A9E48EF}"/>
    <cellStyle name="Input 2 20 4 2" xfId="8689" xr:uid="{F864EA93-C866-4C05-AB0E-AEF2B9FA69EA}"/>
    <cellStyle name="Input 2 20 4 3" xfId="12682" xr:uid="{B13050DF-4F0D-40EE-B64E-3B8E481FDE85}"/>
    <cellStyle name="Input 2 20 5" xfId="13803" xr:uid="{1DFAED2D-45C8-4DA6-AAD3-E1BC5121D3B1}"/>
    <cellStyle name="Input 2 20 5 2" xfId="10590" xr:uid="{837FE7AB-2548-435C-A075-E7C4561E5073}"/>
    <cellStyle name="Input 2 20 5 3" xfId="17972" xr:uid="{8942DB17-3C5D-4936-8CF6-B2F763B31DDB}"/>
    <cellStyle name="Input 2 20 6" xfId="10346" xr:uid="{D8167B77-08DE-4C37-81A8-BDD33F9F340D}"/>
    <cellStyle name="Input 2 20 6 2" xfId="17563" xr:uid="{7F3637F9-60BC-4632-9F4E-3CF1061E6D0B}"/>
    <cellStyle name="Input 2 20 6 3" xfId="11567" xr:uid="{93243187-771E-411C-85C5-1CA7E668E448}"/>
    <cellStyle name="Input 2 20 7" xfId="10349" xr:uid="{2935D9B1-0233-4FEC-B3BF-57F38FC81E76}"/>
    <cellStyle name="Input 2 20 7 2" xfId="12895" xr:uid="{03BD9AC0-D1CC-48FD-BAF5-A83817B9140E}"/>
    <cellStyle name="Input 2 20 7 3" xfId="17085" xr:uid="{4B5060DB-7A19-4595-A9CA-7CF4F0155735}"/>
    <cellStyle name="Input 2 20 8" xfId="10103" xr:uid="{CCE24D08-9AE4-4A41-909E-E87D4DE90FC1}"/>
    <cellStyle name="Input 2 20 8 2" xfId="16792" xr:uid="{28C35E92-4E0F-4444-B065-CCC82545D8E5}"/>
    <cellStyle name="Input 2 20 8 3" xfId="16710" xr:uid="{C07658D9-B222-464A-8013-D0D75B280FF1}"/>
    <cellStyle name="Input 2 20 9" xfId="10109" xr:uid="{11E87987-1743-4B8A-AA11-996D74C82739}"/>
    <cellStyle name="Input 2 20 9 2" xfId="17600" xr:uid="{8E5938E4-04DC-4A79-A1D8-D494DA0B22FB}"/>
    <cellStyle name="Input 2 20 9 3" xfId="16645" xr:uid="{FCE790EB-A85F-4CF4-9BB1-89AC4221B292}"/>
    <cellStyle name="Input 2 21" xfId="12976" xr:uid="{ADA64DD7-073F-42B8-B24E-5B5D1B29AD6E}"/>
    <cellStyle name="Input 2 21 2" xfId="13805" xr:uid="{A286AACB-F624-4491-BE95-BE2B4E68079B}"/>
    <cellStyle name="Input 2 21 3" xfId="13105" xr:uid="{F0F381FA-9715-488A-B1ED-2BC159EBE1F6}"/>
    <cellStyle name="Input 2 21 4" xfId="17237" xr:uid="{8AD27065-649B-4701-98B2-4C5DFF3816DE}"/>
    <cellStyle name="Input 2 22" xfId="13738" xr:uid="{3D2451ED-6581-4D62-86B3-61B92D7DB5CD}"/>
    <cellStyle name="Input 2 23" xfId="13740" xr:uid="{47CC533E-C188-4862-A5B0-8C5F9DDB3D1A}"/>
    <cellStyle name="Input 2 23 2" xfId="16515" xr:uid="{7E63244B-1D30-4629-A535-8F58148756DF}"/>
    <cellStyle name="Input 2 23 3" xfId="17826" xr:uid="{8E17CC3A-CBEC-4AD5-9627-FEB8C17CB8E8}"/>
    <cellStyle name="Input 2 24" xfId="13818" xr:uid="{AB34F6BC-D1C2-498D-B640-2D582D1F17F9}"/>
    <cellStyle name="Input 2 24 2" xfId="12532" xr:uid="{BBB6E793-76ED-4AAA-AAB4-5E5038057AF6}"/>
    <cellStyle name="Input 2 24 3" xfId="16708" xr:uid="{E04FF397-62DE-44DD-A645-0AE7A7156AD0}"/>
    <cellStyle name="Input 2 25" xfId="13861" xr:uid="{691BDA98-CE4D-4B6D-BAA3-E5790C0EAF7D}"/>
    <cellStyle name="Input 2 25 2" xfId="10151" xr:uid="{0F7F5D47-594B-4ACD-BC35-B5CF1B5F6EBE}"/>
    <cellStyle name="Input 2 25 3" xfId="16598" xr:uid="{FD1E552D-9608-4228-88C8-A3F8D5AE62B1}"/>
    <cellStyle name="Input 2 26" xfId="13862" xr:uid="{86C6F06F-1833-42C3-86D0-BA730474D39B}"/>
    <cellStyle name="Input 2 26 2" xfId="8785" xr:uid="{212C38C7-DFF5-4B69-82B2-65F3338D74BD}"/>
    <cellStyle name="Input 2 26 3" xfId="16754" xr:uid="{3F5C4C6F-BAB0-4D90-A9C7-52DDA44CFA23}"/>
    <cellStyle name="Input 2 27" xfId="13863" xr:uid="{5D562D01-7179-44E8-9D29-507A72577652}"/>
    <cellStyle name="Input 2 27 2" xfId="15602" xr:uid="{ECAA65A9-C9AF-4C4F-966B-5CE3CE5B2122}"/>
    <cellStyle name="Input 2 27 3" xfId="9840" xr:uid="{E5745168-90A5-4D6B-9DBE-B009F77F33F5}"/>
    <cellStyle name="Input 2 28" xfId="16463" xr:uid="{A5AB7713-8C7A-486E-8DC6-42317C472E5F}"/>
    <cellStyle name="Input 2 29" xfId="8212" xr:uid="{878FF5CC-2D76-409C-9923-29BEF55ACB43}"/>
    <cellStyle name="Input 2 3" xfId="5502" xr:uid="{A32EE168-CFE0-4D80-B134-73DE89F18473}"/>
    <cellStyle name="Input 2 3 10" xfId="13867" xr:uid="{886727C7-589D-4E0F-AEC4-8ACC991086E8}"/>
    <cellStyle name="Input 2 3 10 2" xfId="8312" xr:uid="{2766479F-B0D9-4364-A2BE-8585BDF222F4}"/>
    <cellStyle name="Input 2 3 10 3" xfId="11831" xr:uid="{C9512789-3223-40B6-8E04-5835B0A0EFE9}"/>
    <cellStyle name="Input 2 3 11" xfId="13870" xr:uid="{E7E38346-0267-482C-B117-46B2E897AC44}"/>
    <cellStyle name="Input 2 3 11 2" xfId="14537" xr:uid="{6131D2DD-414F-4AB3-8AAE-D6EA379A22C9}"/>
    <cellStyle name="Input 2 3 11 3" xfId="14855" xr:uid="{996E69F3-FE77-4ADA-A7D2-60D4DA97C8AB}"/>
    <cellStyle name="Input 2 3 12" xfId="10688" xr:uid="{A58BD2BF-8F6D-453D-ABAD-5762B5591CFE}"/>
    <cellStyle name="Input 2 3 13" xfId="16678" xr:uid="{784BC7B9-0B27-4B7D-AF80-A12122482F3F}"/>
    <cellStyle name="Input 2 3 2" xfId="13872" xr:uid="{C906F1F5-3A14-4AA2-8BF7-9AE2966366E0}"/>
    <cellStyle name="Input 2 3 3" xfId="8100" xr:uid="{EEE794A3-1DE2-43BB-BB70-B7F46273CD15}"/>
    <cellStyle name="Input 2 3 4" xfId="12420" xr:uid="{6DC75872-61D6-44FD-992A-C8DDE45A2823}"/>
    <cellStyle name="Input 2 3 4 2" xfId="11533" xr:uid="{0A39558B-B99E-40DA-9F21-DFE7CBA58B2B}"/>
    <cellStyle name="Input 2 3 4 3" xfId="17310" xr:uid="{3CA25CEC-EBB3-473D-B8B1-0D8A383E0656}"/>
    <cellStyle name="Input 2 3 5" xfId="12421" xr:uid="{A329CDDB-E87C-4548-939C-50DCAF5CDC4E}"/>
    <cellStyle name="Input 2 3 5 2" xfId="16873" xr:uid="{54364B0D-F774-4DA6-A968-9F2C4DC58609}"/>
    <cellStyle name="Input 2 3 5 3" xfId="16534" xr:uid="{161CB205-FF5B-49F2-AA97-F12ABC63139F}"/>
    <cellStyle name="Input 2 3 6" xfId="11124" xr:uid="{BC7D4883-AACE-4BB4-8CC6-F6042C3C836B}"/>
    <cellStyle name="Input 2 3 6 2" xfId="17278" xr:uid="{B1F2E51D-47CD-4B1E-8FE2-78ED39D7BE62}"/>
    <cellStyle name="Input 2 3 6 3" xfId="15537" xr:uid="{71F7E671-D67A-4C95-BEC7-9718B8CE08C8}"/>
    <cellStyle name="Input 2 3 7" xfId="12661" xr:uid="{066A7CE9-3F1D-431C-8442-A9B2906AA59E}"/>
    <cellStyle name="Input 2 3 7 2" xfId="8417" xr:uid="{F9264E3E-5C1F-43C5-92FA-5349D4CE393D}"/>
    <cellStyle name="Input 2 3 7 3" xfId="16922" xr:uid="{3FC3F87C-F384-40E1-9084-62B6CEF6D6CB}"/>
    <cellStyle name="Input 2 3 8" xfId="8437" xr:uid="{340D8E4D-66A7-42CE-9B0D-77629ACD4136}"/>
    <cellStyle name="Input 2 3 8 2" xfId="17778" xr:uid="{2438822A-05C4-4053-A777-717A91D8DB62}"/>
    <cellStyle name="Input 2 3 8 3" xfId="8489" xr:uid="{3A86F0F3-131B-4B0D-B49E-0D2D98918849}"/>
    <cellStyle name="Input 2 3 9" xfId="11054" xr:uid="{CDB496D8-CB5C-439C-9347-B3493EEDAA8B}"/>
    <cellStyle name="Input 2 3 9 2" xfId="17333" xr:uid="{78E65FD8-31E9-4B78-8B2E-4969495ED866}"/>
    <cellStyle name="Input 2 3 9 3" xfId="8806" xr:uid="{28B785B1-9603-425B-97A2-C4847D702CF4}"/>
    <cellStyle name="Input 2 4" xfId="5503" xr:uid="{4D85FB6B-D7D2-47F1-B488-540D3B4FD949}"/>
    <cellStyle name="Input 2 4 10" xfId="11634" xr:uid="{03FB63A9-31A2-431E-A1B0-7D252DFCA47E}"/>
    <cellStyle name="Input 2 4 10 2" xfId="8715" xr:uid="{C6B99801-FEBB-4846-93E5-74227C3E00D3}"/>
    <cellStyle name="Input 2 4 10 3" xfId="16519" xr:uid="{A068A501-59CD-4C97-8DCD-3E55FC4506ED}"/>
    <cellStyle name="Input 2 4 11" xfId="13831" xr:uid="{66C92BD3-E918-4644-8AAA-C1FE0D13BD1C}"/>
    <cellStyle name="Input 2 4 11 2" xfId="9027" xr:uid="{ADC6B2C3-B0EB-4822-B41B-EE577504FB0D}"/>
    <cellStyle name="Input 2 4 11 3" xfId="12697" xr:uid="{748F34AC-8221-4158-A888-1F675B8FA1F6}"/>
    <cellStyle name="Input 2 4 12" xfId="11528" xr:uid="{0F9C681C-D469-4EE2-8627-2C68CCD2915B}"/>
    <cellStyle name="Input 2 4 13" xfId="17524" xr:uid="{43AFA44A-762A-4451-ACAC-AE3BA5D116DB}"/>
    <cellStyle name="Input 2 4 2" xfId="13875" xr:uid="{0C8C3F9E-105A-44A0-8580-1D81D097A1F6}"/>
    <cellStyle name="Input 2 4 3" xfId="13876" xr:uid="{9FE0E638-F237-44ED-B4AE-9B8F92DD3A06}"/>
    <cellStyle name="Input 2 4 4" xfId="12423" xr:uid="{44CADBED-665E-45DA-ADBD-7E02BDEC0CBD}"/>
    <cellStyle name="Input 2 4 4 2" xfId="14434" xr:uid="{2B08107B-907D-4DF2-B3F6-0C391ECE5E79}"/>
    <cellStyle name="Input 2 4 4 3" xfId="13347" xr:uid="{820B98B9-E567-4AA6-8922-28D7DC8BA8CD}"/>
    <cellStyle name="Input 2 4 5" xfId="12425" xr:uid="{B7BA731C-F149-4322-9728-8EEAD29D8C08}"/>
    <cellStyle name="Input 2 4 5 2" xfId="16376" xr:uid="{BA7F4272-25CE-47B3-BE7D-278130429AE6}"/>
    <cellStyle name="Input 2 4 5 3" xfId="13003" xr:uid="{5771AE78-074F-43FC-ABCE-4333EEBC4A70}"/>
    <cellStyle name="Input 2 4 6" xfId="11129" xr:uid="{287AB234-1865-4700-AD2F-D4B6441323BF}"/>
    <cellStyle name="Input 2 4 6 2" xfId="17320" xr:uid="{88E28586-0418-4361-BEFA-84382CC736E2}"/>
    <cellStyle name="Input 2 4 6 3" xfId="9322" xr:uid="{E19C9E93-74F0-45AD-9B71-E86889EA7D7C}"/>
    <cellStyle name="Input 2 4 7" xfId="11154" xr:uid="{2A63937A-7B93-4667-911A-40AD49CE8A37}"/>
    <cellStyle name="Input 2 4 7 2" xfId="11863" xr:uid="{7A042CBF-6144-4D88-8C26-8547D6E8863D}"/>
    <cellStyle name="Input 2 4 7 3" xfId="15321" xr:uid="{F9067F9C-C607-4B16-9F3E-86977A7C413D}"/>
    <cellStyle name="Input 2 4 8" xfId="12685" xr:uid="{6212E942-E7C8-4099-B76C-1CD2CD26F655}"/>
    <cellStyle name="Input 2 4 8 2" xfId="16304" xr:uid="{4C58BDD3-3603-4C68-82AE-0EFFD843A910}"/>
    <cellStyle name="Input 2 4 8 3" xfId="16903" xr:uid="{50E3C2E9-61A0-4379-AED8-32F76EFB6957}"/>
    <cellStyle name="Input 2 4 9" xfId="11090" xr:uid="{D7943519-A127-4C62-8DA9-69FA391F8225}"/>
    <cellStyle name="Input 2 4 9 2" xfId="11511" xr:uid="{2E7D20CD-4D83-4134-9EFC-40BFFA911DEA}"/>
    <cellStyle name="Input 2 4 9 3" xfId="17937" xr:uid="{445B77A1-5C02-481A-B09C-D62745B0B88E}"/>
    <cellStyle name="Input 2 5" xfId="5504" xr:uid="{136DE593-1550-49AC-8255-FC642FC65902}"/>
    <cellStyle name="Input 2 5 10" xfId="13880" xr:uid="{7E4F1C58-C3E5-4B9A-9C66-126F770CBAB3}"/>
    <cellStyle name="Input 2 5 10 2" xfId="11652" xr:uid="{F1792D9E-6805-40BC-88D7-7458DB43D019}"/>
    <cellStyle name="Input 2 5 10 3" xfId="16374" xr:uid="{4CC89FE6-830D-4E7E-BBF7-C13CD8532FA4}"/>
    <cellStyle name="Input 2 5 11" xfId="13881" xr:uid="{25EEAD32-E230-44B0-AC96-AD19E66188E4}"/>
    <cellStyle name="Input 2 5 11 2" xfId="9756" xr:uid="{771B64A1-EA64-4E28-8467-2DFD5221ACC4}"/>
    <cellStyle name="Input 2 5 11 3" xfId="17526" xr:uid="{D59B35FB-5D83-4773-8520-FC36BD49C58B}"/>
    <cellStyle name="Input 2 5 12" xfId="9625" xr:uid="{547FBF85-5B46-490D-857A-49662CD0A68A}"/>
    <cellStyle name="Input 2 5 13" xfId="17525" xr:uid="{1206B886-8BB4-4BB0-8B86-42C82C12C302}"/>
    <cellStyle name="Input 2 5 2" xfId="13883" xr:uid="{015C2BD0-C77C-4C26-A27B-68D875AC9122}"/>
    <cellStyle name="Input 2 5 3" xfId="13884" xr:uid="{33B2EA25-1FAF-46D5-9DF1-A55204728778}"/>
    <cellStyle name="Input 2 5 4" xfId="12429" xr:uid="{C0B84503-BE8D-4DF4-8D5E-18D32F47DCB6}"/>
    <cellStyle name="Input 2 5 4 2" xfId="8108" xr:uid="{8952B58A-90B7-4D7E-9937-76A0D324E2BD}"/>
    <cellStyle name="Input 2 5 4 3" xfId="16610" xr:uid="{1A068376-B7FD-464B-961C-EB5EE4ACE6EE}"/>
    <cellStyle name="Input 2 5 5" xfId="12430" xr:uid="{56B4782F-F370-47C1-A0CC-748605A2E51B}"/>
    <cellStyle name="Input 2 5 5 2" xfId="15807" xr:uid="{81BF5982-0ABD-4A37-9999-A0B530ABDA4A}"/>
    <cellStyle name="Input 2 5 5 3" xfId="16709" xr:uid="{5380B073-6F39-41E8-B392-8A8777F54833}"/>
    <cellStyle name="Input 2 5 6" xfId="11161" xr:uid="{3053A358-AD57-48EA-A727-7ED50B09C797}"/>
    <cellStyle name="Input 2 5 6 2" xfId="17316" xr:uid="{98095CFC-D8D4-4B7A-AF6A-FAE9EC5C9D75}"/>
    <cellStyle name="Input 2 5 6 3" xfId="16689" xr:uid="{A5CD3BED-5798-4369-B758-6976CD73600D}"/>
    <cellStyle name="Input 2 5 7" xfId="13066" xr:uid="{594B41D2-F0F3-45DE-BF33-FDB6EC8C6E6E}"/>
    <cellStyle name="Input 2 5 7 2" xfId="15837" xr:uid="{9142CE4B-CAF7-41F7-83FE-1311C86C2A3F}"/>
    <cellStyle name="Input 2 5 7 3" xfId="11047" xr:uid="{CEC5C57D-E000-44FF-8D05-EC041A8FDACC}"/>
    <cellStyle name="Input 2 5 8" xfId="13068" xr:uid="{E1110C25-06A9-4FF8-B8E6-AC2A171BF0C4}"/>
    <cellStyle name="Input 2 5 8 2" xfId="8547" xr:uid="{FC264997-7081-405B-9594-6897ADDF35EC}"/>
    <cellStyle name="Input 2 5 8 3" xfId="15825" xr:uid="{C19545A6-6F8D-479A-A1C3-738699724AD5}"/>
    <cellStyle name="Input 2 5 9" xfId="11134" xr:uid="{DDE099C5-2882-407A-A94D-7246A30A7EC0}"/>
    <cellStyle name="Input 2 5 9 2" xfId="17319" xr:uid="{31ED8163-5516-47B4-A3A4-1F2EC7A96D6E}"/>
    <cellStyle name="Input 2 5 9 3" xfId="16872" xr:uid="{83C2CDAA-2130-4BE8-917F-4EA48CF50D50}"/>
    <cellStyle name="Input 2 6" xfId="5505" xr:uid="{0C568630-A637-465D-B72B-638596D2BA36}"/>
    <cellStyle name="Input 2 6 10" xfId="13886" xr:uid="{0CABD5F1-3EC3-4DF2-A7DF-46B3B5ED4380}"/>
    <cellStyle name="Input 2 6 10 2" xfId="16810" xr:uid="{1728EAFE-2216-4E38-889C-5A2EE6B95509}"/>
    <cellStyle name="Input 2 6 10 3" xfId="17111" xr:uid="{970F6FA7-7C67-4545-9ADA-F639D568E645}"/>
    <cellStyle name="Input 2 6 11" xfId="13887" xr:uid="{B509C981-EC97-4E58-A1D3-5EACF2345B9D}"/>
    <cellStyle name="Input 2 6 11 2" xfId="16368" xr:uid="{13F967A4-7406-4BEE-A180-015B127832E7}"/>
    <cellStyle name="Input 2 6 11 3" xfId="14787" xr:uid="{1F928A36-E796-435D-B507-C9CDA88D4EE2}"/>
    <cellStyle name="Input 2 6 12" xfId="11075" xr:uid="{D0C6A02A-A083-40B9-9196-A4269CFF2ACB}"/>
    <cellStyle name="Input 2 6 13" xfId="16561" xr:uid="{349D3B1C-308B-4DF8-A7ED-EF2F4C4B6B6B}"/>
    <cellStyle name="Input 2 6 2" xfId="13889" xr:uid="{79FABC23-E401-4C5C-9DEF-9AF20677F45C}"/>
    <cellStyle name="Input 2 6 3" xfId="13890" xr:uid="{385514F3-66ED-4459-AF25-1844857F8130}"/>
    <cellStyle name="Input 2 6 4" xfId="12433" xr:uid="{DB43314A-BDFE-49C7-A6C1-C1697FD0CB8E}"/>
    <cellStyle name="Input 2 6 4 2" xfId="16870" xr:uid="{653377A5-2C06-4AC9-93CA-61DD5D99B0E0}"/>
    <cellStyle name="Input 2 6 4 3" xfId="8485" xr:uid="{ACA9CD80-3395-42C2-BEE5-DE94085F4F43}"/>
    <cellStyle name="Input 2 6 5" xfId="12434" xr:uid="{F3B44CA2-BB4E-4054-AF8C-5A709081C8D6}"/>
    <cellStyle name="Input 2 6 5 2" xfId="12932" xr:uid="{7A9E66AF-5E62-45CD-B819-2B940B0323F6}"/>
    <cellStyle name="Input 2 6 5 3" xfId="16831" xr:uid="{DD02A70A-82C8-4031-8431-F1CD11E7114C}"/>
    <cellStyle name="Input 2 6 6" xfId="11165" xr:uid="{5577094C-3C75-45BC-858D-6AA7470433F0}"/>
    <cellStyle name="Input 2 6 6 2" xfId="16881" xr:uid="{AA710946-8795-46D8-A6AE-942E2437904D}"/>
    <cellStyle name="Input 2 6 6 3" xfId="10668" xr:uid="{D89286FC-7421-4081-B05B-2AE4142DCB45}"/>
    <cellStyle name="Input 2 6 7" xfId="12439" xr:uid="{E40611E6-6844-413B-8D50-A3B5458543A7}"/>
    <cellStyle name="Input 2 6 7 2" xfId="12926" xr:uid="{F006BBD7-A483-4538-BF2F-97AE2731E7CB}"/>
    <cellStyle name="Input 2 6 7 3" xfId="16832" xr:uid="{C2BED96E-C9DB-4C36-A454-D13688BEB519}"/>
    <cellStyle name="Input 2 6 8" xfId="12442" xr:uid="{77797C4D-8309-445E-9866-00D84F6B3F10}"/>
    <cellStyle name="Input 2 6 8 2" xfId="16523" xr:uid="{1EB58712-A4BB-4FC3-99C8-532EF7CD77F1}"/>
    <cellStyle name="Input 2 6 8 3" xfId="17916" xr:uid="{B9A1E510-C271-43E5-B62D-617FC5B08912}"/>
    <cellStyle name="Input 2 6 9" xfId="10976" xr:uid="{D5B0E83F-214A-4F66-A415-59C91C382833}"/>
    <cellStyle name="Input 2 6 9 2" xfId="17230" xr:uid="{5DFFE582-7CB5-4348-A9B8-B5A9EE77A221}"/>
    <cellStyle name="Input 2 6 9 3" xfId="17271" xr:uid="{D01452D5-F520-48B3-B4CC-8441E49EC64D}"/>
    <cellStyle name="Input 2 7" xfId="801" xr:uid="{4401E3A6-AFC0-45B1-934F-539FCC456C5F}"/>
    <cellStyle name="Input 2 7 10" xfId="13323" xr:uid="{5F1C92CF-9ACD-448F-A966-55B1E4F33B8B}"/>
    <cellStyle name="Input 2 7 10 2" xfId="12704" xr:uid="{EB6AF7F8-0139-4AB4-8DBD-DCD865259F4C}"/>
    <cellStyle name="Input 2 7 10 3" xfId="17677" xr:uid="{E9503279-423C-4906-A857-9E942B35F2F8}"/>
    <cellStyle name="Input 2 7 11" xfId="13891" xr:uid="{B00A1CD4-D63D-48BD-A0D0-918C2499441E}"/>
    <cellStyle name="Input 2 7 11 2" xfId="13328" xr:uid="{A94E4DB6-B1E7-4F0C-A4DC-2F80669206F2}"/>
    <cellStyle name="Input 2 7 11 3" xfId="17535" xr:uid="{487718FB-43D1-4C49-B106-F687E1B0D922}"/>
    <cellStyle name="Input 2 7 12" xfId="17877" xr:uid="{118559F6-BDA0-4B3D-8027-CB75575CEE80}"/>
    <cellStyle name="Input 2 7 13" xfId="9650" xr:uid="{A3DC3FC2-52D5-4CED-82E9-F9B71F30E02F}"/>
    <cellStyle name="Input 2 7 2" xfId="8701" xr:uid="{E924BFBE-B424-4DEF-8789-60EA0E4F1A1F}"/>
    <cellStyle name="Input 2 7 3" xfId="13895" xr:uid="{759CB4D7-C886-4C4F-9740-C63F178E50DD}"/>
    <cellStyle name="Input 2 7 4" xfId="12444" xr:uid="{E13E5F4C-3C71-4025-BBCA-7A62A12FA850}"/>
    <cellStyle name="Input 2 7 4 2" xfId="11536" xr:uid="{5D25EC7E-8721-4CD6-A7DC-4AD600426B71}"/>
    <cellStyle name="Input 2 7 4 3" xfId="12196" xr:uid="{965A365C-58E2-477E-B770-A09D9F643492}"/>
    <cellStyle name="Input 2 7 5" xfId="12445" xr:uid="{B63569CB-C312-452B-88A3-389D7765F36F}"/>
    <cellStyle name="Input 2 7 5 2" xfId="16868" xr:uid="{8095FA20-6194-40B5-B6D5-18AC76D7F597}"/>
    <cellStyle name="Input 2 7 5 3" xfId="15672" xr:uid="{3F59EE1E-C069-4247-B538-53DC32EEFB4F}"/>
    <cellStyle name="Input 2 7 6" xfId="11169" xr:uid="{CAA0CD67-D882-4F91-B111-31EF9E0ED25B}"/>
    <cellStyle name="Input 2 7 6 2" xfId="17314" xr:uid="{C81A4A52-7104-40A6-A74A-75EF82BA1CA4}"/>
    <cellStyle name="Input 2 7 6 3" xfId="16528" xr:uid="{7F01C44E-835A-4D19-BFE8-D9C1B59C4EF7}"/>
    <cellStyle name="Input 2 7 7" xfId="8511" xr:uid="{9124F1C2-0F60-47F2-8EB8-A9CF0924B68E}"/>
    <cellStyle name="Input 2 7 7 2" xfId="17912" xr:uid="{1095A26C-E9C2-473F-9781-19FA6101567D}"/>
    <cellStyle name="Input 2 7 7 3" xfId="8210" xr:uid="{53D7D931-9824-461B-BF5E-CCC8572AB8EF}"/>
    <cellStyle name="Input 2 7 8" xfId="9449" xr:uid="{408A3E3B-3F9E-4537-A696-2B17A2B93354}"/>
    <cellStyle name="Input 2 7 8 2" xfId="17730" xr:uid="{D5A93717-4268-4622-AFA2-B6DAA64C7542}"/>
    <cellStyle name="Input 2 7 8 3" xfId="12460" xr:uid="{2659AD16-EE25-405F-8516-6D0F79EA9B57}"/>
    <cellStyle name="Input 2 7 9" xfId="9658" xr:uid="{639910EC-22C3-458B-9DC7-E2AAB6708FEA}"/>
    <cellStyle name="Input 2 7 9 2" xfId="17688" xr:uid="{51CF5317-392D-433F-8BAE-7DF0EC22C947}"/>
    <cellStyle name="Input 2 7 9 3" xfId="14728" xr:uid="{90F9CA66-5874-4A7C-A30E-8C34C7DA4018}"/>
    <cellStyle name="Input 2 8" xfId="5506" xr:uid="{B1401C49-047D-4E1F-BD1C-6A0AFC070F0A}"/>
    <cellStyle name="Input 2 8 10" xfId="13334" xr:uid="{39DC6667-B964-42A6-AE85-6EFF79C0D9DE}"/>
    <cellStyle name="Input 2 8 10 2" xfId="14830" xr:uid="{DB061504-704C-4E93-90FE-56D9383A4B10}"/>
    <cellStyle name="Input 2 8 10 3" xfId="17338" xr:uid="{7CD550F3-780B-4C95-8D5A-F4E12B8C7996}"/>
    <cellStyle name="Input 2 8 11" xfId="13896" xr:uid="{8696B02A-FD33-44DA-9660-0C41DF71F6FC}"/>
    <cellStyle name="Input 2 8 11 2" xfId="16464" xr:uid="{BFE73E7F-5F4D-419B-9B05-3B543106EE8B}"/>
    <cellStyle name="Input 2 8 11 3" xfId="17745" xr:uid="{BF9AF8F7-ECC6-43E5-97AA-C51B89555B14}"/>
    <cellStyle name="Input 2 8 12" xfId="8897" xr:uid="{0F55322C-BDC1-4078-8FAC-55E50A0AF2DF}"/>
    <cellStyle name="Input 2 8 13" xfId="17493" xr:uid="{6331569A-9D0F-41DC-B64D-E0391D48ED35}"/>
    <cellStyle name="Input 2 8 2" xfId="13899" xr:uid="{92E4F461-496D-41B5-BFAA-A19027982109}"/>
    <cellStyle name="Input 2 8 3" xfId="13900" xr:uid="{A68DE7ED-A7C5-43BE-BF07-B0538C3E3887}"/>
    <cellStyle name="Input 2 8 4" xfId="12754" xr:uid="{C1E7B335-2E68-4834-8563-35EA32347637}"/>
    <cellStyle name="Input 2 8 4 2" xfId="16072" xr:uid="{C276DA20-D5FC-41DC-985A-640AD5784982}"/>
    <cellStyle name="Input 2 8 4 3" xfId="16932" xr:uid="{80CDE9D2-1C6E-48E2-8EA4-7268C2353907}"/>
    <cellStyle name="Input 2 8 5" xfId="12756" xr:uid="{3EDC954D-7A74-45A8-9C17-ECB6F3D7345F}"/>
    <cellStyle name="Input 2 8 5 2" xfId="16349" xr:uid="{C4790943-22CE-4D4D-8B18-D71AAB649CF4}"/>
    <cellStyle name="Input 2 8 5 3" xfId="14395" xr:uid="{F619D791-5135-4E57-B03D-8880796B72B7}"/>
    <cellStyle name="Input 2 8 6" xfId="11173" xr:uid="{6B0358E1-DB4B-4683-874F-D797793B0193}"/>
    <cellStyle name="Input 2 8 6 2" xfId="17313" xr:uid="{C4D7E587-866A-4133-B6C3-A3753D0F56B0}"/>
    <cellStyle name="Input 2 8 6 3" xfId="13048" xr:uid="{1868BB1B-3F78-4DF2-AEFA-BFB1BA2A70F2}"/>
    <cellStyle name="Input 2 8 7" xfId="9426" xr:uid="{E1E2094C-C364-47A8-AAB3-8F1CE56A0C83}"/>
    <cellStyle name="Input 2 8 7 2" xfId="17734" xr:uid="{31700A8B-4276-408A-828C-B9AAB03A3DDD}"/>
    <cellStyle name="Input 2 8 7 3" xfId="8271" xr:uid="{278B5DBD-A896-463B-AB67-D928041FA2ED}"/>
    <cellStyle name="Input 2 8 8" xfId="12759" xr:uid="{1DC8D850-6155-4CA2-8CA5-54C22F6BEAC8}"/>
    <cellStyle name="Input 2 8 8 2" xfId="10582" xr:uid="{4C0957DE-5A7F-4AF7-9E50-779D84CB4FAB}"/>
    <cellStyle name="Input 2 8 8 3" xfId="16933" xr:uid="{CE6E5B18-82ED-4AE4-80D5-5C2612480B71}"/>
    <cellStyle name="Input 2 8 9" xfId="12760" xr:uid="{ECA9D929-AB38-43A8-8EA6-47AFB6596222}"/>
    <cellStyle name="Input 2 8 9 2" xfId="13624" xr:uid="{99BC560C-6FA5-4078-BA82-77A9CBC10D5B}"/>
    <cellStyle name="Input 2 8 9 3" xfId="16936" xr:uid="{1F19374E-8A6B-4659-868F-BBE822531D83}"/>
    <cellStyle name="Input 2 9" xfId="5507" xr:uid="{7EE510DD-F746-4C96-86BA-B6F0DC8104C0}"/>
    <cellStyle name="Input 2 9 10" xfId="13902" xr:uid="{A7687CCC-781B-4F53-BAAE-9AF172C643BF}"/>
    <cellStyle name="Input 2 9 10 2" xfId="14795" xr:uid="{1B576B88-47CE-42C9-B6CA-BC568E1570F1}"/>
    <cellStyle name="Input 2 9 10 3" xfId="11560" xr:uid="{FD9CEA35-F289-4085-8846-69388B1C7AB1}"/>
    <cellStyle name="Input 2 9 11" xfId="13904" xr:uid="{AC9B8306-329C-4F3E-A4FB-F8E0BA7C117C}"/>
    <cellStyle name="Input 2 9 11 2" xfId="16298" xr:uid="{2C200AFD-ED49-44EC-8884-04358DA76571}"/>
    <cellStyle name="Input 2 9 11 3" xfId="17532" xr:uid="{F7728294-A092-42E1-A322-FD565738AE35}"/>
    <cellStyle name="Input 2 9 12" xfId="12975" xr:uid="{8922CF82-4135-4BB7-A304-41ED4E6026E0}"/>
    <cellStyle name="Input 2 9 13" xfId="17511" xr:uid="{403FA63D-22EC-4D22-A1FE-8981A54334AD}"/>
    <cellStyle name="Input 2 9 2" xfId="13906" xr:uid="{F5B8AA6E-5858-4827-811B-78D473970D2A}"/>
    <cellStyle name="Input 2 9 3" xfId="13907" xr:uid="{9FF79E34-1347-41E7-BF86-857351A107F2}"/>
    <cellStyle name="Input 2 9 4" xfId="12779" xr:uid="{BF1D3AAB-57E1-4148-9414-D5AFA48435D3}"/>
    <cellStyle name="Input 2 9 4 2" xfId="16560" xr:uid="{4CDDF170-DD07-4A15-9E9F-F07177458B3A}"/>
    <cellStyle name="Input 2 9 4 3" xfId="16437" xr:uid="{1F6CD4DA-A026-4D85-A50A-2A0ADA03B7C9}"/>
    <cellStyle name="Input 2 9 5" xfId="12782" xr:uid="{6D210DAE-C276-4933-A353-4C120C0EB6D7}"/>
    <cellStyle name="Input 2 9 5 2" xfId="16317" xr:uid="{3ACE7D4D-3762-4A4F-8422-6B783CFA41A4}"/>
    <cellStyle name="Input 2 9 5 3" xfId="13824" xr:uid="{1594F056-C655-43C4-8A4E-3BC97A04BC2D}"/>
    <cellStyle name="Input 2 9 6" xfId="11175" xr:uid="{2B099A83-9B6C-4778-A7BE-F87C17563784}"/>
    <cellStyle name="Input 2 9 6 2" xfId="17312" xr:uid="{52556A6C-D1EE-426A-BA9F-0A8F4F054F2B}"/>
    <cellStyle name="Input 2 9 6 3" xfId="11212" xr:uid="{495A6C1F-51AF-4A9D-AE69-87070E52AF53}"/>
    <cellStyle name="Input 2 9 7" xfId="8719" xr:uid="{C00B3F6C-095C-4BD7-9FA9-4AAA76926A8A}"/>
    <cellStyle name="Input 2 9 7 2" xfId="17874" xr:uid="{7FEF0DFF-2447-481F-8B18-A16DF984B92E}"/>
    <cellStyle name="Input 2 9 7 3" xfId="14277" xr:uid="{44594F6B-0E05-4340-B3E5-E4A2F5131A00}"/>
    <cellStyle name="Input 2 9 8" xfId="9152" xr:uid="{FDF2A8F3-D650-419F-BA7A-60EC238491E9}"/>
    <cellStyle name="Input 2 9 8 2" xfId="17790" xr:uid="{D472D4D5-2600-4E38-8687-4700610079FA}"/>
    <cellStyle name="Input 2 9 8 3" xfId="12964" xr:uid="{A281D336-E1A4-4AC6-AF73-ECF780B1EAC2}"/>
    <cellStyle name="Input 2 9 9" xfId="9162" xr:uid="{8C8E7E49-615E-464D-9A1C-0D246EAD7970}"/>
    <cellStyle name="Input 2 9 9 2" xfId="17787" xr:uid="{D9F1C35C-F5F4-43D1-A904-CAD87CDF027C}"/>
    <cellStyle name="Input 2 9 9 3" xfId="17626" xr:uid="{72C1CF1D-BD8E-48F5-9BF4-AF851C1E2ED1}"/>
    <cellStyle name="Input 3" xfId="5510" xr:uid="{FCDE8CE2-DA7F-4D4B-8809-CD70087625C4}"/>
    <cellStyle name="Input 3 10" xfId="16346" xr:uid="{519E8A61-F31D-426F-92BD-7E6F037F5782}"/>
    <cellStyle name="Input 3 11" xfId="17534" xr:uid="{F396A6B6-59C8-4D65-95D9-76BAB4F18248}"/>
    <cellStyle name="Input 3 2" xfId="5512" xr:uid="{EF152A21-07F4-4540-B28A-1517047CD70D}"/>
    <cellStyle name="Input 3 2 10" xfId="13909" xr:uid="{15996E58-3CE3-4A9A-9BED-2F6E96BB843B}"/>
    <cellStyle name="Input 3 2 10 2" xfId="10904" xr:uid="{8DCE541C-6AB4-4E28-AF07-C25C10B426B9}"/>
    <cellStyle name="Input 3 2 10 3" xfId="17715" xr:uid="{310AE86E-CB47-430A-A2DD-50E2D25A1284}"/>
    <cellStyle name="Input 3 2 11" xfId="13910" xr:uid="{2960A02F-2B95-46C8-AA1C-D7ADBB5770C8}"/>
    <cellStyle name="Input 3 2 11 2" xfId="10833" xr:uid="{4D3BF39B-624F-46E6-A733-6DBC67EC56BE}"/>
    <cellStyle name="Input 3 2 11 3" xfId="17849" xr:uid="{745B6329-E3B0-4D1A-BBC0-598E4F4D8019}"/>
    <cellStyle name="Input 3 2 12" xfId="17476" xr:uid="{FE3430E8-C3FA-47F8-BB9A-B22535918686}"/>
    <cellStyle name="Input 3 2 13" xfId="9431" xr:uid="{A64271D6-D0A6-4B79-8BB9-ED7FF6485FDF}"/>
    <cellStyle name="Input 3 2 2" xfId="13913" xr:uid="{52B9A432-1C1B-4210-9F8A-F59A3EF81CAC}"/>
    <cellStyle name="Input 3 2 3" xfId="13914" xr:uid="{A6F73FFA-5D04-4D75-BAEC-3E845F83738B}"/>
    <cellStyle name="Input 3 2 4" xfId="8530" xr:uid="{5089DF17-5EC8-41ED-A4EE-2D9CCF39DD5A}"/>
    <cellStyle name="Input 3 2 4 2" xfId="17909" xr:uid="{6D25343A-8F6C-4F1D-8534-6D47666932E7}"/>
    <cellStyle name="Input 3 2 4 3" xfId="17980" xr:uid="{3F7158D7-5C7E-481E-B6EA-277F80697E5F}"/>
    <cellStyle name="Input 3 2 5" xfId="13113" xr:uid="{F849C921-4608-48E6-9A3F-BFE3AC579DCE}"/>
    <cellStyle name="Input 3 2 5 2" xfId="10527" xr:uid="{CDF894E1-25E9-4F7E-9DD1-24819D1923C7}"/>
    <cellStyle name="Input 3 2 5 3" xfId="17285" xr:uid="{36F77C1B-5630-40B0-8589-855988B0D299}"/>
    <cellStyle name="Input 3 2 6" xfId="10983" xr:uid="{4DB5417E-7124-47B6-829A-F1FF46C839B6}"/>
    <cellStyle name="Input 3 2 6 2" xfId="17225" xr:uid="{4D6D4D45-2EF4-4A26-9216-23F21F27D239}"/>
    <cellStyle name="Input 3 2 6 3" xfId="8986" xr:uid="{5FAC7271-4EC4-41B6-B8CA-CB0487BDD40D}"/>
    <cellStyle name="Input 3 2 7" xfId="11181" xr:uid="{B9E9718F-1550-43C0-B34A-FB37468DAB8F}"/>
    <cellStyle name="Input 3 2 7 2" xfId="17306" xr:uid="{E58672E8-2F98-4999-BF82-D55BFB9F07EC}"/>
    <cellStyle name="Input 3 2 7 3" xfId="17008" xr:uid="{174E469A-49F5-4589-892A-4F7B06A77251}"/>
    <cellStyle name="Input 3 2 8" xfId="8323" xr:uid="{16B2E5D1-ABFB-4597-9723-01286AC34365}"/>
    <cellStyle name="Input 3 2 8 2" xfId="10408" xr:uid="{8CBE326A-827D-4D4F-8F80-BB94ED8FA1DE}"/>
    <cellStyle name="Input 3 2 8 3" xfId="11521" xr:uid="{3A91D13B-0CB9-49C2-A648-B434B3556F12}"/>
    <cellStyle name="Input 3 2 9" xfId="11186" xr:uid="{6192AC65-D71B-43B0-BC43-36A1EDC041E7}"/>
    <cellStyle name="Input 3 2 9 2" xfId="17302" xr:uid="{430E64C7-D5E9-4096-9E87-ED1C3464BA7F}"/>
    <cellStyle name="Input 3 2 9 3" xfId="11898" xr:uid="{E938DD6A-2CDB-4714-8DBE-0EA284741CAC}"/>
    <cellStyle name="Input 3 3" xfId="10711" xr:uid="{DCBAEA63-4395-4FCB-97A0-2A0824424DBB}"/>
    <cellStyle name="Input 3 3 2" xfId="13915" xr:uid="{47DD9973-1B87-4DE9-8EC0-1E0B91679660}"/>
    <cellStyle name="Input 3 3 3" xfId="17462" xr:uid="{FE5DAC76-8820-4CBD-9ED4-C4548DFE59F9}"/>
    <cellStyle name="Input 3 3 4" xfId="17245" xr:uid="{96F622BD-1E51-4BD6-8000-2BF49D30F172}"/>
    <cellStyle name="Input 3 4" xfId="10717" xr:uid="{2B82E9CE-D343-4C12-8C6F-79C0D7B66A68}"/>
    <cellStyle name="Input 3 5" xfId="13916" xr:uid="{C2202A36-57A1-45EC-BC1A-D1DB2041DFEF}"/>
    <cellStyle name="Input 3 5 2" xfId="9020" xr:uid="{E5AD014B-46CD-4100-BFE4-FA54622215F2}"/>
    <cellStyle name="Input 3 5 3" xfId="17810" xr:uid="{53546280-6676-4328-8C17-4663D62E3768}"/>
    <cellStyle name="Input 3 6" xfId="13917" xr:uid="{72276F6D-18BF-4E96-A9C6-1466FE191DF1}"/>
    <cellStyle name="Input 3 6 2" xfId="16764" xr:uid="{395E676D-F033-4B10-9AA8-585E35C1290C}"/>
    <cellStyle name="Input 3 6 3" xfId="16422" xr:uid="{0065E322-D238-4FAF-8D9C-F6715D24F8F6}"/>
    <cellStyle name="Input 3 7" xfId="13463" xr:uid="{64522EAA-38BA-4F9A-9B3B-A5286149AE3B}"/>
    <cellStyle name="Input 3 7 2" xfId="16622" xr:uid="{978A4DE9-F140-4EBC-BC62-83A060B71FE0}"/>
    <cellStyle name="Input 3 7 3" xfId="17369" xr:uid="{8697A0A0-4078-4227-BB7C-C4C1302F5D4B}"/>
    <cellStyle name="Input 3 8" xfId="13465" xr:uid="{0E0E345C-A610-4BE2-B8D0-7D16D0F1181B}"/>
    <cellStyle name="Input 3 8 2" xfId="11099" xr:uid="{52C3B4A4-EDAD-42B8-930E-27F3D218C0C8}"/>
    <cellStyle name="Input 3 8 3" xfId="17370" xr:uid="{28FD00B3-A05E-4E53-A1B3-AC2526762F0B}"/>
    <cellStyle name="Input 3 9" xfId="13918" xr:uid="{4DBD051C-F5C4-489B-BF77-136154761745}"/>
    <cellStyle name="Input 3 9 2" xfId="12892" xr:uid="{05577553-86CB-458E-9BD7-520706D55D92}"/>
    <cellStyle name="Input 3 9 3" xfId="17495" xr:uid="{BBABABC8-3C9D-4421-B1EB-B09CD0B06888}"/>
    <cellStyle name="Input 4" xfId="5515" xr:uid="{F56269AF-B901-4206-990E-4B06DF9A0F4A}"/>
    <cellStyle name="Input 4 2" xfId="5517" xr:uid="{88CBD3CB-3846-4965-AF28-64DD925FCAA1}"/>
    <cellStyle name="Input 4 3" xfId="13924" xr:uid="{BF5405F0-0992-4AE4-8F33-D9EC97FA1852}"/>
    <cellStyle name="Input 4 3 2" xfId="13926" xr:uid="{465604CA-4367-4062-BB95-DA30E3030D76}"/>
    <cellStyle name="Input 4 3 3" xfId="13928" xr:uid="{DCC3F793-CA8B-48A5-B196-CEF3C10444E3}"/>
    <cellStyle name="Input 5" xfId="5520" xr:uid="{1F48D90B-589F-4FB9-B2C3-72A3BF48D50C}"/>
    <cellStyle name="Input 5 2" xfId="5522" xr:uid="{BA5157A6-C397-4E3A-A8EF-EF80AB2FFB14}"/>
    <cellStyle name="Input 6" xfId="5525" xr:uid="{855FD168-F4B8-4D1C-8F57-B7518D595AC0}"/>
    <cellStyle name="Input 6 10" xfId="13933" xr:uid="{390C79A0-01E5-4AB2-BD32-60C9571FCE76}"/>
    <cellStyle name="Input 6 10 2" xfId="9683" xr:uid="{01AB5CE8-D5F9-4B0C-9CD8-8D484BEE8065}"/>
    <cellStyle name="Input 6 10 3" xfId="17304" xr:uid="{F220FA20-8652-429C-B276-30BA3439F719}"/>
    <cellStyle name="Input 6 11" xfId="13934" xr:uid="{5E722291-B7BA-4785-AD08-A2FCCB9F96DA}"/>
    <cellStyle name="Input 6 11 2" xfId="16414" xr:uid="{C69AECC0-CC7C-4247-8EF5-34B34A48BAC4}"/>
    <cellStyle name="Input 6 11 3" xfId="17308" xr:uid="{9E11AC0B-2FBF-419E-A630-623F357BD86B}"/>
    <cellStyle name="Input 6 12" xfId="13935" xr:uid="{E68201FB-9FAB-4F43-B102-431F57191D4E}"/>
    <cellStyle name="Input 6 12 2" xfId="12431" xr:uid="{5D04F5BD-8F06-4AA1-8F41-65F13CEDF154}"/>
    <cellStyle name="Input 6 12 3" xfId="11114" xr:uid="{A08E0100-B882-4BBD-BC4F-295634AE102A}"/>
    <cellStyle name="Input 6 13" xfId="8185" xr:uid="{FFD57CF5-FD3E-4570-A2B7-41AAAAEB38C7}"/>
    <cellStyle name="Input 6 14" xfId="17993" xr:uid="{735DB341-C7B3-4816-814D-94A58CE3ACE3}"/>
    <cellStyle name="Input 6 2" xfId="5527" xr:uid="{BC686DE0-DD8B-47D0-B2A2-4964A497AC76}"/>
    <cellStyle name="Input 6 3" xfId="13936" xr:uid="{B935E6FC-EF8C-4C5C-B214-D4BA8782A732}"/>
    <cellStyle name="Input 6 4" xfId="13937" xr:uid="{52E93E44-2E59-402E-A9FD-6932B18D7072}"/>
    <cellStyle name="Input 6 5" xfId="13938" xr:uid="{F817F09F-2F15-4100-AD74-85B1321ACF41}"/>
    <cellStyle name="Input 6 5 2" xfId="9720" xr:uid="{BCFDEACA-4262-4D94-8A79-BBF7669674BE}"/>
    <cellStyle name="Input 6 5 3" xfId="9504" xr:uid="{683D4DBA-74D4-469F-B317-32F6A1676D43}"/>
    <cellStyle name="Input 6 6" xfId="13412" xr:uid="{F0D293C8-5BAC-452C-9AE5-1FE38AAAD349}"/>
    <cellStyle name="Input 6 6 2" xfId="13142" xr:uid="{6FF58D36-113F-4AD4-8293-F9AD57FB1D90}"/>
    <cellStyle name="Input 6 6 3" xfId="17978" xr:uid="{A0B5E6C7-9083-4967-B33F-214808900A40}"/>
    <cellStyle name="Input 6 7" xfId="13939" xr:uid="{F5F57B4F-2E42-424C-8AB1-62BBA44C0242}"/>
    <cellStyle name="Input 6 7 2" xfId="12584" xr:uid="{1A56F928-1F98-4AC6-B248-BCB82F4CB631}"/>
    <cellStyle name="Input 6 7 3" xfId="17813" xr:uid="{ED2D953E-75E7-4C8C-BA64-0829342E9458}"/>
    <cellStyle name="Input 6 8" xfId="13364" xr:uid="{CED3D3D8-BEDF-44FA-8D1E-354A211A5AD8}"/>
    <cellStyle name="Input 6 8 2" xfId="16620" xr:uid="{D6FD162C-4692-446E-BB55-37E2EAAABA35}"/>
    <cellStyle name="Input 6 8 3" xfId="9769" xr:uid="{6A12A24C-870B-4325-B84B-74BC68A5B5D5}"/>
    <cellStyle name="Input 6 9" xfId="13940" xr:uid="{CC7ECE04-94BB-4FD7-89E4-2BA0A994D726}"/>
    <cellStyle name="Input 6 9 2" xfId="16465" xr:uid="{195191F4-1C8A-4969-984C-1F7FB449BE5D}"/>
    <cellStyle name="Input 6 9 3" xfId="8775" xr:uid="{DD4BFB39-D278-4925-9FB6-5E71AA133CF4}"/>
    <cellStyle name="Input 7" xfId="5530" xr:uid="{EBCA7430-58C5-49D6-AACC-D08CB2C89216}"/>
    <cellStyle name="Input 7 10" xfId="11535" xr:uid="{35D7873E-7ACD-4133-BD03-D1C7D963AF36}"/>
    <cellStyle name="Input 7 10 2" xfId="13718" xr:uid="{B409B7E8-984D-485A-99D7-5C0A453D0570}"/>
    <cellStyle name="Input 7 10 3" xfId="11098" xr:uid="{9A59CDB7-63BD-497D-93C7-9553D5EDC4C6}"/>
    <cellStyle name="Input 7 11" xfId="11699" xr:uid="{839844C9-A703-4670-8402-8370F1D26669}"/>
    <cellStyle name="Input 7 11 2" xfId="17157" xr:uid="{7E76D0C3-CC57-4633-AD2D-199018BBD93E}"/>
    <cellStyle name="Input 7 11 3" xfId="13043" xr:uid="{5936D89E-B8E7-4BEA-8505-649711EA8734}"/>
    <cellStyle name="Input 7 12" xfId="11702" xr:uid="{4064BB65-86F3-42E8-A981-AB9E10181193}"/>
    <cellStyle name="Input 7 12 2" xfId="17156" xr:uid="{CB53774D-D46A-4B70-8507-D9F265796765}"/>
    <cellStyle name="Input 7 12 3" xfId="16441" xr:uid="{F4A42F80-82DC-4C19-810E-087091E70BC0}"/>
    <cellStyle name="Input 7 13" xfId="11275" xr:uid="{895FA0E3-E6E1-4A5B-8BCE-3DFF780986AC}"/>
    <cellStyle name="Input 7 14" xfId="17936" xr:uid="{12934A37-C391-432D-AAB4-38B5AF3F011A}"/>
    <cellStyle name="Input 7 2" xfId="5532" xr:uid="{459C5662-E680-479C-B8B1-A001F7741346}"/>
    <cellStyle name="Input 7 3" xfId="8067" xr:uid="{A8D84396-957A-4EFE-A885-D1CFDAA88198}"/>
    <cellStyle name="Input 7 4" xfId="13070" xr:uid="{87A826C1-3E6A-4622-850C-9F21B83AB455}"/>
    <cellStyle name="Input 7 5" xfId="13072" xr:uid="{3DD3C764-860E-4371-A75D-EC5A128D7333}"/>
    <cellStyle name="Input 7 5 2" xfId="8348" xr:uid="{44674E02-286B-4795-813D-0C0836EF10D6}"/>
    <cellStyle name="Input 7 5 3" xfId="17063" xr:uid="{2CE99937-A13B-4ACF-A609-F379691F6647}"/>
    <cellStyle name="Input 7 6" xfId="13942" xr:uid="{3050EC1E-19C2-464D-9589-19AD7FEE8B1A}"/>
    <cellStyle name="Input 7 6 2" xfId="16588" xr:uid="{67C838C5-EB31-490A-8B15-5D80295245EA}"/>
    <cellStyle name="Input 7 6 3" xfId="17938" xr:uid="{8632EA09-F367-448B-96E7-A6ADF6107E7D}"/>
    <cellStyle name="Input 7 7" xfId="13943" xr:uid="{D9C38008-5BF7-46ED-8494-6CA3ABDD52C4}"/>
    <cellStyle name="Input 7 7 2" xfId="12916" xr:uid="{FF0FFD49-2A0C-46A4-A4C6-B0FEE216A9D5}"/>
    <cellStyle name="Input 7 7 3" xfId="12422" xr:uid="{927FBEC1-37CA-42CD-AF11-0C2D29814A4F}"/>
    <cellStyle name="Input 7 8" xfId="13277" xr:uid="{1E05DBF0-B87A-49AC-A5BC-C7F8BD944089}"/>
    <cellStyle name="Input 7 8 2" xfId="16552" xr:uid="{E56B1EBB-FB98-48C2-AED3-4AC073A7BD3A}"/>
    <cellStyle name="Input 7 8 3" xfId="17318" xr:uid="{A8565AB9-C4B0-494E-893D-E638E8BDB0DF}"/>
    <cellStyle name="Input 7 9" xfId="13279" xr:uid="{6EF78A3A-4F1A-463C-AF73-6268D5A70467}"/>
    <cellStyle name="Input 7 9 2" xfId="15675" xr:uid="{E4E56AD6-96B2-4915-8F13-84A1C5EF5B97}"/>
    <cellStyle name="Input 7 9 3" xfId="15572" xr:uid="{44039DFB-9CE8-498B-AC8F-79C26A965C40}"/>
    <cellStyle name="Input 8" xfId="5536" xr:uid="{11C8AADE-68D5-4CCB-9AEA-B761C0FE5FD5}"/>
    <cellStyle name="Input 8 10" xfId="11023" xr:uid="{AD7C072A-B901-44C5-A481-4C45DA5DEE9B}"/>
    <cellStyle name="Input 8 10 2" xfId="8117" xr:uid="{FD2EC081-691B-4947-96E0-4442AA34D513}"/>
    <cellStyle name="Input 8 10 3" xfId="16774" xr:uid="{336E1926-1F92-474E-91A2-2461B023D18E}"/>
    <cellStyle name="Input 8 11" xfId="11032" xr:uid="{37238E5A-B728-441D-882B-CD56D3DC841A}"/>
    <cellStyle name="Input 8 11 2" xfId="17205" xr:uid="{96BB5D87-8219-48BB-A18D-F196D6560A0A}"/>
    <cellStyle name="Input 8 11 3" xfId="16650" xr:uid="{424A1A73-1622-4BBA-BEF0-AB5F899C45A5}"/>
    <cellStyle name="Input 8 12" xfId="11035" xr:uid="{6BBC36E8-48EB-455D-9CEC-E332EACEF29F}"/>
    <cellStyle name="Input 8 12 2" xfId="17203" xr:uid="{E6845882-FF7A-4E2C-A4BE-C989BBDB9133}"/>
    <cellStyle name="Input 8 12 3" xfId="12793" xr:uid="{170FB1CF-776D-4C54-BFB6-132CDC032791}"/>
    <cellStyle name="Input 8 13" xfId="14404" xr:uid="{D2DA4684-2FDA-4C5F-B378-BE8D125E90FB}"/>
    <cellStyle name="Input 8 14" xfId="17752" xr:uid="{4781A168-9564-4FBB-846C-E6EF49AEDEA1}"/>
    <cellStyle name="Input 8 2" xfId="5539" xr:uid="{4EDBEE75-E29D-4963-AB44-275DBCD043B8}"/>
    <cellStyle name="Input 8 3" xfId="11640" xr:uid="{844F68E4-F3EA-4438-A442-B855B3EEF2B3}"/>
    <cellStyle name="Input 8 4" xfId="13079" xr:uid="{22F92244-12CD-4289-85B1-B929A20BDCCF}"/>
    <cellStyle name="Input 8 5" xfId="13084" xr:uid="{8BCEE75C-08C7-40D3-A545-E84869B3A9C2}"/>
    <cellStyle name="Input 8 5 2" xfId="12693" xr:uid="{D3C9BF67-4A5E-4050-9BA7-0BC5C204BBDD}"/>
    <cellStyle name="Input 8 5 3" xfId="17812" xr:uid="{430AF92B-AA35-4259-9206-37645AA1D493}"/>
    <cellStyle name="Input 8 6" xfId="13946" xr:uid="{CDFC003A-9DE9-4A4B-A8A9-80F77FAA1221}"/>
    <cellStyle name="Input 8 6 2" xfId="13964" xr:uid="{EBDCB069-AA14-456D-839B-A79A3E661DE8}"/>
    <cellStyle name="Input 8 6 3" xfId="17549" xr:uid="{069F71E8-EB79-48CE-8137-CE511C346719}"/>
    <cellStyle name="Input 8 7" xfId="13947" xr:uid="{362C2435-F8F7-4B53-A1F3-EF8C7F305166}"/>
    <cellStyle name="Input 8 7 2" xfId="13508" xr:uid="{8D9269A9-F151-46FE-B36A-ECF3650EE0DE}"/>
    <cellStyle name="Input 8 7 3" xfId="17542" xr:uid="{55A055EF-B890-4DB4-8316-152358162380}"/>
    <cellStyle name="Input 8 8" xfId="13948" xr:uid="{312E19F4-754D-4E81-90E5-62D971306DCA}"/>
    <cellStyle name="Input 8 8 2" xfId="13055" xr:uid="{582B7E26-4D7E-48DD-B7FC-0B6978E20B30}"/>
    <cellStyle name="Input 8 8 3" xfId="17779" xr:uid="{754B4C19-3166-4079-8A64-95336A4C2F41}"/>
    <cellStyle name="Input 8 9" xfId="13949" xr:uid="{F186E848-9DAF-4FD5-A537-7D20BFD605DB}"/>
    <cellStyle name="Input 8 9 2" xfId="15705" xr:uid="{C719EFB8-0B5B-4AC7-966B-560852238263}"/>
    <cellStyle name="Input 8 9 3" xfId="17577" xr:uid="{F7268C96-9F77-4ED9-9622-E889BC657DB1}"/>
    <cellStyle name="Input 9 2" xfId="5540" xr:uid="{9F51831A-915B-455C-8ED5-07A6A25BC413}"/>
    <cellStyle name="KPMG Heading 1" xfId="4233" xr:uid="{A20E8850-E235-45E2-9E95-04522607AC68}"/>
    <cellStyle name="KPMG Heading 1 2" xfId="12731" xr:uid="{7CEF078A-9910-413A-B12D-B7A7EF0CC72D}"/>
    <cellStyle name="KPMG Heading 2" xfId="4238" xr:uid="{E3309691-BAB1-4B45-95DA-5A322BC383D0}"/>
    <cellStyle name="KPMG Heading 2 2" xfId="12735" xr:uid="{A84F7392-2B8D-472B-BC01-CEB26C3CCAB4}"/>
    <cellStyle name="KPMG Heading 3" xfId="5541" xr:uid="{AE63AF57-464E-437A-94B7-DC157428AC14}"/>
    <cellStyle name="KPMG Heading 3 2" xfId="13950" xr:uid="{C4D1FA09-2A8A-48EF-AB26-E08C2BD87BEC}"/>
    <cellStyle name="KPMG Heading 4" xfId="5542" xr:uid="{25BDA2DA-5695-45AD-A5AB-B3C868325661}"/>
    <cellStyle name="KPMG Heading 4 2" xfId="13951" xr:uid="{6FF9D135-E431-467B-AA52-AA16ECBB5E8B}"/>
    <cellStyle name="KPMG Normal" xfId="5543" xr:uid="{FCAE9111-2E01-4FBF-A6E2-B9AA201AB0C4}"/>
    <cellStyle name="KPMG Normal 2" xfId="5544" xr:uid="{AACE6340-BDC8-4BF7-9662-97028DCCDEF2}"/>
    <cellStyle name="KPMG Normal Text" xfId="5545" xr:uid="{78984897-A7A9-4AE1-8A9F-F69424C6B407}"/>
    <cellStyle name="KPMG Normal Text 2" xfId="5546" xr:uid="{A62F8418-E79F-46D8-9B3A-CD75A597A627}"/>
    <cellStyle name="KPMG Normal_10-20 'Q3" xfId="5251" xr:uid="{62C1E927-2C32-4FCB-984E-3CC8A3FACE25}"/>
    <cellStyle name="left" xfId="4730" xr:uid="{B93706BE-0EB1-4354-8C3D-BDAD2683095C}"/>
    <cellStyle name="left 10" xfId="5547" xr:uid="{E8281047-7148-4ACE-B815-288F74C100D8}"/>
    <cellStyle name="left 11" xfId="5548" xr:uid="{772B96E1-7A53-40E5-AFA4-96E6576F4F03}"/>
    <cellStyle name="left 12" xfId="5549" xr:uid="{E4B2F90F-F629-4624-B426-B695FE4AF769}"/>
    <cellStyle name="left 13" xfId="5550" xr:uid="{ACC9C09F-B87A-48E7-B91E-50F86E3530ED}"/>
    <cellStyle name="left 14" xfId="5551" xr:uid="{8885AA61-E62F-47D2-A4BC-8AE5BBC9FC10}"/>
    <cellStyle name="left 15" xfId="5552" xr:uid="{C81D73FD-1110-4A96-B17C-36A31F8E7BA5}"/>
    <cellStyle name="left 16" xfId="5553" xr:uid="{DC3252FB-1F85-46E1-B653-0AB1684BD4AA}"/>
    <cellStyle name="left 2" xfId="5159" xr:uid="{07A0FADB-7A9B-477A-BC9C-EBF45A0EA560}"/>
    <cellStyle name="left 3" xfId="5161" xr:uid="{1453633A-D6A3-4B35-A8C0-300D25420D02}"/>
    <cellStyle name="left 4" xfId="5163" xr:uid="{0FF50BDF-AC76-4D71-956D-1E257B3E483F}"/>
    <cellStyle name="left 5" xfId="5165" xr:uid="{16B76332-82C4-4C4D-BDBC-7E32326BFC1A}"/>
    <cellStyle name="left 6" xfId="5167" xr:uid="{5BF9F655-181D-487C-AAD1-4866F90EFE4D}"/>
    <cellStyle name="left 7" xfId="5555" xr:uid="{0A9F9F9D-E4F5-4BA1-BD95-C323A829EBB8}"/>
    <cellStyle name="left 8" xfId="5556" xr:uid="{4D8D5AD7-0C75-448E-B11F-D0C6BC3108CD}"/>
    <cellStyle name="left 9" xfId="5557" xr:uid="{55189AF5-AAB8-4BB0-A811-E54134C37468}"/>
    <cellStyle name="Link Currency (0)" xfId="5559" xr:uid="{35315415-E476-49CA-8805-5141F47E4F08}"/>
    <cellStyle name="Link Currency (2)" xfId="3813" xr:uid="{A9DFBA3F-A8D9-4027-9F4A-7A411A3EDEE1}"/>
    <cellStyle name="Link Units (0)" xfId="5144" xr:uid="{2319FDB9-CE42-4010-A9B5-416F6604CC80}"/>
    <cellStyle name="Link Units (1)" xfId="5560" xr:uid="{1BE87787-B3F1-4BC4-BBD6-277A8C9682FE}"/>
    <cellStyle name="Link Units (2)" xfId="5561" xr:uid="{85A5C2C3-A32F-42D8-B666-0157F7D9DEAD}"/>
    <cellStyle name="Linked Cell 10 2" xfId="5563" xr:uid="{E6EC5FAF-78EE-4475-AFE0-8B7E329742E6}"/>
    <cellStyle name="Linked Cell 11 2" xfId="5564" xr:uid="{DF9DF630-8C73-4C41-AE4D-422EB9990386}"/>
    <cellStyle name="Linked Cell 12 2" xfId="4652" xr:uid="{7146665A-A821-4113-BBA5-B2CDA1687458}"/>
    <cellStyle name="Linked Cell 13 2" xfId="4955" xr:uid="{467D54D9-3EB3-45C5-BF64-D7C4B46F554A}"/>
    <cellStyle name="Linked Cell 14 2" xfId="5566" xr:uid="{B2F34A7C-8EDF-47DB-A685-A28B4342345D}"/>
    <cellStyle name="Linked Cell 15 2" xfId="5567" xr:uid="{40C6B5C7-92CF-4364-8E25-C00D91AEF791}"/>
    <cellStyle name="Linked Cell 16 2" xfId="3201" xr:uid="{5227A8A2-A227-417B-AEF9-82B077515EAF}"/>
    <cellStyle name="Linked Cell 17 2" xfId="5569" xr:uid="{BCF35B9F-9CC4-4FED-A939-08AE1F91F02D}"/>
    <cellStyle name="Linked Cell 2" xfId="3337" xr:uid="{E44549B8-82E8-4878-8DE3-F93D1241F5D3}"/>
    <cellStyle name="Linked Cell 2 10" xfId="5570" xr:uid="{7D08C624-CA35-45B1-AE05-F34BCA6D35B6}"/>
    <cellStyle name="Linked Cell 2 11" xfId="882" xr:uid="{CE439FF3-7808-410B-985E-1BBE923CD270}"/>
    <cellStyle name="Linked Cell 2 12" xfId="5571" xr:uid="{5B5F0995-C664-4AD4-A223-6AFDC671A5DA}"/>
    <cellStyle name="Linked Cell 2 13" xfId="5572" xr:uid="{EDC1ADA0-DF6A-4BA4-ADF3-33DA1783DFB7}"/>
    <cellStyle name="Linked Cell 2 14" xfId="5573" xr:uid="{843BBB81-72E9-4EF8-BD52-8C534B1273B2}"/>
    <cellStyle name="Linked Cell 2 15" xfId="5575" xr:uid="{6F08FA36-49C2-4737-8881-9B2EE6EF7485}"/>
    <cellStyle name="Linked Cell 2 16" xfId="5577" xr:uid="{5A3C7DF8-1D53-4E64-9169-237F76F481AC}"/>
    <cellStyle name="Linked Cell 2 17" xfId="5579" xr:uid="{469DA14E-D155-48D6-8CEF-33031D13C129}"/>
    <cellStyle name="Linked Cell 2 18" xfId="5580" xr:uid="{DEA4DA0F-6872-47EC-8751-A2664A546634}"/>
    <cellStyle name="Linked Cell 2 19" xfId="41" xr:uid="{E0EF1155-6406-4F4D-8127-603F57619BB9}"/>
    <cellStyle name="Linked Cell 2 2" xfId="5581" xr:uid="{05238112-D4F4-4F95-A0F2-99FCF2749555}"/>
    <cellStyle name="Linked Cell 2 2 2" xfId="5582" xr:uid="{82B3D3AD-CB7B-4878-A6D8-94F8CA86B277}"/>
    <cellStyle name="Linked Cell 2 2 3" xfId="5583" xr:uid="{48D820E0-4AAE-4BDE-8A5F-7D63DBB7A5BE}"/>
    <cellStyle name="Linked Cell 2 20" xfId="5574" xr:uid="{FF59DAAB-FD27-418E-B0A6-DCFAAC353C9F}"/>
    <cellStyle name="Linked Cell 2 3" xfId="5584" xr:uid="{9DD89517-F7D9-47DE-A5C0-A9CBB2DEB1A8}"/>
    <cellStyle name="Linked Cell 2 4" xfId="5585" xr:uid="{ABA902AF-256E-4BCA-999D-DB4A37E6E410}"/>
    <cellStyle name="Linked Cell 2 5" xfId="5586" xr:uid="{68B82C32-2FE4-442E-8A0A-610715935914}"/>
    <cellStyle name="Linked Cell 2 6" xfId="5587" xr:uid="{48E8064A-8B49-47E9-8AF4-B69CE0AC4EAA}"/>
    <cellStyle name="Linked Cell 2 7" xfId="5588" xr:uid="{51690133-019A-4298-9E51-D64A1104F398}"/>
    <cellStyle name="Linked Cell 2 8" xfId="5589" xr:uid="{8469EDBB-36E9-49FB-B2AA-639E88A55C14}"/>
    <cellStyle name="Linked Cell 2 9" xfId="5590" xr:uid="{36D060E9-0920-43B1-93E3-5A7C0D90DF0A}"/>
    <cellStyle name="Linked Cell 3" xfId="5591" xr:uid="{EF4E003D-E9EB-4EFF-9294-D93AFA6B444E}"/>
    <cellStyle name="Linked Cell 4" xfId="5593" xr:uid="{51877401-4E13-4449-9C5A-0B9E81337B37}"/>
    <cellStyle name="Linked Cell 4 2" xfId="5594" xr:uid="{04B18BA6-EB2F-49F6-A42C-36962AAF0903}"/>
    <cellStyle name="Linked Cell 4 3" xfId="13966" xr:uid="{BD13BB01-B250-4BFF-BF6D-6948F2DF5759}"/>
    <cellStyle name="Linked Cell 4 3 2" xfId="11583" xr:uid="{CE90A86A-89E5-4E72-9914-594301FFD962}"/>
    <cellStyle name="Linked Cell 4 3 3" xfId="11587" xr:uid="{DA6ED37C-98A3-4D41-9653-0E57C6C54C6A}"/>
    <cellStyle name="Linked Cell 5" xfId="5595" xr:uid="{8BF41195-5413-4A58-A9D8-4A385C2D804D}"/>
    <cellStyle name="Linked Cell 5 2" xfId="5596" xr:uid="{3C2D9C00-B8E4-40AB-8BA2-3FC5FC9ED78A}"/>
    <cellStyle name="Linked Cell 6" xfId="5597" xr:uid="{88702BB9-3EB7-4471-AB23-0628E02459CA}"/>
    <cellStyle name="Linked Cell 6 2" xfId="5598" xr:uid="{3FDC8567-0618-4254-A4FE-A150C2F97C3A}"/>
    <cellStyle name="Linked Cell 7" xfId="3250" xr:uid="{FC4BDBC4-8CD0-4EBD-A853-BC064E399B1F}"/>
    <cellStyle name="Linked Cell 7 2" xfId="3252" xr:uid="{2E8FB4E5-8BB9-4371-AF33-F2FCAFDD6AB5}"/>
    <cellStyle name="Linked Cell 8" xfId="5600" xr:uid="{EFD8C5AC-6079-4D20-A731-364FB8FD4DB9}"/>
    <cellStyle name="Linked Cell 8 2" xfId="5602" xr:uid="{CDFE3B72-29AD-403D-9683-7D4D1E8EA4DF}"/>
    <cellStyle name="Linked Cell 9 2" xfId="3255" xr:uid="{A56BCE6C-00B1-4989-8D97-5A3BFF22039E}"/>
    <cellStyle name="Miglia - Stile1" xfId="1560" xr:uid="{7D45565C-72EE-4E6F-9858-99A613EA08EB}"/>
    <cellStyle name="Miglia - Stile2" xfId="354" xr:uid="{FF61F1B3-2A4E-448D-BD71-674D74514892}"/>
    <cellStyle name="Miglia - Stile3" xfId="5603" xr:uid="{64EBD475-D6D2-4B30-AC69-A472E1A5C3AC}"/>
    <cellStyle name="Miglia - Stile4" xfId="5606" xr:uid="{33F5075A-60BA-49E7-B23A-7934FCFFED1F}"/>
    <cellStyle name="Miglia - Stile5" xfId="5607" xr:uid="{96507227-4CE7-423A-8EF3-878B2D1FE4EE}"/>
    <cellStyle name="Migliaia (0)" xfId="5609" xr:uid="{62A7F42D-6D0D-4930-80A9-339426FD0B39}"/>
    <cellStyle name="Migliaia (0) 10" xfId="432" xr:uid="{6E6229FC-361A-4ADC-81D0-CFEDFE0344DC}"/>
    <cellStyle name="Migliaia (0) 11" xfId="5610" xr:uid="{0E3EF09B-E265-42AB-8DCA-C45D66F67BC6}"/>
    <cellStyle name="Migliaia (0) 12" xfId="5612" xr:uid="{84DD2A9E-257B-4D7B-9226-52CADDF9A2FB}"/>
    <cellStyle name="Migliaia (0) 13" xfId="5477" xr:uid="{03556724-6AFC-46C8-8F90-04E8F8CF15E5}"/>
    <cellStyle name="Migliaia (0) 14" xfId="5613" xr:uid="{36DD3F3D-33E5-470B-9FC5-D5D0F0D5FEBC}"/>
    <cellStyle name="Migliaia (0) 15" xfId="5284" xr:uid="{F9C7739F-ADD0-4380-97B9-F424BF36B914}"/>
    <cellStyle name="Migliaia (0) 16" xfId="5286" xr:uid="{159D31D2-7EEC-497D-A6FF-08EA28EBB85B}"/>
    <cellStyle name="Migliaia (0) 17" xfId="713" xr:uid="{720285AD-2F8E-49A1-B4FB-532C8AE0C46A}"/>
    <cellStyle name="Migliaia (0) 18" xfId="8080" xr:uid="{3F0DDA97-89F9-481A-973C-FA951B039020}"/>
    <cellStyle name="Migliaia (0) 2" xfId="5614" xr:uid="{9B732A8C-A63D-442D-96B6-8B3363CFC0D0}"/>
    <cellStyle name="Migliaia (0) 3" xfId="5289" xr:uid="{891E125D-6F32-49DE-AAED-F62F73DEBFD7}"/>
    <cellStyle name="Migliaia (0) 4" xfId="5293" xr:uid="{CA8B3B93-C493-4504-93CD-237A03EC3CCF}"/>
    <cellStyle name="Migliaia (0) 5" xfId="5295" xr:uid="{AB42322E-5341-41AB-B0B2-C53EF19262F0}"/>
    <cellStyle name="Migliaia (0) 6" xfId="5298" xr:uid="{548B5508-5E0D-425F-A0C6-8A4FBA182E69}"/>
    <cellStyle name="Migliaia (0) 7" xfId="3526" xr:uid="{B65B916B-20FD-49E3-B1D9-2E0DE95BE16A}"/>
    <cellStyle name="Migliaia (0) 8" xfId="5301" xr:uid="{02A1AA0A-564E-4DA5-A1F3-0594B8BC8925}"/>
    <cellStyle name="Migliaia (0) 9" xfId="5304" xr:uid="{5AC4FDEE-F532-4FA3-9AA2-89E7E73407A9}"/>
    <cellStyle name="Milliers [0]_AR1194" xfId="232" xr:uid="{0FDCF47B-3521-44B2-B81B-942B625DADCE}"/>
    <cellStyle name="Milliers_AR1194" xfId="5615" xr:uid="{8F9B1BFA-AFF2-4DE9-9138-EE9EED2322F4}"/>
    <cellStyle name="Mon?taire [0]_AR1194" xfId="5616" xr:uid="{C0D718BB-5D97-46CD-81E5-2A9B57C020D1}"/>
    <cellStyle name="Mon?taire_AR1194" xfId="5617" xr:uid="{F2154882-8C2A-469E-88B8-D565B44A51AF}"/>
    <cellStyle name="Monétaire [0]_laroux" xfId="5618" xr:uid="{116D126C-B336-4A60-9696-FBDC5B68D73A}"/>
    <cellStyle name="Monétaire_laroux" xfId="5619" xr:uid="{CC599C3E-53DE-4D38-AA7D-F4034725AF79}"/>
    <cellStyle name="MY DATE" xfId="4035" xr:uid="{7FCD2474-2C2B-427C-BA78-A7B8C0B6A008}"/>
    <cellStyle name="MY NUMBER" xfId="2770" xr:uid="{B2B3434B-D13B-4904-ABA1-44B2BF12FC7E}"/>
    <cellStyle name="MY NUMBER FORMAT" xfId="5620" xr:uid="{453D631A-2653-4D7A-8E3E-95CC2016F5EF}"/>
    <cellStyle name="MY NUMBER_12 DM-BS detail DEC_06" xfId="5621" xr:uid="{BB0DED18-7FF5-4440-A1AA-097658C04F7B}"/>
    <cellStyle name="MY PERCENT" xfId="5622" xr:uid="{7E97F401-CE27-4678-B98E-DE13A98CE208}"/>
    <cellStyle name="Neutral 10 2" xfId="5623" xr:uid="{0015033A-168B-48A7-BBB8-E751CE161D06}"/>
    <cellStyle name="Neutral 11 2" xfId="5624" xr:uid="{58EED023-4FB1-42E6-B67D-C1DB4F757779}"/>
    <cellStyle name="Neutral 12 2" xfId="5625" xr:uid="{AA336A21-BA90-434A-A173-A6739B9EC2F3}"/>
    <cellStyle name="Neutral 13 2" xfId="5626" xr:uid="{6DA192CD-5FB7-48F4-8539-2A23059E98D8}"/>
    <cellStyle name="Neutral 14 2" xfId="2966" xr:uid="{E9528310-83EC-4D34-BE50-D99D5577985B}"/>
    <cellStyle name="Neutral 15 2" xfId="5627" xr:uid="{C8ADA3B5-CF4C-448F-BD71-B9371AF4C9EB}"/>
    <cellStyle name="Neutral 16 2" xfId="5628" xr:uid="{8BD70B36-3266-4CD3-BCA1-EF8AD60ACF73}"/>
    <cellStyle name="Neutral 17 2" xfId="3374" xr:uid="{42F64B80-AA72-4731-8A01-CD955502C79F}"/>
    <cellStyle name="Neutral 2" xfId="5408" xr:uid="{4D9C72E9-B3EA-4819-BE97-F3054BFAA6F9}"/>
    <cellStyle name="Neutral 2 10" xfId="5629" xr:uid="{B30E90DF-2D86-4D98-93DA-4ECB2765343C}"/>
    <cellStyle name="Neutral 2 11" xfId="5631" xr:uid="{366F32B8-5EC3-49A3-BD94-AB10AC5489C1}"/>
    <cellStyle name="Neutral 2 12" xfId="5632" xr:uid="{B0DE6D78-899B-4189-AE96-13A05B4DEA2C}"/>
    <cellStyle name="Neutral 2 13" xfId="5634" xr:uid="{BECCE8FF-BFC1-41FD-9E6D-8462C880C2FC}"/>
    <cellStyle name="Neutral 2 14" xfId="5635" xr:uid="{B906E636-2013-486F-AD02-8153F5E47764}"/>
    <cellStyle name="Neutral 2 15" xfId="5637" xr:uid="{F7A73902-3B86-4933-992C-1D28265B1358}"/>
    <cellStyle name="Neutral 2 16" xfId="1013" xr:uid="{C4F3F258-5981-48DD-BB38-426067E91B99}"/>
    <cellStyle name="Neutral 2 17" xfId="467" xr:uid="{2D802252-6AE2-4015-B973-DB5E99603316}"/>
    <cellStyle name="Neutral 2 18" xfId="5638" xr:uid="{810DC99E-23E4-4657-B932-B6ABD490B711}"/>
    <cellStyle name="Neutral 2 19" xfId="5639" xr:uid="{003143DC-7345-4AF2-9612-3F07611F65C0}"/>
    <cellStyle name="Neutral 2 2" xfId="2003" xr:uid="{58D0B554-E391-4971-AD7E-316790135D64}"/>
    <cellStyle name="Neutral 2 2 2" xfId="5640" xr:uid="{A73CB1F1-FF77-48B1-AAD8-76240DBE40F3}"/>
    <cellStyle name="Neutral 2 2 3" xfId="5641" xr:uid="{0DD92B68-DE26-4856-8327-7D87A2BA970C}"/>
    <cellStyle name="Neutral 2 20" xfId="5636" xr:uid="{DD7971E7-A54E-4DAF-AD33-32A2E64224BD}"/>
    <cellStyle name="Neutral 2 3" xfId="2010" xr:uid="{B98D3080-ED7C-4B4F-8FB6-D0A102DD0C73}"/>
    <cellStyle name="Neutral 2 4" xfId="2019" xr:uid="{6200CD69-9E87-4E6D-9E1E-6AE88A3F391D}"/>
    <cellStyle name="Neutral 2 5" xfId="3450" xr:uid="{51FCAC42-54E0-4A9E-81E9-CF96CF3DAC15}"/>
    <cellStyle name="Neutral 2 6" xfId="3452" xr:uid="{E7BA68CA-89F0-4C30-A3DF-D261364E742D}"/>
    <cellStyle name="Neutral 2 7" xfId="3208" xr:uid="{F1759404-5CB0-40DC-B6D3-701572350EC6}"/>
    <cellStyle name="Neutral 2 8" xfId="3455" xr:uid="{1FE5A1C7-9D06-4895-BA89-5E8A54589AC7}"/>
    <cellStyle name="Neutral 2 9" xfId="3458" xr:uid="{3C29E5F7-75D0-4088-83DA-17D8F4AD140A}"/>
    <cellStyle name="Neutral 3" xfId="3636" xr:uid="{4A29A1A2-7F61-4AB5-8E59-EF47DD959574}"/>
    <cellStyle name="Neutral 3 2" xfId="3677" xr:uid="{96BE68DD-1F42-4586-B1ED-A913AD04588A}"/>
    <cellStyle name="Neutral 4" xfId="3715" xr:uid="{4500984C-427B-4826-892E-09636E74A893}"/>
    <cellStyle name="Neutral 4 2" xfId="3761" xr:uid="{EC555FEB-37B6-4D43-8912-F1D2F5B7E62D}"/>
    <cellStyle name="Neutral 4 3" xfId="12292" xr:uid="{E453132E-5DF7-4BD6-9302-E232C3B3CB5C}"/>
    <cellStyle name="Neutral 4 3 2" xfId="12293" xr:uid="{EF7923E7-DA37-4ECA-A292-CADA580573A8}"/>
    <cellStyle name="Neutral 4 3 3" xfId="10195" xr:uid="{EF3195D1-2F89-47D5-8AFB-851154696320}"/>
    <cellStyle name="Neutral 5" xfId="3804" xr:uid="{CCC3FA2F-9E4A-4367-88E1-29E07F167B47}"/>
    <cellStyle name="Neutral 5 2" xfId="323" xr:uid="{A1062309-31B5-488A-B466-544FD3F55915}"/>
    <cellStyle name="Neutral 6" xfId="3862" xr:uid="{E7D42C4A-ABC6-4FDF-BC79-1BB0D49E60A1}"/>
    <cellStyle name="Neutral 6 2" xfId="606" xr:uid="{D1215463-58F6-43BE-8770-2B99AF88A69C}"/>
    <cellStyle name="Neutral 7" xfId="3880" xr:uid="{46C5098F-9FBB-43EC-8099-6CC133A0C125}"/>
    <cellStyle name="Neutral 7 2" xfId="3883" xr:uid="{9BDA9444-3786-4835-87C1-13B3C599FED5}"/>
    <cellStyle name="Neutral 8" xfId="3887" xr:uid="{59147F31-19E2-43B1-B1B7-CAD4CB15F2CC}"/>
    <cellStyle name="Neutral 8 2" xfId="3890" xr:uid="{F183C965-D9C9-4D22-884C-33FFF7E546D7}"/>
    <cellStyle name="Neutral 9 2" xfId="3897" xr:uid="{26DE94D4-F269-4AF1-A6D2-9580AEADEB23}"/>
    <cellStyle name="no dec" xfId="1661" xr:uid="{F6C60B5E-25A8-4354-B605-FF3D370C7B4E}"/>
    <cellStyle name="no dec 2" xfId="9314" xr:uid="{0489CA11-7255-44DF-9933-BE9F66CC6EEC}"/>
    <cellStyle name="Normal" xfId="0" builtinId="0"/>
    <cellStyle name="Normal - Stile6" xfId="1812" xr:uid="{7724D00A-3931-4B1F-B008-7857C5E0D368}"/>
    <cellStyle name="Normal - Stile7" xfId="1246" xr:uid="{7FC35700-AB99-4CBC-BF7F-24664D25F1DE}"/>
    <cellStyle name="Normal - Stile8" xfId="1249" xr:uid="{BCE41EA1-AF20-46D0-84A5-4A657DCA84C8}"/>
    <cellStyle name="Normal - Style1" xfId="236" xr:uid="{FBC6423A-E1E5-4F0D-A11B-4B9546DAEC81}"/>
    <cellStyle name="Normal - Style1 2" xfId="1950" xr:uid="{B64D4C71-85EE-4BD3-9684-934F3DA2B049}"/>
    <cellStyle name="Normal - Style1 2 2" xfId="8510" xr:uid="{032B97EE-F514-43CF-AABE-2E31E179FA11}"/>
    <cellStyle name="Normal - Style1 2 2 2" xfId="8709" xr:uid="{0AF1C637-D160-4FFC-9AAE-26DF70B5D254}"/>
    <cellStyle name="Normal - Style1 2 2 3" xfId="9153" xr:uid="{998572A7-3CFA-47A2-BD44-657B7A59D364}"/>
    <cellStyle name="Normal - Style5" xfId="5642" xr:uid="{3D8EDE8C-884E-4445-BB4F-FC670D081CCB}"/>
    <cellStyle name="Normal 10" xfId="5643" xr:uid="{7ED7537D-7DB3-4B55-B803-79246FBEF74D}"/>
    <cellStyle name="Normal 10 10" xfId="5644" xr:uid="{35D7893A-16B4-4A20-86A6-0C311FC9828B}"/>
    <cellStyle name="Normal 10 11" xfId="5645" xr:uid="{64B09808-33B0-4195-9FDE-237B389955E9}"/>
    <cellStyle name="Normal 10 12" xfId="5646" xr:uid="{E0A3A5FE-9C7B-415B-B9CE-3C4E59FA006B}"/>
    <cellStyle name="Normal 10 13" xfId="5647" xr:uid="{C6013D4E-FEFD-4CD9-8F48-816A4BB65A7A}"/>
    <cellStyle name="Normal 10 13 2" xfId="5648" xr:uid="{F18507A8-6F5D-49F4-A1ED-07EA9D1D2911}"/>
    <cellStyle name="Normal 10 13 2 2" xfId="13990" xr:uid="{6B2470A9-8C84-4F4C-88D1-32E9F2AB7E87}"/>
    <cellStyle name="Normal 10 13 3" xfId="5650" xr:uid="{B76BD13F-E183-419D-A72C-412504DEC7C3}"/>
    <cellStyle name="Normal 10 13 3 2" xfId="13994" xr:uid="{288EF5E6-57C6-492A-81AD-643ED8768799}"/>
    <cellStyle name="Normal 10 14" xfId="5651" xr:uid="{35D43CEA-58B2-4CC1-90E6-8015A8DE0BD3}"/>
    <cellStyle name="Normal 10 14 2" xfId="7809" xr:uid="{A49E91C8-9C49-4134-B259-2D8A177BB2B4}"/>
    <cellStyle name="Normal 10 14 2 2" xfId="9595" xr:uid="{3D0A8E26-C50D-4ADF-985F-A093082EE540}"/>
    <cellStyle name="Normal 10 14 2 3" xfId="12833" xr:uid="{A0CEA801-281C-4F06-BE8C-D59C1325C192}"/>
    <cellStyle name="Normal 10 14 2 4" xfId="13997" xr:uid="{B17E9DB3-3E9C-4DCA-BADF-4D580440F743}"/>
    <cellStyle name="Normal 10 14 3" xfId="13998" xr:uid="{AFB2F221-4D32-4C18-8FB6-786E1A1A37FF}"/>
    <cellStyle name="Normal 10 14 4" xfId="13999" xr:uid="{E5D2A7EA-AB8F-445E-8BB2-6A835CA0F80B}"/>
    <cellStyle name="Normal 10 14 5" xfId="4794" xr:uid="{009E3317-B123-4F59-8A8B-9C942A793E36}"/>
    <cellStyle name="Normal 10 14 5 2" xfId="7731" xr:uid="{E158A4EE-A447-4D42-80F1-4AA87EBC7B67}"/>
    <cellStyle name="Normal 10 14 5 2 2" xfId="14000" xr:uid="{FE541D62-435B-4907-A8D9-893E85A436A1}"/>
    <cellStyle name="Normal 10 14 5 3" xfId="12855" xr:uid="{A16C92D3-6ECA-419C-9E53-5C9E464C30AE}"/>
    <cellStyle name="Normal 10 14 5 4" xfId="13030" xr:uid="{F09648B1-4EA3-41AF-AEA4-04B754E97F36}"/>
    <cellStyle name="Normal 10 14 6" xfId="13033" xr:uid="{55D78F15-2F2E-4C56-88F3-42BBAA715DCA}"/>
    <cellStyle name="Normal 10 14 7" xfId="14001" xr:uid="{176BAEDA-A80E-416B-A7CB-BAD3BF7D8F60}"/>
    <cellStyle name="Normal 10 14 8" xfId="13996" xr:uid="{A7955940-1ECF-48B5-9CE7-52116CF40129}"/>
    <cellStyle name="Normal 10 15" xfId="5652" xr:uid="{D8854E23-9A5E-4980-A593-D595AA335794}"/>
    <cellStyle name="Normal 10 15 2" xfId="7810" xr:uid="{8320009E-70A9-4D95-9610-596DFFA4E87D}"/>
    <cellStyle name="Normal 10 15 2 2" xfId="14004" xr:uid="{93D81622-2C59-40A6-8228-2BFABA579855}"/>
    <cellStyle name="Normal 10 15 3" xfId="14005" xr:uid="{61AA03A1-731A-48B2-8F2C-A58FFF9F991F}"/>
    <cellStyle name="Normal 10 15 4" xfId="14006" xr:uid="{4FE971DA-35BA-4939-8DC6-F6E8BAF49E25}"/>
    <cellStyle name="Normal 10 15 5" xfId="13035" xr:uid="{2DA782E8-D2C9-49B9-9D02-A45ED551D0C7}"/>
    <cellStyle name="Normal 10 15 6" xfId="14003" xr:uid="{3B43ACFB-8397-4208-BAB8-D559F289E23B}"/>
    <cellStyle name="Normal 10 16" xfId="5653" xr:uid="{9FC0D658-A93B-4685-91EE-6991D399DFDF}"/>
    <cellStyle name="Normal 10 16 2" xfId="7811" xr:uid="{A477E794-4EA9-4CA1-B97D-6958F1BACA0B}"/>
    <cellStyle name="Normal 10 16 2 2" xfId="13941" xr:uid="{2C9AA531-4021-45F1-96B6-CF16A70B9195}"/>
    <cellStyle name="Normal 10 16 3" xfId="13945" xr:uid="{485978C7-E790-4585-9546-530EDF441D1D}"/>
    <cellStyle name="Normal 10 16 4" xfId="14009" xr:uid="{5F060E94-EE14-4D77-A697-8BFA3785F5E7}"/>
    <cellStyle name="Normal 10 16 5" xfId="13041" xr:uid="{EC7697FE-8400-49D4-BB04-CF44F99C06C5}"/>
    <cellStyle name="Normal 10 16 6" xfId="14008" xr:uid="{19DA7D10-1EFD-432F-A4C8-45B3B947E8C8}"/>
    <cellStyle name="Normal 10 17" xfId="3017" xr:uid="{0901EF50-F556-40AA-BB37-341A127B34C4}"/>
    <cellStyle name="Normal 10 17 2" xfId="7653" xr:uid="{46B5653A-F5F1-4AF5-BBE8-B855159A474B}"/>
    <cellStyle name="Normal 10 17 2 2" xfId="14010" xr:uid="{5F6C0A45-78B4-48C5-BDE2-C21E2C4C3FC4}"/>
    <cellStyle name="Normal 10 17 3" xfId="14011" xr:uid="{A92777D0-94C6-4578-8761-FCF7EBD7DF5E}"/>
    <cellStyle name="Normal 10 17 4" xfId="14012" xr:uid="{285A854B-314F-4379-B9A6-373999AFBFEC}"/>
    <cellStyle name="Normal 10 17 5" xfId="11665" xr:uid="{D09ECD0D-76DB-45E8-8B11-5944ACA00A86}"/>
    <cellStyle name="Normal 10 18" xfId="383" xr:uid="{7D7965F3-73E8-4D47-B208-99352A23A78C}"/>
    <cellStyle name="Normal 10 18 2" xfId="7237" xr:uid="{0161EF9D-8CD2-4C23-996C-F7888AEBC761}"/>
    <cellStyle name="Normal 10 18 2 2" xfId="11490" xr:uid="{5FA6D846-F3B3-48D4-9F47-B95D4A6488EB}"/>
    <cellStyle name="Normal 10 18 3" xfId="8052" xr:uid="{60334BD1-8F71-459B-A84A-BCAD47C67503}"/>
    <cellStyle name="Normal 10 18 4" xfId="11492" xr:uid="{AABB719C-5CBC-4138-AB66-5CE50C0EB3CC}"/>
    <cellStyle name="Normal 10 18 5" xfId="8307" xr:uid="{B93C232B-CB17-4F84-B547-DD58366286E1}"/>
    <cellStyle name="Normal 10 19" xfId="7808" xr:uid="{00D2C3C3-9393-4086-BBE1-C67D95564C98}"/>
    <cellStyle name="Normal 10 19 2" xfId="14013" xr:uid="{E0E0E592-2192-4900-B837-334938932F01}"/>
    <cellStyle name="Normal 10 2" xfId="3285" xr:uid="{5058F694-5680-412C-BA79-9ECD5EC6051A}"/>
    <cellStyle name="Normal 10 2 2" xfId="743" xr:uid="{A458ECA1-D278-49E1-986A-C23766D86A6F}"/>
    <cellStyle name="Normal 10 2 2 2" xfId="7287" xr:uid="{628FA9BD-FC6B-4AAD-BE23-1B943A776FB1}"/>
    <cellStyle name="Normal 10 2 2 2 2" xfId="13576" xr:uid="{43777DD7-40EA-423B-9FED-65DFB5910C3B}"/>
    <cellStyle name="Normal 10 2 2 3" xfId="13581" xr:uid="{E0838586-CCDF-4391-BD5F-DD81DB04209D}"/>
    <cellStyle name="Normal 10 2 2 4" xfId="13591" xr:uid="{289A913C-B3FB-4A79-B62E-6ACCA012918A}"/>
    <cellStyle name="Normal 10 2 2 5" xfId="13598" xr:uid="{8A677478-1295-45E9-8E96-C5632F01266F}"/>
    <cellStyle name="Normal 10 2 2 6" xfId="13601" xr:uid="{4F882047-937C-4CD1-9364-598852B96895}"/>
    <cellStyle name="Normal 10 2 2 7" xfId="8639" xr:uid="{19AA65DC-5563-47A0-9056-E6288B89E222}"/>
    <cellStyle name="Normal 10 2 3" xfId="8311" xr:uid="{85236233-017F-4308-9F61-B1BF6AB57296}"/>
    <cellStyle name="Normal 10 20" xfId="14002" xr:uid="{254B177D-8CA4-4568-900E-5DF65918C077}"/>
    <cellStyle name="Normal 10 21" xfId="14007" xr:uid="{1A2BF9AF-BC21-4692-9CE5-F9F3262B06BE}"/>
    <cellStyle name="Normal 10 22" xfId="12043" xr:uid="{1F04B20F-9DD8-4B72-BCA4-7F30478E980D}"/>
    <cellStyle name="Normal 10 3" xfId="575" xr:uid="{F15E3C2C-CAFA-40E5-94AB-48169817EB6C}"/>
    <cellStyle name="Normal 10 3 2" xfId="1371" xr:uid="{2D33201F-443B-41C4-9471-3F5E3B9A7C95}"/>
    <cellStyle name="Normal 10 3 2 2" xfId="7376" xr:uid="{4CD775F6-EF1A-4CB0-8CFD-A3943FC302CF}"/>
    <cellStyle name="Normal 10 3 2 2 2" xfId="9471" xr:uid="{C9EF6E82-70D2-41A3-B8D5-80CCB563C4C8}"/>
    <cellStyle name="Normal 10 3 2 3" xfId="9477" xr:uid="{B3C60B5F-7117-4EF0-8526-DDA1C66C39A6}"/>
    <cellStyle name="Normal 10 3 2 4" xfId="8756" xr:uid="{56A1F6F0-0099-40F4-B55F-5FAA5B0424C5}"/>
    <cellStyle name="Normal 10 3 2 5" xfId="11903" xr:uid="{6AAAFE12-72E9-467C-B7A8-58079FC0706C}"/>
    <cellStyle name="Normal 10 3 2 6" xfId="9066" xr:uid="{9E0B9233-8F68-44A8-8005-7DFFA9AA1F56}"/>
    <cellStyle name="Normal 10 4" xfId="5654" xr:uid="{C5E8D129-BA26-4391-8005-43DFE8D23B49}"/>
    <cellStyle name="Normal 10 5" xfId="5655" xr:uid="{A1707F59-391D-4B14-97BA-C52C9FA92F78}"/>
    <cellStyle name="Normal 10 6" xfId="5656" xr:uid="{5DA1E24E-B91D-4637-B8E7-FC7D1B13A682}"/>
    <cellStyle name="Normal 10 7" xfId="5657" xr:uid="{9DE4ED5F-FAB7-44E3-BF6B-6D1C8D71BB6A}"/>
    <cellStyle name="Normal 10 8" xfId="5658" xr:uid="{6F097A35-481E-466C-8E25-6B4DAC65733E}"/>
    <cellStyle name="Normal 10 9" xfId="5659" xr:uid="{0A27A22B-7E17-4767-B57E-32C827BE7213}"/>
    <cellStyle name="Normal 100" xfId="4802" xr:uid="{FF12A660-29AE-4433-9B72-7E66E9CF86E9}"/>
    <cellStyle name="Normal 100 2" xfId="5660" xr:uid="{763E0174-AB8C-4442-9695-D922A2660694}"/>
    <cellStyle name="Normal 100 2 2" xfId="5662" xr:uid="{06D7E44D-816C-4D1A-8921-A90629339A57}"/>
    <cellStyle name="Normal 100 2 2 2" xfId="7813" xr:uid="{D30F7D1C-61CE-4146-A383-B7E61371DDAE}"/>
    <cellStyle name="Normal 100 2 2 2 2" xfId="14016" xr:uid="{62AC4859-9FDF-49D0-A824-B43F24238D9F}"/>
    <cellStyle name="Normal 100 2 2 3" xfId="12903" xr:uid="{DAEC6E2B-B0E2-4E48-9CF9-EDBD0160CFA3}"/>
    <cellStyle name="Normal 100 2 2 4" xfId="12905" xr:uid="{2F4E9351-2C48-494B-8287-A5BA4950D52F}"/>
    <cellStyle name="Normal 100 2 2 5" xfId="14015" xr:uid="{2264B669-0A33-4838-9E0D-F39DFA3D364B}"/>
    <cellStyle name="Normal 100 2 3" xfId="5664" xr:uid="{837198EB-956F-4C31-8495-812D0829F93E}"/>
    <cellStyle name="Normal 100 2 3 2" xfId="7814" xr:uid="{09AD0E32-8312-48E8-8422-B4A48B97C3CB}"/>
    <cellStyle name="Normal 100 2 3 2 2" xfId="14019" xr:uid="{D29E40B8-9A39-44AE-8DDE-5C2E2EC6B8B7}"/>
    <cellStyle name="Normal 100 2 3 2 2 2" xfId="13929" xr:uid="{04631576-71C0-4A45-9DD2-9F325696A6FD}"/>
    <cellStyle name="Normal 100 2 3 2 3" xfId="14020" xr:uid="{3B88D6DE-4791-4DE5-AAD4-CE425024117D}"/>
    <cellStyle name="Normal 100 2 3 2 4" xfId="14018" xr:uid="{77A2B4C4-AF43-469E-9D95-41BB48ED9346}"/>
    <cellStyle name="Normal 100 2 3 3" xfId="12908" xr:uid="{888947B1-FA58-46F0-AA7F-015E9850C595}"/>
    <cellStyle name="Normal 100 2 3 3 2" xfId="14022" xr:uid="{D4DF2E14-31D9-4CA3-A3AF-663D467649D1}"/>
    <cellStyle name="Normal 100 2 3 4" xfId="12910" xr:uid="{8C9B2021-BDD3-48BC-9D05-9A583F864709}"/>
    <cellStyle name="Normal 100 2 3 5" xfId="14017" xr:uid="{09420F48-026F-4155-B802-2C4EB1213595}"/>
    <cellStyle name="Normal 100 2 4" xfId="7812" xr:uid="{2E448737-9059-4E80-AEEF-778FADE4EEE4}"/>
    <cellStyle name="Normal 100 2 4 2" xfId="14023" xr:uid="{71A0DE22-6D46-42CC-BC19-E4CCE5DF37DA}"/>
    <cellStyle name="Normal 100 2 5" xfId="14024" xr:uid="{43CEAE0B-99A5-47E0-8717-602FE14A93AF}"/>
    <cellStyle name="Normal 100 2 6" xfId="14014" xr:uid="{B6B0CE5C-BB0E-46DB-8F94-E11B0D7AB512}"/>
    <cellStyle name="Normal 100 3" xfId="5666" xr:uid="{B5466A90-856B-4280-B305-A95DE8B147E9}"/>
    <cellStyle name="Normal 100 3 2" xfId="5667" xr:uid="{3CBA65E0-F17B-425D-A539-9CA580185146}"/>
    <cellStyle name="Normal 100 3 2 2" xfId="7817" xr:uid="{A6B41B78-CDAA-4965-A5E1-82D7E8BC0D47}"/>
    <cellStyle name="Normal 100 3 2 2 2" xfId="14026" xr:uid="{993A86B7-4853-4DAC-A858-5001AD932C78}"/>
    <cellStyle name="Normal 100 3 2 3" xfId="14027" xr:uid="{A39BEE3A-D29E-4A7B-83E5-05D9F518C4D7}"/>
    <cellStyle name="Normal 100 3 2 4" xfId="14028" xr:uid="{8136462F-EBC1-4677-8FDA-3B86D4AE4A62}"/>
    <cellStyle name="Normal 100 3 2 5" xfId="14029" xr:uid="{C1F27BDF-AAE8-49D0-A481-5621E58B235C}"/>
    <cellStyle name="Normal 100 3 2 6" xfId="14025" xr:uid="{550C3F5F-BA3E-429D-BF97-D9A3815395C4}"/>
    <cellStyle name="Normal 100 3 3" xfId="7816" xr:uid="{10088CAA-4530-4C0C-B3FF-6484270C48FD}"/>
    <cellStyle name="Normal 100 3 3 2" xfId="14030" xr:uid="{2AFE9B0B-40E7-49A1-9071-D486AE4026FF}"/>
    <cellStyle name="Normal 100 3 4" xfId="14031" xr:uid="{28ADC4C8-D41C-4A28-8ADD-07D22A91A117}"/>
    <cellStyle name="Normal 100 3 5" xfId="14032" xr:uid="{93F6579E-D339-40DF-AB92-05C4B168C4E2}"/>
    <cellStyle name="Normal 100 3 6" xfId="14033" xr:uid="{B51EC5FA-E8AA-4A04-B513-6A023E6F0477}"/>
    <cellStyle name="Normal 100 3 7" xfId="12230" xr:uid="{4137F1DA-9E00-4BCD-98A8-C56E44EB0729}"/>
    <cellStyle name="Normal 100 4" xfId="5668" xr:uid="{C8356416-5AED-4499-8A7F-FDD8A4222657}"/>
    <cellStyle name="Normal 100 4 2" xfId="7818" xr:uid="{F9D88478-B4FA-4842-9E65-7CC58D463C2B}"/>
    <cellStyle name="Normal 100 4 2 2" xfId="11727" xr:uid="{7BB2B277-05F2-4ED3-8418-9813915B835E}"/>
    <cellStyle name="Normal 100 4 3" xfId="10276" xr:uid="{D73A5127-C273-4605-BE0F-5AD4F1C3994C}"/>
    <cellStyle name="Normal 100 4 4" xfId="12232" xr:uid="{ED27B320-E17F-4FF6-BA24-21604D8C7048}"/>
    <cellStyle name="Normal 100 5" xfId="12234" xr:uid="{387E97E3-A231-4BA9-8A0D-004AB1434A29}"/>
    <cellStyle name="Normal 100 5 2" xfId="8372" xr:uid="{ABD0AF9D-DFBB-4E46-A96D-F08C8EBF7A02}"/>
    <cellStyle name="Normal 100 6" xfId="14034" xr:uid="{630D199B-130C-4964-8CF2-029C09A68E10}"/>
    <cellStyle name="Normal 100 7" xfId="14035" xr:uid="{41526FB7-399E-410B-8238-B083DB046449}"/>
    <cellStyle name="Normal 101" xfId="5670" xr:uid="{56E9D8E1-7680-44F7-B4F3-4FE45D296080}"/>
    <cellStyle name="Normal 101 2" xfId="5671" xr:uid="{D64E14F2-1D94-464C-A4A6-FA236896F09C}"/>
    <cellStyle name="Normal 101 2 2" xfId="5672" xr:uid="{0F2F0968-8382-46F7-9AEB-05D1A32C9F9D}"/>
    <cellStyle name="Normal 101 2 2 2" xfId="7822" xr:uid="{77DA6D45-B829-4E64-AA84-9EB4E16321FC}"/>
    <cellStyle name="Normal 101 2 2 2 2" xfId="14041" xr:uid="{F3264C9B-06BA-419B-8F0B-38228E0C91CA}"/>
    <cellStyle name="Normal 101 2 2 3" xfId="14042" xr:uid="{EA3B04D9-059B-4DDE-97FF-EB19830D4DF0}"/>
    <cellStyle name="Normal 101 2 2 4" xfId="14043" xr:uid="{E9E5B6DF-5C33-4EA3-BBDD-15A12FF99361}"/>
    <cellStyle name="Normal 101 2 2 5" xfId="14044" xr:uid="{C13D6025-94A1-4961-B7EA-954CE238BA45}"/>
    <cellStyle name="Normal 101 2 2 6" xfId="14040" xr:uid="{89849E0F-3BAA-49E2-AEE6-AF3247440E08}"/>
    <cellStyle name="Normal 101 2 3" xfId="7821" xr:uid="{FF9FA30C-B264-49F0-9610-22C33070542E}"/>
    <cellStyle name="Normal 101 2 3 2" xfId="14045" xr:uid="{623250BB-06DD-41DE-99FC-4B3B1E66D52C}"/>
    <cellStyle name="Normal 101 2 4" xfId="14046" xr:uid="{FC58FDA0-5B4F-4147-BDBE-EB7144145FA5}"/>
    <cellStyle name="Normal 101 2 5" xfId="14048" xr:uid="{EAF0159B-62D0-4E9D-B8FF-20413E77DE6D}"/>
    <cellStyle name="Normal 101 2 6" xfId="14038" xr:uid="{3A63331E-85A8-491D-91C3-56596406E7C2}"/>
    <cellStyle name="Normal 101 3" xfId="5673" xr:uid="{54A34860-0867-44D7-A9C6-0226A166FDFB}"/>
    <cellStyle name="Normal 101 3 2" xfId="7823" xr:uid="{56ED6FA2-798E-4D14-A51B-E0C8DB979206}"/>
    <cellStyle name="Normal 101 3 2 2" xfId="14050" xr:uid="{B2B68F54-882D-4273-B3FD-65676888EDDE}"/>
    <cellStyle name="Normal 101 3 3" xfId="12504" xr:uid="{AB206DA6-E79E-483A-935A-2DB96305F1AA}"/>
    <cellStyle name="Normal 101 3 4" xfId="12507" xr:uid="{423ABC50-8F32-4037-A807-ED5F96AB9511}"/>
    <cellStyle name="Normal 101 3 5" xfId="14051" xr:uid="{6FE435FF-B04D-481C-99C4-9C7C2F101CFD}"/>
    <cellStyle name="Normal 101 3 6" xfId="12238" xr:uid="{613EAA94-1DC5-43A0-B219-EE874F991C2B}"/>
    <cellStyle name="Normal 101 4" xfId="5674" xr:uid="{55245E5C-63B8-4234-9A79-BA2ADE7D8C93}"/>
    <cellStyle name="Normal 101 4 2" xfId="7824" xr:uid="{CEE1B789-F90D-4E37-8985-A24262644BE0}"/>
    <cellStyle name="Normal 101 4 2 2" xfId="11739" xr:uid="{3D0E1236-B4AB-4509-948C-8BE1AC182E4C}"/>
    <cellStyle name="Normal 101 4 3" xfId="10283" xr:uid="{54657B99-5F7F-452A-B412-4FCDC7294C28}"/>
    <cellStyle name="Normal 101 4 4" xfId="12241" xr:uid="{16282D91-CAF9-4858-889B-44C6525CF9CA}"/>
    <cellStyle name="Normal 101 5" xfId="7820" xr:uid="{89D55FE6-BA4E-4E86-902B-C77754940B96}"/>
    <cellStyle name="Normal 101 5 2" xfId="12244" xr:uid="{07783824-7C3C-437F-9182-765ABA0EF966}"/>
    <cellStyle name="Normal 101 6" xfId="14052" xr:uid="{DCCD236D-4E10-411B-A8B3-371178B06CE0}"/>
    <cellStyle name="Normal 101 7" xfId="14036" xr:uid="{3DEA896C-80E1-457B-9708-0628D743E6C5}"/>
    <cellStyle name="Normal 102" xfId="5677" xr:uid="{1738A0C8-10B9-49B3-A12B-F6B282575312}"/>
    <cellStyle name="Normal 102 2" xfId="5679" xr:uid="{20A717F0-5178-4C0E-B1AC-68172E28B5F4}"/>
    <cellStyle name="Normal 102 2 2" xfId="7827" xr:uid="{EDE7466D-2DF1-4FE1-B476-104FED28FEF2}"/>
    <cellStyle name="Normal 102 2 2 2" xfId="12070" xr:uid="{8D59D56D-1C4D-40BD-AB30-AB8ED6953A24}"/>
    <cellStyle name="Normal 102 2 3" xfId="14057" xr:uid="{BDA69ABF-4CC3-4F19-A9B0-4F44E88803DA}"/>
    <cellStyle name="Normal 102 2 4" xfId="14059" xr:uid="{E5C1419A-DD5D-42EE-9F2E-AC61E7CC4AE3}"/>
    <cellStyle name="Normal 102 2 5" xfId="14061" xr:uid="{F5FFD0AD-8D6A-49AF-955F-14F63088C00B}"/>
    <cellStyle name="Normal 102 2 6" xfId="14055" xr:uid="{41FFF4B2-9478-4486-891C-C36B925B53CE}"/>
    <cellStyle name="Normal 102 3" xfId="5681" xr:uid="{7165F0AF-9D82-433B-BCB0-C903475F37AB}"/>
    <cellStyle name="Normal 102 4" xfId="7826" xr:uid="{54CA20B2-6F63-4DB8-9DB2-916F01AB4FF0}"/>
    <cellStyle name="Normal 102 4 2" xfId="12252" xr:uid="{ADA94FB8-1ACF-476F-85B7-91D230EAA1D5}"/>
    <cellStyle name="Normal 102 5" xfId="12255" xr:uid="{413642AC-3A00-4239-9A55-3950A305BD02}"/>
    <cellStyle name="Normal 102 6" xfId="14063" xr:uid="{2E207B59-71CC-4FA0-90AE-618CEE20DB10}"/>
    <cellStyle name="Normal 102 7" xfId="14053" xr:uid="{E167E53D-58E0-4B84-9771-E3E223DF2460}"/>
    <cellStyle name="Normal 103" xfId="5684" xr:uid="{A2D1D579-654E-4D1F-B7EC-C78FED414CDC}"/>
    <cellStyle name="Normal 103 2" xfId="5685" xr:uid="{36ED7C60-F815-448B-8F8A-7E8DE92BF2FF}"/>
    <cellStyle name="Normal 103 2 2" xfId="5687" xr:uid="{5584508B-9A74-40CA-B5C9-3109FA6C9400}"/>
    <cellStyle name="Normal 103 2 2 2" xfId="7830" xr:uid="{A6B6FA78-203C-4D39-B16D-875C753DFC5A}"/>
    <cellStyle name="Normal 103 2 2 2 2" xfId="14068" xr:uid="{C107CF5A-E724-4505-B382-2951EC9D32AB}"/>
    <cellStyle name="Normal 103 2 2 3" xfId="10605" xr:uid="{9452E8E9-C952-4E04-A0E8-C168D78AA2B8}"/>
    <cellStyle name="Normal 103 2 2 4" xfId="9746" xr:uid="{A89B3CEC-7405-4B03-8BF3-4AA7C678B1AC}"/>
    <cellStyle name="Normal 103 2 2 5" xfId="9750" xr:uid="{29142A5E-1ECD-4F27-AC84-794CCC56B634}"/>
    <cellStyle name="Normal 103 2 2 6" xfId="14067" xr:uid="{03CA0B0F-A76C-4229-824B-109694A0DA1A}"/>
    <cellStyle name="Normal 103 2 3" xfId="7829" xr:uid="{2763EE0A-FA4B-4F24-8BCF-0789CAE87EBC}"/>
    <cellStyle name="Normal 103 2 3 2" xfId="11691" xr:uid="{80D35391-D5B6-4F0F-9A64-E7618807B49C}"/>
    <cellStyle name="Normal 103 2 4" xfId="14071" xr:uid="{D809766C-AB90-40E6-9C6C-4C36F2D2F851}"/>
    <cellStyle name="Normal 103 2 5" xfId="14073" xr:uid="{7900C236-3F5A-47AC-9F67-30235806E279}"/>
    <cellStyle name="Normal 103 2 6" xfId="14065" xr:uid="{118EC0F8-E572-4AE3-A8B1-EB5283DB4CF4}"/>
    <cellStyle name="Normal 103 3" xfId="5688" xr:uid="{573A5404-5560-4426-ABC2-DB6B48FBB462}"/>
    <cellStyle name="Normal 103 3 2" xfId="7831" xr:uid="{67C6CA95-3B5E-4FDF-959B-AB51ABEA2154}"/>
    <cellStyle name="Normal 103 3 2 2" xfId="14074" xr:uid="{6737629B-852C-41BB-ACE7-0D2C2F19444D}"/>
    <cellStyle name="Normal 103 3 3" xfId="11694" xr:uid="{6A9F68EB-F146-4941-98C2-2B6A6FFEFF93}"/>
    <cellStyle name="Normal 103 3 4" xfId="14076" xr:uid="{F08BE7E8-967B-4628-AFE7-49968620F94C}"/>
    <cellStyle name="Normal 103 3 5" xfId="14078" xr:uid="{FA8ACDF7-80B7-4DA1-845C-7D5788C3DDE9}"/>
    <cellStyle name="Normal 103 3 6" xfId="12258" xr:uid="{AFAAA378-C55A-4C53-B130-B0A61004F0C9}"/>
    <cellStyle name="Normal 103 4" xfId="7828" xr:uid="{5995C13D-E491-4C56-BB53-379446E15EDC}"/>
    <cellStyle name="Normal 103 4 2" xfId="14079" xr:uid="{34DB645B-AEFC-46AF-A88B-3541D792B403}"/>
    <cellStyle name="Normal 103 5" xfId="14080" xr:uid="{F6BE9D02-1D99-49AB-A6B2-5D7A21FE3AB3}"/>
    <cellStyle name="Normal 103 6" xfId="14081" xr:uid="{82662849-82E5-4CB2-A98C-FAAC9704F6B6}"/>
    <cellStyle name="Normal 103 7" xfId="14064" xr:uid="{1CB01776-4DDE-4965-A6F6-8E1FB0F0DF3E}"/>
    <cellStyle name="Normal 104" xfId="5690" xr:uid="{85C28BD0-28C2-4BA2-8186-3D907A83AF94}"/>
    <cellStyle name="Normal 104 2" xfId="5691" xr:uid="{FB0A6A41-E8C2-46B5-945B-874DE3354E1D}"/>
    <cellStyle name="Normal 104 2 2" xfId="7834" xr:uid="{FE4FB4AA-4341-4044-B9E6-489D7FAD9EE0}"/>
    <cellStyle name="Normal 104 2 2 2" xfId="14087" xr:uid="{10EE6F8C-8F5D-4383-80BB-86E7269925EA}"/>
    <cellStyle name="Normal 104 2 3" xfId="14088" xr:uid="{36249D95-002E-4CA5-A023-7B8DB726F766}"/>
    <cellStyle name="Normal 104 2 4" xfId="14089" xr:uid="{0F55B360-1260-4143-8AD6-0D1C3161E651}"/>
    <cellStyle name="Normal 104 2 5" xfId="14090" xr:uid="{16595CE8-8073-46E9-ABDA-54F243804FF8}"/>
    <cellStyle name="Normal 104 2 6" xfId="14084" xr:uid="{FCDBAE82-5149-4840-BED8-C751252FA33A}"/>
    <cellStyle name="Normal 104 3" xfId="5692" xr:uid="{E02DF0BE-27E1-46A3-8E93-457E012A597F}"/>
    <cellStyle name="Normal 104 4" xfId="7833" xr:uid="{289449EC-DBAA-429F-8EF3-25BB4F52A883}"/>
    <cellStyle name="Normal 104 4 2" xfId="14091" xr:uid="{8AF517C3-80CE-415D-83B0-82E62EA4AAE2}"/>
    <cellStyle name="Normal 104 5" xfId="14094" xr:uid="{741ED6E1-2774-40C9-8196-A1CE44832447}"/>
    <cellStyle name="Normal 104 6" xfId="14096" xr:uid="{450F409B-D516-47B2-B705-9BE31D179C39}"/>
    <cellStyle name="Normal 104 7" xfId="14082" xr:uid="{D5D42CBC-6ADB-47F3-BFEF-015F80B03C95}"/>
    <cellStyle name="Normal 105" xfId="5694" xr:uid="{D5DCBB21-647C-4DA4-B97F-DFBB0FCDD6A7}"/>
    <cellStyle name="Normal 105 2" xfId="5696" xr:uid="{F26799D9-757A-474F-B0F4-BEAE78B37E69}"/>
    <cellStyle name="Normal 105 2 2" xfId="7838" xr:uid="{5F3FDFE6-E58C-470A-AE4B-742E16595922}"/>
    <cellStyle name="Normal 105 2 2 2" xfId="14102" xr:uid="{C44F3215-9434-4146-B36E-8EDCDA54B4E1}"/>
    <cellStyle name="Normal 105 2 3" xfId="14104" xr:uid="{E34DCCFF-B323-4522-A753-203056D6C5F1}"/>
    <cellStyle name="Normal 105 2 4" xfId="8908" xr:uid="{FBC5BB16-8BF6-4255-BBE8-16C79B506452}"/>
    <cellStyle name="Normal 105 2 5" xfId="14106" xr:uid="{38E93D7D-2F6E-414A-910D-ABC4D73F8FD4}"/>
    <cellStyle name="Normal 105 2 6" xfId="14100" xr:uid="{53E23871-9E97-473E-8F92-98109450E087}"/>
    <cellStyle name="Normal 105 3" xfId="5698" xr:uid="{06F076DA-F5B9-4E90-9E57-2D3ADDFCD6A1}"/>
    <cellStyle name="Normal 105 4" xfId="5699" xr:uid="{C764AAB6-3984-497E-B410-521731FC8003}"/>
    <cellStyle name="Normal 105 5" xfId="7836" xr:uid="{7DF29E07-E69F-43CC-824C-970AAC058BD5}"/>
    <cellStyle name="Normal 105 5 2" xfId="12309" xr:uid="{BBAE1BCF-8AE9-42E1-9048-B0721EFC8B04}"/>
    <cellStyle name="Normal 105 6" xfId="14108" xr:uid="{987A1FBA-5F3C-4366-93AB-CA688CC16783}"/>
    <cellStyle name="Normal 105 7" xfId="14109" xr:uid="{AFCA0A4C-9782-46E2-8D34-EDE9CBEBF2D5}"/>
    <cellStyle name="Normal 105 8" xfId="14098" xr:uid="{614CE682-65B6-4591-9F87-0076DEE84563}"/>
    <cellStyle name="Normal 106" xfId="5701" xr:uid="{3E938B4F-BB08-42FF-99D6-35DD18A20566}"/>
    <cellStyle name="Normal 106 2" xfId="5703" xr:uid="{F53E7B7E-B47F-40C1-B0AD-C87BD8E004A6}"/>
    <cellStyle name="Normal 106 2 2" xfId="7842" xr:uid="{DA841F00-FB43-4FBC-A96D-6EC3BD5A1497}"/>
    <cellStyle name="Normal 106 2 2 2" xfId="14113" xr:uid="{7890ED49-7BCF-46E1-9952-0DC515886B0E}"/>
    <cellStyle name="Normal 106 2 3" xfId="14115" xr:uid="{1B26BB12-DD04-4730-BB10-B16B1552DAB9}"/>
    <cellStyle name="Normal 106 2 4" xfId="14117" xr:uid="{59E7298F-2EDF-49F2-B07A-5F8AC4ADDA5D}"/>
    <cellStyle name="Normal 106 2 5" xfId="14118" xr:uid="{18A2F192-BB2F-4B09-AA5E-C7E72D07FDDC}"/>
    <cellStyle name="Normal 106 2 6" xfId="13836" xr:uid="{78345732-8094-4CA6-9E56-2E2CB0C29587}"/>
    <cellStyle name="Normal 106 3" xfId="5705" xr:uid="{4C599C89-001B-49BF-A8B2-D6F96221DD6C}"/>
    <cellStyle name="Normal 106 4" xfId="7840" xr:uid="{32238200-9219-433B-B858-59DF29A2EE1D}"/>
    <cellStyle name="Normal 106 4 2" xfId="13839" xr:uid="{ED4E9E56-D2B1-4006-AF46-7D67B4ABFB17}"/>
    <cellStyle name="Normal 106 5" xfId="14120" xr:uid="{111F631A-8235-4F3B-B44A-A660F95478A8}"/>
    <cellStyle name="Normal 106 6" xfId="14122" xr:uid="{B5D9AF55-58DE-4C78-A934-221414997F24}"/>
    <cellStyle name="Normal 106 7" xfId="14111" xr:uid="{3A57D114-CE2B-460F-AC94-747AC6C31BD7}"/>
    <cellStyle name="Normal 107" xfId="4381" xr:uid="{14499940-C252-45E3-A2D5-99F14DDB9732}"/>
    <cellStyle name="Normal 107 2" xfId="2608" xr:uid="{C8B71DE1-6CBC-4326-8FD3-0CEEBD3D2FF6}"/>
    <cellStyle name="Normal 107 2 2" xfId="7637" xr:uid="{30BF8E6F-1B04-4E6D-8B51-A46FBF013FB4}"/>
    <cellStyle name="Normal 107 2 2 2" xfId="13166" xr:uid="{7A67ED70-6084-4DC0-B607-9BA652FF7A44}"/>
    <cellStyle name="Normal 107 2 3" xfId="13172" xr:uid="{ED14770F-94F2-4243-B92D-0A951B1AECBF}"/>
    <cellStyle name="Normal 107 2 4" xfId="13174" xr:uid="{4B769098-8CDC-4708-B73A-80DD8E8BC505}"/>
    <cellStyle name="Normal 107 2 5" xfId="13176" xr:uid="{5FA5634B-73F9-4173-A302-18909C2EFD2F}"/>
    <cellStyle name="Normal 107 2 6" xfId="11137" xr:uid="{F812BB04-AA54-49B5-9C28-0038BA918A86}"/>
    <cellStyle name="Normal 107 3" xfId="2619" xr:uid="{8C21E877-322B-4724-B23F-4327ED2D2CE0}"/>
    <cellStyle name="Normal 107 4" xfId="7722" xr:uid="{E1C3F7BF-6663-4DA9-9C16-0F262212122B}"/>
    <cellStyle name="Normal 107 4 2" xfId="11144" xr:uid="{31C67675-8EC2-4A4C-B750-C4945A4D8AB0}"/>
    <cellStyle name="Normal 107 5" xfId="11148" xr:uid="{786DBC00-86F8-4A6A-B4B5-CEDFA528B575}"/>
    <cellStyle name="Normal 107 6" xfId="14124" xr:uid="{4093090A-7057-4FD3-9958-7CC898B76A6E}"/>
    <cellStyle name="Normal 107 7" xfId="11919" xr:uid="{10B64884-1551-46CE-B988-545C9E2CFD53}"/>
    <cellStyle name="Normal 108" xfId="1692" xr:uid="{E54F8648-D8AC-47B1-9790-E98F7DF9FB9A}"/>
    <cellStyle name="Normal 108 2" xfId="1719" xr:uid="{55B76BFD-C3DD-44EF-998F-97851CAFEFDB}"/>
    <cellStyle name="Normal 108 2 2" xfId="7422" xr:uid="{5F94BC67-CD17-493C-BAB2-E76EBE9BD8B1}"/>
    <cellStyle name="Normal 108 2 2 2" xfId="14126" xr:uid="{BEFF1A1F-9DB9-46F0-9883-095F4633818E}"/>
    <cellStyle name="Normal 108 2 3" xfId="14128" xr:uid="{565954AC-3F58-4EBE-A4E1-EA08C0041762}"/>
    <cellStyle name="Normal 108 2 4" xfId="14130" xr:uid="{03C38520-2282-4A9B-A811-20ED9B03B301}"/>
    <cellStyle name="Normal 108 2 5" xfId="14132" xr:uid="{9AA14CC5-2B9E-41C7-9203-DCC0CDAB5A13}"/>
    <cellStyle name="Normal 108 2 6" xfId="9367" xr:uid="{A641E3C2-B715-4289-8D6B-82FFDBDE41AF}"/>
    <cellStyle name="Normal 108 3" xfId="729" xr:uid="{BFD18C2C-561B-4D8E-90FC-588F41462956}"/>
    <cellStyle name="Normal 108 4" xfId="7415" xr:uid="{6684A2F1-5720-4C63-A6D1-897F0AAFC578}"/>
    <cellStyle name="Normal 108 4 2" xfId="8640" xr:uid="{7D77F785-69CE-41F8-A135-2C4DE078950E}"/>
    <cellStyle name="Normal 108 5" xfId="8310" xr:uid="{3B213B75-8BEE-417F-AE00-0F18924BC3A7}"/>
    <cellStyle name="Normal 108 6" xfId="8644" xr:uid="{92F56FBC-AE57-44D6-8133-159BBC746F0D}"/>
    <cellStyle name="Normal 108 7" xfId="9347" xr:uid="{36F1C0B5-99AD-4360-85DA-A00D573D4D15}"/>
    <cellStyle name="Normal 109" xfId="5707" xr:uid="{44C01EF1-B1B1-4199-BCE5-8C61C16A8E58}"/>
    <cellStyle name="Normal 109 2" xfId="5709" xr:uid="{977C6464-AAA9-40C7-8125-049277037A3B}"/>
    <cellStyle name="Normal 109 3" xfId="5711" xr:uid="{95BE3763-7517-433A-A859-2BB1F7D5A2CF}"/>
    <cellStyle name="Normal 109 4" xfId="7844" xr:uid="{83B42703-C347-4DF3-85AA-5BECF07578BA}"/>
    <cellStyle name="Normal 109 4 2" xfId="9470" xr:uid="{5D234121-970E-4ACB-8385-E7AD727AA6BB}"/>
    <cellStyle name="Normal 109 4 2 2" xfId="8661" xr:uid="{D52FD8CF-A832-485F-BB7D-25577405CA21}"/>
    <cellStyle name="Normal 109 4 3" xfId="9476" xr:uid="{ED8E3978-4FAC-4DBC-B542-E8054C9A58A3}"/>
    <cellStyle name="Normal 109 4 4" xfId="9067" xr:uid="{D2680439-13F2-4F7F-8E75-B1E8B31965D6}"/>
    <cellStyle name="Normal 109 5" xfId="14137" xr:uid="{767278B6-A377-4CB1-8DE5-EC9FB31922A7}"/>
    <cellStyle name="Normal 109 5 2" xfId="14139" xr:uid="{82472866-A458-4C3F-AB6C-9D90FEBDD2F2}"/>
    <cellStyle name="Normal 109 6" xfId="14141" xr:uid="{1F68B68D-7D82-4E2D-ADEB-6137C7067B80}"/>
    <cellStyle name="Normal 109 7" xfId="14142" xr:uid="{DA44E83D-327D-48BF-8226-897C79B36052}"/>
    <cellStyle name="Normal 109 8" xfId="14144" xr:uid="{57BD4CFA-5606-48B3-8351-88289A8F7D67}"/>
    <cellStyle name="Normal 109 9" xfId="14134" xr:uid="{C4DDC79A-0392-47E9-9570-304980734F76}"/>
    <cellStyle name="Normal 11" xfId="5712" xr:uid="{84E404AC-8F0E-471B-85C7-32E57838FD10}"/>
    <cellStyle name="Normal 11 10" xfId="2276" xr:uid="{8F53CC66-B9C8-4F16-804D-2CBC511C526B}"/>
    <cellStyle name="Normal 11 11" xfId="5713" xr:uid="{D16AA01D-9E2A-43FF-A92C-2F8277D23FE8}"/>
    <cellStyle name="Normal 11 12" xfId="5714" xr:uid="{2F15BC40-38B2-4103-A328-DCC2DDD84DC6}"/>
    <cellStyle name="Normal 11 13" xfId="5715" xr:uid="{FD585228-762F-4616-B230-59BEBE9B77E6}"/>
    <cellStyle name="Normal 11 13 2" xfId="14150" xr:uid="{3D1F17A3-BAE6-4364-8030-1EC4DF8283AF}"/>
    <cellStyle name="Normal 11 13 2 2" xfId="14151" xr:uid="{441976D0-50AD-4F47-BFB2-BE47B3F0B9BA}"/>
    <cellStyle name="Normal 11 13 2 3" xfId="14152" xr:uid="{E9CFEE1D-A888-476E-86C0-4897430EA79F}"/>
    <cellStyle name="Normal 11 14" xfId="5716" xr:uid="{432FE767-C2A4-4D8C-95BB-C5D3F50B5F38}"/>
    <cellStyle name="Normal 11 15" xfId="9676" xr:uid="{E45FEB88-511F-461D-B1DC-F81B3D1B0465}"/>
    <cellStyle name="Normal 11 2" xfId="5718" xr:uid="{70AA07D7-523B-438D-B348-AB5FEE52C3E0}"/>
    <cellStyle name="Normal 11 2 2" xfId="5719" xr:uid="{A7FFFA46-E182-47C1-B0E9-002CC2DF35B9}"/>
    <cellStyle name="Normal 11 2 2 2" xfId="7846" xr:uid="{296052E7-6FBB-47E0-B3DD-1819D5161398}"/>
    <cellStyle name="Normal 11 2 2 2 2" xfId="14157" xr:uid="{52ECBAA7-9B22-4A4D-BB7A-8DBFC75BBEC6}"/>
    <cellStyle name="Normal 11 2 2 2 3" xfId="14156" xr:uid="{861274EC-ABB8-4392-8AFF-7C97AFCA5752}"/>
    <cellStyle name="Normal 11 2 2 3" xfId="14158" xr:uid="{A2E87984-09C7-4D4D-B46B-CE2A35450783}"/>
    <cellStyle name="Normal 11 2 2 4" xfId="12123" xr:uid="{59C4E9F2-667F-49DF-B1B8-F7E089EFE6A8}"/>
    <cellStyle name="Normal 11 2 2 5" xfId="12125" xr:uid="{A5469265-724E-4373-B6FE-8E380A36876E}"/>
    <cellStyle name="Normal 11 2 2 6" xfId="14159" xr:uid="{2BECDEEB-64F3-4FF0-85D7-6520A678E667}"/>
    <cellStyle name="Normal 11 2 2 7" xfId="13427" xr:uid="{E7D9E009-8AAA-472B-B6F9-D539A255C9C5}"/>
    <cellStyle name="Normal 11 2 2 8" xfId="14154" xr:uid="{D572AF4F-068F-4285-AAF2-22DA42A10C29}"/>
    <cellStyle name="Normal 11 2 3" xfId="14162" xr:uid="{7754ABEE-1EFB-48DB-A5DC-490C14C07D4C}"/>
    <cellStyle name="Normal 11 3" xfId="5721" xr:uid="{DFF6C695-4E06-4D2F-A7F4-ED70090F006A}"/>
    <cellStyle name="Normal 11 4" xfId="5723" xr:uid="{71252A31-B66C-478A-8A70-CB4B056DE012}"/>
    <cellStyle name="Normal 11 5" xfId="5725" xr:uid="{FCD73B95-4012-440E-B38D-691DB12596D8}"/>
    <cellStyle name="Normal 11 6" xfId="5729" xr:uid="{B2BA7727-D4C7-4BF9-92CD-DC6035A953EE}"/>
    <cellStyle name="Normal 11 7" xfId="5731" xr:uid="{26627093-35E6-419A-82F1-29E9A557AE08}"/>
    <cellStyle name="Normal 11 8" xfId="5733" xr:uid="{3459661A-0B2D-4A52-BE14-BD49A8D59375}"/>
    <cellStyle name="Normal 11 9" xfId="5735" xr:uid="{94F292EB-F3DD-4A0E-88B2-C6EE513156F6}"/>
    <cellStyle name="Normal 11_wp_koy_global" xfId="5630" xr:uid="{11E9A10C-69E7-4CBD-AF60-EBEBFA0F8B8C}"/>
    <cellStyle name="Normal 110" xfId="5693" xr:uid="{C71F9377-6310-4B9E-A435-47E14AAA5FB5}"/>
    <cellStyle name="Normal 110 2" xfId="5695" xr:uid="{99F0135E-9983-41B6-8AA5-6B39DF6D5737}"/>
    <cellStyle name="Normal 110 2 2" xfId="7837" xr:uid="{204CCA2E-43F3-4033-80C3-F38E8CD132D0}"/>
    <cellStyle name="Normal 110 2 2 2" xfId="14101" xr:uid="{2E40540A-73F4-4160-A213-6705AF0235FC}"/>
    <cellStyle name="Normal 110 2 3" xfId="14103" xr:uid="{F1058DE6-A109-4870-AE63-DA738BAE4AF3}"/>
    <cellStyle name="Normal 110 2 4" xfId="8909" xr:uid="{F793B003-E23E-4751-B57F-3D93FEE603C1}"/>
    <cellStyle name="Normal 110 2 5" xfId="14105" xr:uid="{5022D9B4-44E9-4EE4-9C14-6E66F00D1B68}"/>
    <cellStyle name="Normal 110 2 6" xfId="14099" xr:uid="{0D9FFDE6-E42F-4036-AF2B-288212F5ABBF}"/>
    <cellStyle name="Normal 110 3" xfId="5697" xr:uid="{7BD5D9D5-BC39-45CD-A315-4A14D17EE3E0}"/>
    <cellStyle name="Normal 110 4" xfId="7835" xr:uid="{72D042D8-78A2-4F99-88BC-07523E8A1D2A}"/>
    <cellStyle name="Normal 110 4 2" xfId="12307" xr:uid="{6D494B0D-8468-4D2D-ACD0-F7B98DAD1243}"/>
    <cellStyle name="Normal 110 5" xfId="12310" xr:uid="{F07D6A56-DDC9-4ACC-8CA7-FF91DC230C5E}"/>
    <cellStyle name="Normal 110 6" xfId="14107" xr:uid="{867EA6C0-8525-4EA3-9EF0-6F6066F4581F}"/>
    <cellStyle name="Normal 110 7" xfId="14097" xr:uid="{36703906-D300-4F6D-B681-C2E4FCB87CE8}"/>
    <cellStyle name="Normal 111" xfId="5700" xr:uid="{7CA0D8CF-8946-4451-90A5-E65400301589}"/>
    <cellStyle name="Normal 111 2" xfId="5702" xr:uid="{BCEBEEC0-708D-4198-B7FD-E2B7CCDE61C7}"/>
    <cellStyle name="Normal 111 2 2" xfId="7841" xr:uid="{4FC567CF-AA4D-4B37-A5F7-556F50B6C10B}"/>
    <cellStyle name="Normal 111 2 2 2" xfId="14170" xr:uid="{B0EDF5E3-42F4-49D2-97F8-BFA2E0BD42E5}"/>
    <cellStyle name="Normal 111 2 2 2 2" xfId="14171" xr:uid="{0257B70C-9EF4-4A89-AFA1-31D8CF95E776}"/>
    <cellStyle name="Normal 111 2 2 3" xfId="14172" xr:uid="{89DC04B0-48D8-434E-8D01-61EA2AFE1291}"/>
    <cellStyle name="Normal 111 2 2 4" xfId="14112" xr:uid="{9FF75B12-6954-404A-A7D3-B897C07ED7D5}"/>
    <cellStyle name="Normal 111 2 3" xfId="14114" xr:uid="{6B4776D1-6A2E-4A1E-A84B-1E35648219B7}"/>
    <cellStyle name="Normal 111 2 3 2" xfId="14173" xr:uid="{86125EAD-0697-4DDE-AB8E-C0AE37408EF1}"/>
    <cellStyle name="Normal 111 2 4" xfId="14116" xr:uid="{F63C2FF7-AEE4-455D-8BD8-3B07B7B0C90C}"/>
    <cellStyle name="Normal 111 2 5" xfId="13835" xr:uid="{BE53FC91-3D06-4CAA-BBDD-713F3B261CB3}"/>
    <cellStyle name="Normal 111 3" xfId="5704" xr:uid="{A1435AA6-C3F6-40AD-923D-9B611D476B3A}"/>
    <cellStyle name="Normal 111 4" xfId="7839" xr:uid="{DF0963EC-2E19-4F60-8A6C-3B75F0460363}"/>
    <cellStyle name="Normal 111 4 2" xfId="11790" xr:uid="{B852A704-37D7-40DD-A9DA-37E1672A0189}"/>
    <cellStyle name="Normal 111 4 2 2" xfId="14176" xr:uid="{262B0A11-7BFE-41AD-A8B2-0FCC3B1A3743}"/>
    <cellStyle name="Normal 111 4 3" xfId="14177" xr:uid="{EC6920A0-8639-499F-874F-B444D322DF7B}"/>
    <cellStyle name="Normal 111 4 4" xfId="13838" xr:uid="{FEDE365F-F0B2-4D9F-AB53-E8746AFA4167}"/>
    <cellStyle name="Normal 111 5" xfId="14119" xr:uid="{D75B1633-99D1-431E-8545-490A62A542D4}"/>
    <cellStyle name="Normal 111 5 2" xfId="13434" xr:uid="{D16330F1-1D89-4987-9B13-CDC43314A919}"/>
    <cellStyle name="Normal 111 6" xfId="14121" xr:uid="{3AC33817-A86F-45D4-968E-397ECF4DA4A9}"/>
    <cellStyle name="Normal 111 7" xfId="14110" xr:uid="{3C0F01F5-B353-43DF-AFE5-3CF34F97D02E}"/>
    <cellStyle name="Normal 112" xfId="4380" xr:uid="{6DBC39BD-D05A-4ECF-B674-80BDE7505ACB}"/>
    <cellStyle name="Normal 112 2" xfId="2607" xr:uid="{464492D4-6FAD-419C-AAB2-11EC13124DD9}"/>
    <cellStyle name="Normal 112 3" xfId="2618" xr:uid="{2378EE8D-5A82-411A-9CA9-D02962EDB621}"/>
    <cellStyle name="Normal 112 4" xfId="7721" xr:uid="{717774C9-0DF8-424E-9ABA-5CB91EAC11D8}"/>
    <cellStyle name="Normal 112 4 2" xfId="12792" xr:uid="{F971C5E2-3653-4D21-8C42-50EEF9A6DC92}"/>
    <cellStyle name="Normal 112 4 2 2" xfId="14178" xr:uid="{14095172-0EBB-449E-A7C2-D7822D47D753}"/>
    <cellStyle name="Normal 112 4 3" xfId="14179" xr:uid="{3FB4CC11-CE9F-452C-833F-A42C52571FA1}"/>
    <cellStyle name="Normal 112 4 4" xfId="11145" xr:uid="{E331F84B-7444-4FB0-8E90-350DDA21C4CB}"/>
    <cellStyle name="Normal 112 5" xfId="11149" xr:uid="{A0F1A710-A298-49BC-B764-25595F3B70FC}"/>
    <cellStyle name="Normal 112 5 2" xfId="12794" xr:uid="{BB5D6A49-BD68-46BC-84D6-032AD681A16A}"/>
    <cellStyle name="Normal 112 6" xfId="14123" xr:uid="{F266FE4E-2F9F-4E41-8C63-10AA3935C9B0}"/>
    <cellStyle name="Normal 112 7" xfId="11920" xr:uid="{177072C2-F57C-4C39-9B25-92D7426CA042}"/>
    <cellStyle name="Normal 113" xfId="1691" xr:uid="{5576553F-EE44-4E25-9D08-2338CA70204F}"/>
    <cellStyle name="Normal 113 2" xfId="1718" xr:uid="{3B994E32-1F25-42C1-B698-7C2653FF314A}"/>
    <cellStyle name="Normal 113 2 2" xfId="7421" xr:uid="{3C0B7F65-B9F4-4F71-852D-80E14A29E3A3}"/>
    <cellStyle name="Normal 113 2 2 2" xfId="14125" xr:uid="{BE1B849B-A56C-4DF5-A3C5-8FC459CA7A53}"/>
    <cellStyle name="Normal 113 2 3" xfId="14127" xr:uid="{31F6A6D6-3CFD-4842-BEAD-BDF27172312D}"/>
    <cellStyle name="Normal 113 2 4" xfId="14129" xr:uid="{431C53F3-FEBE-4688-8D4B-049FE1A36774}"/>
    <cellStyle name="Normal 113 2 5" xfId="14131" xr:uid="{F5DF3F80-F5E9-44AE-80DE-BD8A9333D806}"/>
    <cellStyle name="Normal 113 2 6" xfId="9366" xr:uid="{E5C35ABC-A9A0-4F12-BDC3-3774187563F3}"/>
    <cellStyle name="Normal 113 3" xfId="728" xr:uid="{CFD6FA2C-C06E-4EB7-963B-6E169FD4DCD4}"/>
    <cellStyle name="Normal 113 4" xfId="7414" xr:uid="{6D310C68-449B-40C1-990F-4663B43DCDE0}"/>
    <cellStyle name="Normal 113 4 2" xfId="8641" xr:uid="{0FA61E52-E3DF-4EE5-B020-FE27817515BD}"/>
    <cellStyle name="Normal 113 5" xfId="8309" xr:uid="{9DD2B898-E7C0-423D-A3BC-D18D311645EF}"/>
    <cellStyle name="Normal 113 6" xfId="8645" xr:uid="{AE38DDB2-60E1-4CDC-A268-07002939737D}"/>
    <cellStyle name="Normal 113 7" xfId="9346" xr:uid="{64DC51DF-C72D-4CEC-9BE9-0E981C2FEBDA}"/>
    <cellStyle name="Normal 114" xfId="5706" xr:uid="{E9F9D507-6AC9-47CD-8364-CBB8901B4013}"/>
    <cellStyle name="Normal 114 2" xfId="5708" xr:uid="{87B8E32A-4382-444A-B668-A512F347421A}"/>
    <cellStyle name="Normal 114 2 2" xfId="7845" xr:uid="{3B4BC35E-B9DE-4B15-B0C5-F928B697341D}"/>
    <cellStyle name="Normal 114 2 2 2" xfId="8308" xr:uid="{8F4AB0B9-C90E-4726-B7A1-52E56DBFF072}"/>
    <cellStyle name="Normal 114 2 3" xfId="8646" xr:uid="{A8BB4A85-4842-4CEF-B814-96B09C7BC867}"/>
    <cellStyle name="Normal 114 2 4" xfId="8023" xr:uid="{4EC31270-CEC9-4735-89C0-7F7D72D3DB6B}"/>
    <cellStyle name="Normal 114 2 5" xfId="8657" xr:uid="{BDBAAA11-FC56-4F89-A6CA-A9E0A5449785}"/>
    <cellStyle name="Normal 114 2 6" xfId="9228" xr:uid="{A0FE1F47-E196-483C-BAB1-EF1EDFBF7EFA}"/>
    <cellStyle name="Normal 114 3" xfId="5710" xr:uid="{120E7DC7-1F3C-4F38-A2B8-F87D2C9E843B}"/>
    <cellStyle name="Normal 114 4" xfId="7843" xr:uid="{91A0678F-402A-4A17-B6FA-4F369B20F51F}"/>
    <cellStyle name="Normal 114 4 2" xfId="9068" xr:uid="{2603608F-BBDC-4226-A3D7-AB21336D29FD}"/>
    <cellStyle name="Normal 114 5" xfId="14136" xr:uid="{6C6A1ACF-9D57-4C54-A10C-7559B3CD8BD5}"/>
    <cellStyle name="Normal 114 6" xfId="14140" xr:uid="{8DA74A1D-7629-4D15-9285-A11AD6829A1A}"/>
    <cellStyle name="Normal 114 7" xfId="14133" xr:uid="{A0255CA8-8749-4F70-986E-84AB6E633A49}"/>
    <cellStyle name="Normal 115" xfId="4991" xr:uid="{6A95E64D-9B9D-4828-8266-FF68770869BC}"/>
    <cellStyle name="Normal 115 2" xfId="1823" xr:uid="{B37DAAE0-CB88-4EB0-AEBC-DA96F22B3914}"/>
    <cellStyle name="Normal 115 2 2" xfId="7435" xr:uid="{61749B3B-543D-48DF-87A0-F930118AB661}"/>
    <cellStyle name="Normal 115 2 2 2" xfId="14161" xr:uid="{2164DC26-CA26-4B03-9822-5E6A2C678670}"/>
    <cellStyle name="Normal 115 2 3" xfId="14181" xr:uid="{57204943-2485-4029-8CC5-CB0F14E6E4E8}"/>
    <cellStyle name="Normal 115 2 4" xfId="14184" xr:uid="{5BEAA4BA-87F9-4C76-80D4-643C6701A813}"/>
    <cellStyle name="Normal 115 2 5" xfId="14187" xr:uid="{93B58F8A-C79D-4C1B-ADE3-FEB53E0B7EFC}"/>
    <cellStyle name="Normal 115 2 6" xfId="9461" xr:uid="{8B64CBB8-FA5C-42D4-AE8B-C80C4C94D9EC}"/>
    <cellStyle name="Normal 115 3" xfId="1772" xr:uid="{53E4FCF2-9525-43B5-BAE4-032038B43528}"/>
    <cellStyle name="Normal 115 4" xfId="7769" xr:uid="{0DA7D3F5-AC67-4E11-9307-A0A71D4463E1}"/>
    <cellStyle name="Normal 115 4 2" xfId="9465" xr:uid="{746AB22F-88E8-455A-B5CE-F17DFF13AA57}"/>
    <cellStyle name="Normal 115 5" xfId="9469" xr:uid="{7EC0D4D4-2C5D-49DC-BACA-25AC325C6B69}"/>
    <cellStyle name="Normal 115 6" xfId="9475" xr:uid="{A70B1498-C2AE-4189-BE73-36600F9DA021}"/>
    <cellStyle name="Normal 115 7" xfId="13352" xr:uid="{9A16C0CA-A6EE-43C1-AF70-946CCC5E1343}"/>
    <cellStyle name="Normal 116" xfId="4994" xr:uid="{71BF4A7B-64B9-4FAC-971A-05A057957FC6}"/>
    <cellStyle name="Normal 116 2" xfId="5737" xr:uid="{6222B88B-E391-4739-AFB0-F46C1ABC3A7E}"/>
    <cellStyle name="Normal 116 2 2" xfId="7848" xr:uid="{F13E5421-9140-4347-BBDB-555B6F3D245C}"/>
    <cellStyle name="Normal 116 2 2 2" xfId="9043" xr:uid="{7AF99517-E4D3-4BC5-9AC6-0AD4CD391A46}"/>
    <cellStyle name="Normal 116 2 3" xfId="9047" xr:uid="{C920B30D-6F3E-43BD-8C39-59AE7290A44E}"/>
    <cellStyle name="Normal 116 2 4" xfId="11824" xr:uid="{76014E79-04F2-406B-A743-AEF711AAF5D0}"/>
    <cellStyle name="Normal 116 2 5" xfId="11827" xr:uid="{CBEA8AEE-2041-4BF7-95AC-3991436B216E}"/>
    <cellStyle name="Normal 116 2 6" xfId="13869" xr:uid="{4693B265-5AF2-46C1-9529-522A1F0E62E1}"/>
    <cellStyle name="Normal 116 3" xfId="5739" xr:uid="{5FF119CA-CD5E-4B2B-9FEA-8D3E98713B62}"/>
    <cellStyle name="Normal 116 4" xfId="7770" xr:uid="{2CE210F3-C119-42CB-AC81-6C49F59FF880}"/>
    <cellStyle name="Normal 116 4 2" xfId="14188" xr:uid="{FAC34AB6-DAD3-4872-AF2D-A80BD83FC7BA}"/>
    <cellStyle name="Normal 116 5" xfId="14138" xr:uid="{71D2EA1A-F10D-43DA-BBA2-3CD74B4654EC}"/>
    <cellStyle name="Normal 116 6" xfId="14189" xr:uid="{BE2F1F14-8A7C-4C31-A01A-18566FCB561A}"/>
    <cellStyle name="Normal 116 7" xfId="13357" xr:uid="{7E9EA690-F37E-409B-A3F5-3031C6E92096}"/>
    <cellStyle name="Normal 117" xfId="1406" xr:uid="{1229F33C-070D-4A75-9641-F84855DC24DD}"/>
    <cellStyle name="Normal 117 2" xfId="5741" xr:uid="{02705B65-3435-434A-A63C-CD1569B8E29A}"/>
    <cellStyle name="Normal 117 2 2" xfId="7850" xr:uid="{35B10308-E419-4819-A24D-119E6CB2FCBC}"/>
    <cellStyle name="Normal 117 2 2 2" xfId="13585" xr:uid="{42F1FA2F-280A-496F-82FD-AA293AC8B915}"/>
    <cellStyle name="Normal 117 2 3" xfId="14193" xr:uid="{6541556B-C80A-4CC2-ADD7-ECEA9B2B03D4}"/>
    <cellStyle name="Normal 117 2 4" xfId="14195" xr:uid="{2213141F-E65B-4F18-BD28-FA5578B21A6A}"/>
    <cellStyle name="Normal 117 2 5" xfId="14197" xr:uid="{29FBD066-EFF2-4267-AD3A-77E90B280FBF}"/>
    <cellStyle name="Normal 117 2 6" xfId="14191" xr:uid="{E102A505-B2EF-4ECC-A8DC-6553DE258692}"/>
    <cellStyle name="Normal 117 3" xfId="5743" xr:uid="{5C3F8913-382E-4BA8-B77B-3F862F9BB31B}"/>
    <cellStyle name="Normal 117 4" xfId="7382" xr:uid="{3F17F316-6490-411E-8422-16DDF344F87E}"/>
    <cellStyle name="Normal 117 4 2" xfId="14201" xr:uid="{F908F7FF-A284-4727-A24A-B8B330579C48}"/>
    <cellStyle name="Normal 117 5" xfId="14203" xr:uid="{22726A71-71D9-4138-8A21-51BCAC809739}"/>
    <cellStyle name="Normal 117 6" xfId="14205" xr:uid="{2B323E78-97E6-42A1-AFB0-2F6DFCE6F7FA}"/>
    <cellStyle name="Normal 117 7" xfId="9082" xr:uid="{ED22B02A-673B-4F4F-9094-602F08656455}"/>
    <cellStyle name="Normal 118" xfId="5745" xr:uid="{5E156389-7F04-47A7-B933-52FA08A82FE0}"/>
    <cellStyle name="Normal 118 2" xfId="5747" xr:uid="{9C0E4AA0-6A3E-47BD-97C9-54BF0F0EDEAF}"/>
    <cellStyle name="Normal 118 3" xfId="5749" xr:uid="{9BED6A97-9252-48D8-9280-AC3CD7C18B20}"/>
    <cellStyle name="Normal 119" xfId="5751" xr:uid="{F0784E28-AB54-4D47-99CC-D7C3B3314EDF}"/>
    <cellStyle name="Normal 119 2" xfId="5753" xr:uid="{26CB6361-2733-4E18-AA2C-D8C092EA1D74}"/>
    <cellStyle name="Normal 119 3" xfId="5754" xr:uid="{3A1E9D53-A1FE-4A74-8834-09BD062DA9EF}"/>
    <cellStyle name="Normal 119 4" xfId="7852" xr:uid="{DDBEF7F5-8CB5-4125-B025-29A2585E725B}"/>
    <cellStyle name="Normal 12" xfId="5755" xr:uid="{4A905412-CC7D-45E1-90B5-2E3D5789373D}"/>
    <cellStyle name="Normal 12 10" xfId="1779" xr:uid="{B4F37A9E-3B58-4194-A573-4BC9FF28195F}"/>
    <cellStyle name="Normal 12 11" xfId="5756" xr:uid="{632B1796-7AA7-47F0-8EA1-FD3542BC7FBF}"/>
    <cellStyle name="Normal 12 12" xfId="5757" xr:uid="{0631F1D8-0065-4F3D-A296-5D74798A9C7D}"/>
    <cellStyle name="Normal 12 13" xfId="5758" xr:uid="{04310891-40E7-4A39-A48A-8E42BDB3F88B}"/>
    <cellStyle name="Normal 12 13 2" xfId="7854" xr:uid="{777D67CC-8513-4B5F-BB46-EEB1B1A0DE9E}"/>
    <cellStyle name="Normal 12 13 2 2" xfId="14213" xr:uid="{4A67EAD6-6810-4DD6-BB8C-77A67647D2BF}"/>
    <cellStyle name="Normal 12 13 2 3" xfId="8556" xr:uid="{90993790-949C-4577-B011-1252FF2A8E52}"/>
    <cellStyle name="Normal 12 13 2 4" xfId="14212" xr:uid="{15FECE58-4D3D-4789-A83E-AE15C41F5F2E}"/>
    <cellStyle name="Normal 12 13 3" xfId="13168" xr:uid="{68FCB124-C789-4A4E-AFAB-EBF40329E13B}"/>
    <cellStyle name="Normal 12 13 4" xfId="13170" xr:uid="{C3E6F9B1-0401-47F2-9919-62FC11DA141E}"/>
    <cellStyle name="Normal 12 13 5" xfId="14214" xr:uid="{AB5E9D35-61F1-41E9-8F77-44E048F398A4}"/>
    <cellStyle name="Normal 12 13 6" xfId="14215" xr:uid="{1AA5D7A9-20ED-4DD8-9BD9-6B6EAA885625}"/>
    <cellStyle name="Normal 12 13 7" xfId="14216" xr:uid="{FD4A2E53-8D01-42BD-9253-11ADB4E349D0}"/>
    <cellStyle name="Normal 12 13 8" xfId="13612" xr:uid="{4C79D3F1-4826-4AEB-9AC7-0FD436064468}"/>
    <cellStyle name="Normal 12 14" xfId="5759" xr:uid="{BAA98458-1050-4AD3-8288-A2632AB1AFF9}"/>
    <cellStyle name="Normal 12 14 2" xfId="7855" xr:uid="{BFBCF356-BD43-4E77-B376-FF6FFAEB0973}"/>
    <cellStyle name="Normal 12 14 2 2" xfId="14218" xr:uid="{1B3E6AD4-F1E3-4FC8-8171-59E94F74BF5E}"/>
    <cellStyle name="Normal 12 14 3" xfId="14219" xr:uid="{0C9DFD05-9685-4DB3-8D51-5D7243A2814C}"/>
    <cellStyle name="Normal 12 14 4" xfId="14220" xr:uid="{1B9C1CC5-6A9F-42AE-9261-A5D8E77EE182}"/>
    <cellStyle name="Normal 12 14 5" xfId="14221" xr:uid="{F0A02662-F969-4E82-A534-3AB0205720CD}"/>
    <cellStyle name="Normal 12 14 6" xfId="14217" xr:uid="{6B234D4B-4663-4BFD-BE4D-580D17811B1C}"/>
    <cellStyle name="Normal 12 15" xfId="14222" xr:uid="{03393E11-AF69-443E-B20C-50BE655E91EF}"/>
    <cellStyle name="Normal 12 2" xfId="3352" xr:uid="{D0341C69-0744-486C-A774-2E55E127FB72}"/>
    <cellStyle name="Normal 12 2 2" xfId="873" xr:uid="{5DC05797-6731-433A-A6DC-BFFF43ABDEA2}"/>
    <cellStyle name="Normal 12 2 2 2" xfId="7307" xr:uid="{AB33FDAD-F3E7-4CDF-8553-78847CC449F0}"/>
    <cellStyle name="Normal 12 2 2 2 2" xfId="14224" xr:uid="{33CAE5DC-90C4-41E6-9421-3A08496AA993}"/>
    <cellStyle name="Normal 12 2 2 3" xfId="13844" xr:uid="{B4466831-9190-4CE1-A097-1D0988B0E0B9}"/>
    <cellStyle name="Normal 12 2 2 4" xfId="13846" xr:uid="{54C19D31-323F-45DD-9CE4-126FDF73691F}"/>
    <cellStyle name="Normal 12 2 2 5" xfId="10899" xr:uid="{1DFB7060-FCA7-4AE6-80DA-EFA4761B8D12}"/>
    <cellStyle name="Normal 12 2 2 6" xfId="10902" xr:uid="{5F5343A3-23AA-4DDF-81BB-CFEF3B082EAA}"/>
    <cellStyle name="Normal 12 2 2 7" xfId="8752" xr:uid="{A3818A4B-71FE-4A91-A1F5-31B4B77F8573}"/>
    <cellStyle name="Normal 12 2 3" xfId="9044" xr:uid="{06893A92-4490-4DF1-BB07-15214B0CA37B}"/>
    <cellStyle name="Normal 12 3" xfId="153" xr:uid="{DF6E1EF9-1F25-4106-9DD6-EDD2FC8DB2E6}"/>
    <cellStyle name="Normal 12 4" xfId="5760" xr:uid="{38F5858E-E9DC-4EED-96E5-2FCE9B8DEF4C}"/>
    <cellStyle name="Normal 12 5" xfId="5761" xr:uid="{4521B49E-AE89-4AFC-923F-84684E46F14D}"/>
    <cellStyle name="Normal 12 6" xfId="5762" xr:uid="{C6DAB52E-E9EB-42DE-846C-8DFA17959F75}"/>
    <cellStyle name="Normal 12 7" xfId="5763" xr:uid="{21CDBD2A-673E-494F-9DA0-8868901A0659}"/>
    <cellStyle name="Normal 12 8" xfId="5764" xr:uid="{D62DA120-A01A-4313-B04F-858B7F76BFB8}"/>
    <cellStyle name="Normal 12 9" xfId="4515" xr:uid="{64DBE041-C65D-4EE0-AF67-C8BDE731017D}"/>
    <cellStyle name="Normal 12_wp_koy_global" xfId="5765" xr:uid="{3FA06098-A3BF-4761-ABBC-105D44FC6265}"/>
    <cellStyle name="Normal 120" xfId="4990" xr:uid="{5A1DAFD8-033E-418C-AF24-6A99909AE69A}"/>
    <cellStyle name="Normal 120 2" xfId="1822" xr:uid="{B0141217-27ED-4A3B-A18E-B7032CB8AD92}"/>
    <cellStyle name="Normal 120 2 2" xfId="7434" xr:uid="{31A0E199-4E8B-4CA6-BBDA-5EA2E501FD1C}"/>
    <cellStyle name="Normal 120 2 2 2" xfId="14160" xr:uid="{2BE40A69-B1DB-4721-BD58-0CE7571C0F56}"/>
    <cellStyle name="Normal 120 2 3" xfId="14180" xr:uid="{F5180CF0-69D4-4689-B3A0-2AFC3FDBD331}"/>
    <cellStyle name="Normal 120 2 4" xfId="14183" xr:uid="{5FE322A3-72B1-478C-92BE-3CC25D1916B6}"/>
    <cellStyle name="Normal 120 2 5" xfId="14186" xr:uid="{77D1ABCB-CCAC-4461-B947-7DC338B88F32}"/>
    <cellStyle name="Normal 120 2 6" xfId="9460" xr:uid="{4BD65811-C71F-407C-81D7-1292117BC811}"/>
    <cellStyle name="Normal 120 3" xfId="1771" xr:uid="{F5745F43-CD8E-4950-BF32-50D84C18BCB0}"/>
    <cellStyle name="Normal 120 4" xfId="7768" xr:uid="{DB2C8AAB-DF28-4367-A2E6-7A2E822FE2C0}"/>
    <cellStyle name="Normal 120 4 2" xfId="9464" xr:uid="{4FA0D5B2-612A-4ADA-9B5B-7D00B7C44361}"/>
    <cellStyle name="Normal 120 5" xfId="9468" xr:uid="{56B76572-711B-4A9D-8E4B-54AED2D9A406}"/>
    <cellStyle name="Normal 120 6" xfId="9474" xr:uid="{68D89BF3-D899-4CD3-B089-9A0C042C7186}"/>
    <cellStyle name="Normal 120 7" xfId="13351" xr:uid="{E2ADBE80-91AE-47FD-AFDA-FBD64A80300A}"/>
    <cellStyle name="Normal 121" xfId="4993" xr:uid="{52788A3D-016B-4FD3-B821-9F50C2C03D9E}"/>
    <cellStyle name="Normal 121 2" xfId="5736" xr:uid="{79533C88-0C66-48FD-A0A8-9C87EACFCD48}"/>
    <cellStyle name="Normal 121 2 2" xfId="7847" xr:uid="{24B76745-E071-46DA-B51D-40A27F402F99}"/>
    <cellStyle name="Normal 121 2 2 2" xfId="9045" xr:uid="{F29C2EC4-372F-4EAC-A198-E523653ABD8F}"/>
    <cellStyle name="Normal 121 2 3" xfId="9048" xr:uid="{687673A7-7947-4D87-833C-BDE53A27D04D}"/>
    <cellStyle name="Normal 121 2 4" xfId="11825" xr:uid="{FA6CD878-FA2D-41C9-8616-80656B992B14}"/>
    <cellStyle name="Normal 121 2 5" xfId="11828" xr:uid="{C43FF3D2-D3BE-4C26-81CE-4241A754D205}"/>
    <cellStyle name="Normal 121 2 6" xfId="13868" xr:uid="{FBB08291-3FDD-490F-A42C-0DED4216FDAE}"/>
    <cellStyle name="Normal 121 3" xfId="5738" xr:uid="{AFC4A74F-F71C-4B90-9117-38186729EB9C}"/>
    <cellStyle name="Normal 122" xfId="1405" xr:uid="{3E8CF6C7-C747-4EBE-A7D2-7A09A0D48BFF}"/>
    <cellStyle name="Normal 122 2" xfId="5740" xr:uid="{EC0B86C9-F794-42E4-AA43-197DBFAD7619}"/>
    <cellStyle name="Normal 122 2 2" xfId="7849" xr:uid="{3801826D-2660-4A83-9B00-F9C65BD677C6}"/>
    <cellStyle name="Normal 122 2 2 2" xfId="13584" xr:uid="{CDE7FE6E-5040-467A-950B-C398842BB73A}"/>
    <cellStyle name="Normal 122 2 3" xfId="14192" xr:uid="{DB11A824-7361-4313-8521-87EDAB6474BD}"/>
    <cellStyle name="Normal 122 2 4" xfId="14194" xr:uid="{179E3384-F9F6-42F3-9121-2735265D9354}"/>
    <cellStyle name="Normal 122 2 5" xfId="14196" xr:uid="{9BEFAD1E-D85E-4D54-9ADB-49A70802CFF4}"/>
    <cellStyle name="Normal 122 2 6" xfId="14190" xr:uid="{C7FC7150-EE81-489D-B0C7-D0168181A9D0}"/>
    <cellStyle name="Normal 122 3" xfId="5742" xr:uid="{BAB43E39-A62B-4F1B-89D5-79D4017E3156}"/>
    <cellStyle name="Normal 122 4" xfId="7381" xr:uid="{1E1BF4E1-87C7-4E94-9812-CA3916492687}"/>
    <cellStyle name="Normal 122 4 2" xfId="14200" xr:uid="{0BE8AB7F-5DCB-454D-B255-CF427D07B2E8}"/>
    <cellStyle name="Normal 122 5" xfId="14202" xr:uid="{E52D7EB9-EBB6-413E-8CD9-7320951EAAE0}"/>
    <cellStyle name="Normal 122 6" xfId="14204" xr:uid="{47A15D0D-243A-4010-99DA-FA4CA300656E}"/>
    <cellStyle name="Normal 122 7" xfId="9083" xr:uid="{DA18915C-2B56-41EB-9D32-F94A1055E635}"/>
    <cellStyle name="Normal 123" xfId="5744" xr:uid="{479D5471-BE1D-498E-A260-7DE8485A57D3}"/>
    <cellStyle name="Normal 123 2" xfId="5746" xr:uid="{4B476B61-24AA-49F3-B32F-6529CBD84985}"/>
    <cellStyle name="Normal 123 3" xfId="5748" xr:uid="{C38C8C9B-3165-497E-8E65-88AC4B4D2001}"/>
    <cellStyle name="Normal 124" xfId="5750" xr:uid="{656591A9-F3AE-40CE-93ED-A907ABCE288B}"/>
    <cellStyle name="Normal 124 2" xfId="5752" xr:uid="{0E08BACD-123E-4056-BD03-FEBFBAC4099F}"/>
    <cellStyle name="Normal 124 2 2" xfId="7853" xr:uid="{B8B8B554-C2D0-47AF-81B2-50A12C9B9A62}"/>
    <cellStyle name="Normal 124 2 2 2" xfId="14229" xr:uid="{7FCEDF11-9A5F-4496-BDD4-BCD9A002C5AB}"/>
    <cellStyle name="Normal 124 2 3" xfId="14230" xr:uid="{C7A4DA49-3F07-48D2-823A-109A38E274A9}"/>
    <cellStyle name="Normal 124 2 4" xfId="14231" xr:uid="{5D39B640-50B4-4F02-A1BA-1F0BA047ABB8}"/>
    <cellStyle name="Normal 124 2 5" xfId="14232" xr:uid="{F86D9721-31C6-4D5A-B843-A623768E395B}"/>
    <cellStyle name="Normal 124 2 6" xfId="14209" xr:uid="{D03A099F-FE5E-4A9A-BC83-4E713494283D}"/>
    <cellStyle name="Normal 124 3" xfId="7851" xr:uid="{894D2F5E-9DB3-465E-857C-DEF3334E23B8}"/>
    <cellStyle name="Normal 124 3 2" xfId="9385" xr:uid="{D83312D3-44A3-4F82-9E2F-40C5EEED301C}"/>
    <cellStyle name="Normal 124 3 3" xfId="9386" xr:uid="{EEDC37C4-2BA2-4DBF-9B08-50B83032CAF2}"/>
    <cellStyle name="Normal 124 3 4" xfId="14211" xr:uid="{F494AAC0-0F89-4C82-8860-C13CA3984F3A}"/>
    <cellStyle name="Normal 124 4" xfId="14233" xr:uid="{31DC09FE-2A6D-406E-97A0-51D901F61D34}"/>
    <cellStyle name="Normal 124 5" xfId="14234" xr:uid="{664D48F5-787E-4DA0-89D1-F688C61A3A7D}"/>
    <cellStyle name="Normal 124 6" xfId="14235" xr:uid="{A7FB0450-8C45-45CD-BA88-B8F7E396453C}"/>
    <cellStyle name="Normal 124 7" xfId="14236" xr:uid="{553FC6C5-4C1E-4F50-AED9-72A1DB6E6984}"/>
    <cellStyle name="Normal 124 8" xfId="14174" xr:uid="{ABC6704D-4DE7-49DF-BE3E-4DAD53C0E9DA}"/>
    <cellStyle name="Normal 125" xfId="5768" xr:uid="{79F9A3C2-A771-4E90-BD20-4ACD6A65E715}"/>
    <cellStyle name="Normal 125 2" xfId="5770" xr:uid="{68923CCB-4544-4C8E-9314-7343A1AC93C8}"/>
    <cellStyle name="Normal 125 2 2" xfId="7858" xr:uid="{B12294E8-4086-4B57-9132-7258DD21C0E8}"/>
    <cellStyle name="Normal 125 2 2 2" xfId="14243" xr:uid="{5BD39868-7386-475B-8446-E57C4B9AF04F}"/>
    <cellStyle name="Normal 125 2 3" xfId="14246" xr:uid="{35E42C09-5C1B-4883-A7BE-BB779EC4670E}"/>
    <cellStyle name="Normal 125 2 4" xfId="14248" xr:uid="{CC94E574-F6C2-4D2B-94B7-6882BF610823}"/>
    <cellStyle name="Normal 125 2 5" xfId="14249" xr:uid="{B655A48B-A03E-4853-829E-9095AC4CE0E7}"/>
    <cellStyle name="Normal 125 2 6" xfId="14240" xr:uid="{DC1E86A6-E572-4C3D-A505-AC7890D73F56}"/>
    <cellStyle name="Normal 125 3" xfId="7857" xr:uid="{46E40E3D-15F1-43A9-95B8-14B92DF9B923}"/>
    <cellStyle name="Normal 125 3 2" xfId="14250" xr:uid="{410BF973-808F-455D-9FDD-8B821CF53AB9}"/>
    <cellStyle name="Normal 125 4" xfId="14253" xr:uid="{86DBFA2F-4D0E-4F0C-BEA5-B2C62A7E370B}"/>
    <cellStyle name="Normal 125 5" xfId="14255" xr:uid="{09824CF6-E748-47A6-8ABC-0F485B7B1BCE}"/>
    <cellStyle name="Normal 125 6" xfId="14238" xr:uid="{7C8D1535-05B1-49FF-B2ED-86B45DC350A2}"/>
    <cellStyle name="Normal 126" xfId="5486" xr:uid="{7D3B4498-0FE2-4AB4-ACAE-EC7DDAFBB08F}"/>
    <cellStyle name="Normal 126 2" xfId="5497" xr:uid="{42E48454-0A2B-4911-A477-00556493D10D}"/>
    <cellStyle name="Normal 126 2 2" xfId="7791" xr:uid="{9E52C2CE-46B7-4175-BCB8-3052322D7B4B}"/>
    <cellStyle name="Normal 126 2 2 2" xfId="13841" xr:uid="{3BACC182-FA96-41C7-829D-5A9939C70610}"/>
    <cellStyle name="Normal 126 2 3" xfId="13852" xr:uid="{425488D9-D95B-4273-A06E-7BE186DAEA7B}"/>
    <cellStyle name="Normal 126 2 4" xfId="12388" xr:uid="{927CFED8-1396-4A76-A223-DC489A9335EF}"/>
    <cellStyle name="Normal 126 2 5" xfId="12400" xr:uid="{600516BA-6440-4A79-B357-DA4BF9EB03D2}"/>
    <cellStyle name="Normal 126 2 6" xfId="13830" xr:uid="{67C30D0C-89D2-4568-AD86-FBCF491D1D6B}"/>
    <cellStyle name="Normal 126 3" xfId="5501" xr:uid="{725B686D-B092-4533-A3AB-FFDDE9E09704}"/>
    <cellStyle name="Normal 126 3 2" xfId="7792" xr:uid="{BD200F6A-966E-4439-9F8C-577DA03C064E}"/>
    <cellStyle name="Normal 126 3 2 2" xfId="13871" xr:uid="{10AF8A95-30F2-4B5D-94C4-E42B764694B4}"/>
    <cellStyle name="Normal 126 3 3" xfId="13864" xr:uid="{CD41455F-554B-46DD-ABBC-262CAA39BFB7}"/>
    <cellStyle name="Normal 126 4" xfId="7790" xr:uid="{96285E8F-BF45-40AB-A9B7-E42A2D4800CA}"/>
    <cellStyle name="Normal 126 4 2" xfId="13873" xr:uid="{BEE7779F-4B33-40AD-8EA9-5DA7D0C3560C}"/>
    <cellStyle name="Normal 126 5" xfId="13877" xr:uid="{5BBF83C8-1A15-4F1F-81EC-FEE6B3B30286}"/>
    <cellStyle name="Normal 126 6" xfId="13761" xr:uid="{1B5D20EC-2C6B-49AA-89B1-464378CD026C}"/>
    <cellStyle name="Normal 127" xfId="5509" xr:uid="{1F2E10BE-8068-4232-9E56-0F43617F9128}"/>
    <cellStyle name="Normal 127 2" xfId="10710" xr:uid="{6745EE54-C519-4F8A-A741-85B6FF3D9CA2}"/>
    <cellStyle name="Normal 127 2 2" xfId="13911" xr:uid="{A256AC06-2E87-4AAC-A6DF-EF34505BC7AD}"/>
    <cellStyle name="Normal 127 3" xfId="10714" xr:uid="{B092640C-F136-4D85-ACC4-1BB0CCA7FC28}"/>
    <cellStyle name="Normal 128" xfId="5514" xr:uid="{D09118F6-AE5B-4F1F-BD92-571E2B39894D}"/>
    <cellStyle name="Normal 128 2" xfId="5516" xr:uid="{6A948244-09F8-42B2-86F0-DA84A76FFCDE}"/>
    <cellStyle name="Normal 128 2 2" xfId="7797" xr:uid="{964A782C-029A-414B-BE7B-0CBFB214D6B7}"/>
    <cellStyle name="Normal 128 2 2 2" xfId="11822" xr:uid="{436A6D30-1D19-4C7D-AEF7-5BEF6697D657}"/>
    <cellStyle name="Normal 128 2 3" xfId="14257" xr:uid="{979AE22B-9890-40BB-9260-C46B29DF3ED9}"/>
    <cellStyle name="Normal 128 2 4" xfId="14259" xr:uid="{0B670F6D-DA7F-4BF1-A335-3BFC617F8CFE}"/>
    <cellStyle name="Normal 128 2 5" xfId="14260" xr:uid="{A6748006-CCEC-4F52-95BC-B378717023A9}"/>
    <cellStyle name="Normal 128 2 6" xfId="10545" xr:uid="{7BEFE8B7-083A-4E24-B2E2-998E501F446D}"/>
    <cellStyle name="Normal 128 3" xfId="7796" xr:uid="{A2A072E4-8B3B-45C9-9A44-CF0E6BA2B50D}"/>
    <cellStyle name="Normal 128 3 2" xfId="13925" xr:uid="{9C9ADB27-B751-4E57-BBB3-4713278FD7B2}"/>
    <cellStyle name="Normal 128 3 3" xfId="13927" xr:uid="{2AFDB97C-C77A-4681-8160-6DF80685706D}"/>
    <cellStyle name="Normal 128 3 4" xfId="13922" xr:uid="{DAABA4F2-D9B3-4466-9EE1-BEA65E7195D4}"/>
    <cellStyle name="Normal 128 4" xfId="14261" xr:uid="{9E2D4CB8-E0AF-4DD8-876F-C095A94CA01B}"/>
    <cellStyle name="Normal 128 5" xfId="14263" xr:uid="{7B4D7D55-376D-4D68-A621-503D1C957EF3}"/>
    <cellStyle name="Normal 128 6" xfId="14265" xr:uid="{D4E5C94B-8CF9-43E3-A1CC-035C71E7350A}"/>
    <cellStyle name="Normal 128 7" xfId="13919" xr:uid="{E391646D-04FB-402D-9994-4792B0A740A2}"/>
    <cellStyle name="Normal 129" xfId="5519" xr:uid="{93CDE8BB-82A4-4B43-B332-B18B25260E48}"/>
    <cellStyle name="Normal 129 2" xfId="10113" xr:uid="{D2625EC5-6DD1-471F-B50F-206F5D838C7A}"/>
    <cellStyle name="Normal 129 2 2" xfId="14267" xr:uid="{B0787EF6-DBE7-49D9-A0DF-B61150012116}"/>
    <cellStyle name="Normal 129 3" xfId="14269" xr:uid="{BAF0711D-EAE7-4C2F-A024-572B5917C3EC}"/>
    <cellStyle name="Normal 13" xfId="5771" xr:uid="{A7F034E2-A4B7-4C93-BD90-4D5514027020}"/>
    <cellStyle name="Normal 13 10" xfId="5772" xr:uid="{2AD2F9FD-365F-43DF-9ADA-9D01F2717DA6}"/>
    <cellStyle name="Normal 13 10 2" xfId="646" xr:uid="{BC823609-F785-4D78-A99E-594A1B6DEE13}"/>
    <cellStyle name="Normal 13 11" xfId="5773" xr:uid="{85113998-221E-4665-8965-F9F8BDAA95C6}"/>
    <cellStyle name="Normal 13 11 2" xfId="4357" xr:uid="{2DE6A8BD-3195-48D8-B89B-79EE338A532C}"/>
    <cellStyle name="Normal 13 12" xfId="5774" xr:uid="{924911F3-D3EC-409C-A288-ECC4946E42A8}"/>
    <cellStyle name="Normal 13 12 2" xfId="2596" xr:uid="{978D4621-378E-43B6-954C-EC02317084C2}"/>
    <cellStyle name="Normal 13 13" xfId="5775" xr:uid="{2EF717D8-EB85-4CC6-A43F-F2F0A311FB04}"/>
    <cellStyle name="Normal 13 13 2" xfId="3969" xr:uid="{3BD08EBC-688A-4FE3-A4AB-F7D61A10BCBA}"/>
    <cellStyle name="Normal 13 14" xfId="5776" xr:uid="{9F366092-93C9-4C63-9CA3-46BBB1E452E6}"/>
    <cellStyle name="Normal 13 14 2" xfId="5777" xr:uid="{5BC4FA08-E7C7-4D43-AF53-30E92724EC7A}"/>
    <cellStyle name="Normal 13 15" xfId="5779" xr:uid="{C8BD5B0E-23F3-436D-AF93-903F40D1B361}"/>
    <cellStyle name="Normal 13 15 2" xfId="5781" xr:uid="{422F202E-942E-4FD0-9B73-CCE4ABA6BC09}"/>
    <cellStyle name="Normal 13 16" xfId="5783" xr:uid="{00B2E9E5-0162-415A-B357-386A2017A2D4}"/>
    <cellStyle name="Normal 13 16 2" xfId="5784" xr:uid="{9DB1A015-1303-4FDE-B07C-7CB25DEB7257}"/>
    <cellStyle name="Normal 13 17" xfId="5785" xr:uid="{E608AFF5-0111-4AB6-AF8E-BCBB216944D3}"/>
    <cellStyle name="Normal 13 17 2" xfId="5786" xr:uid="{CAC11813-7379-4F44-BF62-7F38A5CC681A}"/>
    <cellStyle name="Normal 13 18" xfId="5787" xr:uid="{B393F1C2-063A-4346-971C-B1047B937E92}"/>
    <cellStyle name="Normal 13 18 2" xfId="4428" xr:uid="{C3BA8326-400A-4710-9BD3-9075F6D9B0F1}"/>
    <cellStyle name="Normal 13 19" xfId="5788" xr:uid="{62F1CDC0-D344-4620-B053-BF89AB310FA0}"/>
    <cellStyle name="Normal 13 19 2" xfId="5789" xr:uid="{A1875661-E74A-44DA-B36C-7E12782F1BCB}"/>
    <cellStyle name="Normal 13 2" xfId="5790" xr:uid="{99010F78-7217-441D-926F-69ED68F58DD9}"/>
    <cellStyle name="Normal 13 2 2" xfId="5792" xr:uid="{3C2FCB8D-EFFE-4C48-88CD-EF1FC19B4B40}"/>
    <cellStyle name="Normal 13 20" xfId="5778" xr:uid="{7E64EBEE-8FFC-4E28-9749-FF87BDBB78CE}"/>
    <cellStyle name="Normal 13 20 2" xfId="5780" xr:uid="{41FFBA67-544D-44BC-8970-4BAA4ECAEB2A}"/>
    <cellStyle name="Normal 13 21" xfId="5782" xr:uid="{47CF3E71-F072-4DD2-913A-B08BE54FB867}"/>
    <cellStyle name="Normal 13 21 2" xfId="14273" xr:uid="{8E535053-397E-49AB-A008-EA9C36E486D2}"/>
    <cellStyle name="Normal 13 21 2 2" xfId="14279" xr:uid="{8A8E0CB5-BE5A-423C-A3A7-A700A815A6E7}"/>
    <cellStyle name="Normal 13 21 2 3" xfId="14280" xr:uid="{22C5221B-2B6A-47D3-B769-D3DBE37B8DC7}"/>
    <cellStyle name="Normal 13 3" xfId="5793" xr:uid="{144F722C-2EE4-4A56-8B14-067889C4B8EA}"/>
    <cellStyle name="Normal 13 3 2" xfId="5796" xr:uid="{99F968EC-A371-4B37-96C5-04FEBD836666}"/>
    <cellStyle name="Normal 13 4" xfId="5797" xr:uid="{EF09215F-44C6-4F93-BBAA-D6A098FFE0E8}"/>
    <cellStyle name="Normal 13 4 2" xfId="5798" xr:uid="{BDBCA279-5468-44CE-8694-1A05857128DB}"/>
    <cellStyle name="Normal 13 5" xfId="5799" xr:uid="{01614B82-433A-411D-B76C-3005402A440C}"/>
    <cellStyle name="Normal 13 5 2" xfId="5800" xr:uid="{21889634-92C5-4003-B4FE-5BACF8F37831}"/>
    <cellStyle name="Normal 13 6" xfId="5801" xr:uid="{065B1C9A-2572-414E-BEE8-7E5BCBB02E7A}"/>
    <cellStyle name="Normal 13 6 2" xfId="5802" xr:uid="{179E8699-97D2-46E4-8B69-26A74E9F8717}"/>
    <cellStyle name="Normal 13 7" xfId="5803" xr:uid="{EBF7F3E6-97D3-4738-A0A1-75DFC36107DF}"/>
    <cellStyle name="Normal 13 7 2" xfId="5804" xr:uid="{C36A477A-80EE-472B-A6DC-A76735C97486}"/>
    <cellStyle name="Normal 13 8" xfId="5805" xr:uid="{A4707493-AC7D-44B8-8069-9E83E690E113}"/>
    <cellStyle name="Normal 13 8 2" xfId="5806" xr:uid="{B44EE07B-A922-4886-8160-19B47ABBEB1F}"/>
    <cellStyle name="Normal 13 9" xfId="4520" xr:uid="{71F64CB2-8CBF-43BC-A233-153C5A8257B0}"/>
    <cellStyle name="Normal 13 9 2" xfId="5807" xr:uid="{D984E51F-10A4-4BC0-8F32-C698BAF602B2}"/>
    <cellStyle name="Normal 13_wp_koy_global" xfId="1342" xr:uid="{ACA5E650-4849-4F3F-AF93-5D4C9EF4E73E}"/>
    <cellStyle name="Normal 130" xfId="5767" xr:uid="{4D287F93-57B2-4A06-88E9-635C8C8C71E6}"/>
    <cellStyle name="Normal 130 2" xfId="7856" xr:uid="{7F9782F4-A60D-47E4-8571-A4282C25C0FE}"/>
    <cellStyle name="Normal 130 2 2" xfId="14244" xr:uid="{86367808-B8D7-43BA-8964-9F7A2A94523A}"/>
    <cellStyle name="Normal 130 2 3" xfId="14247" xr:uid="{671C5332-C1E6-4221-91C9-53C4155B07EE}"/>
    <cellStyle name="Normal 130 2 4" xfId="14241" xr:uid="{BD0FF126-9665-424D-8B1F-1AFE0B492332}"/>
    <cellStyle name="Normal 130 3" xfId="14251" xr:uid="{C2E6B97D-C9BD-4AE5-82B1-6691EFD635C9}"/>
    <cellStyle name="Normal 130 4" xfId="14254" xr:uid="{1E84DD55-C23B-4039-8BAF-3B745E093FB3}"/>
    <cellStyle name="Normal 130 5" xfId="14256" xr:uid="{D26ADE81-4A9C-46CF-BD11-9C0D79267738}"/>
    <cellStyle name="Normal 130 6" xfId="14239" xr:uid="{C9711B03-F83A-4D53-9828-F35E966FB70B}"/>
    <cellStyle name="Normal 131" xfId="5485" xr:uid="{796A4F39-E7E8-44B8-844B-2E2752FB7BBF}"/>
    <cellStyle name="Normal 131 2" xfId="7789" xr:uid="{BDE7745C-ED30-4AD4-AB7C-18E8274FB3AB}"/>
    <cellStyle name="Normal 131 2 2" xfId="13842" xr:uid="{D08C6C71-9A25-47C1-94FF-FD6A81754661}"/>
    <cellStyle name="Normal 131 2 3" xfId="13853" xr:uid="{E8E467EC-6C46-4BFC-9592-37589A285D4E}"/>
    <cellStyle name="Normal 131 2 4" xfId="13832" xr:uid="{566FB9FC-ED43-4844-804F-67E26F18C3DA}"/>
    <cellStyle name="Normal 131 3" xfId="13865" xr:uid="{51BEA76F-876B-4D8C-87CB-42357114421B}"/>
    <cellStyle name="Normal 131 4" xfId="13874" xr:uid="{15F69559-E75E-49C4-A5E1-C4773FFF6656}"/>
    <cellStyle name="Normal 131 5" xfId="13878" xr:uid="{F15C2F8A-C563-46F0-A67C-15EE2A99C637}"/>
    <cellStyle name="Normal 131 6" xfId="14285" xr:uid="{FD1B71ED-9D31-4601-91D4-FED6C4C49803}"/>
    <cellStyle name="Normal 131 7" xfId="13762" xr:uid="{4F13010E-7008-4268-8182-14129A077EE5}"/>
    <cellStyle name="Normal 132" xfId="5508" xr:uid="{07D25E5B-C601-4426-9419-FDDA14B21D3F}"/>
    <cellStyle name="Normal 132 2" xfId="5511" xr:uid="{29125F15-D2C7-42C3-BD39-87994703E29E}"/>
    <cellStyle name="Normal 132 2 2" xfId="7794" xr:uid="{0E225E8C-3016-4DE2-B053-568396791F80}"/>
    <cellStyle name="Normal 132 2 2 2" xfId="13912" xr:uid="{6763EADF-5865-4028-AEBD-BBDB2EDA2B53}"/>
    <cellStyle name="Normal 132 2 3" xfId="14286" xr:uid="{8DDD0CD2-DE0C-46E8-97C0-726E5F273961}"/>
    <cellStyle name="Normal 132 2 4" xfId="8532" xr:uid="{DA613BE8-83A1-43A8-8646-58DEEB559500}"/>
    <cellStyle name="Normal 132 2 5" xfId="14287" xr:uid="{1457516F-C925-401D-81D6-B7573D56E866}"/>
    <cellStyle name="Normal 132 2 6" xfId="10708" xr:uid="{8DE3ED14-BF24-4CAA-A2BA-F1CDDA56B8EF}"/>
    <cellStyle name="Normal 132 3" xfId="7793" xr:uid="{F7A31DFF-4C11-49A9-8B07-2D7398FBC258}"/>
    <cellStyle name="Normal 132 3 2" xfId="14288" xr:uid="{224D4270-F5CB-4E50-9AF0-3CC106003A57}"/>
    <cellStyle name="Normal 132 3 3" xfId="14289" xr:uid="{DC3CDC8D-A75D-48C5-82FA-B2F433CEAB97}"/>
    <cellStyle name="Normal 132 3 4" xfId="10712" xr:uid="{D01AEC29-18CC-4E24-87F7-9333FEB887B6}"/>
    <cellStyle name="Normal 132 4" xfId="10715" xr:uid="{81D695E5-ED7D-42E7-85CF-73ABA6F9B60F}"/>
    <cellStyle name="Normal 132 5" xfId="14290" xr:uid="{906BA471-0CE5-4526-8ACC-FE58412BEAC2}"/>
    <cellStyle name="Normal 132 6" xfId="14291" xr:uid="{E37AE33E-814F-4201-B10D-63F1F892CC0C}"/>
    <cellStyle name="Normal 132 7" xfId="13464" xr:uid="{E987E003-1F67-4EA1-A5DE-6A83493F1329}"/>
    <cellStyle name="Normal 132 8" xfId="13908" xr:uid="{0F1407ED-6D98-4861-A1C3-17C517830B3C}"/>
    <cellStyle name="Normal 133" xfId="5513" xr:uid="{21D83722-3308-47B1-9C27-EF59451370DC}"/>
    <cellStyle name="Normal 133 2" xfId="7795" xr:uid="{E9A7E53C-DCFF-414B-8418-0871FF8603A0}"/>
    <cellStyle name="Normal 133 2 2" xfId="11820" xr:uid="{FFBB413E-D6E9-4397-B00B-C7E2808DF71D}"/>
    <cellStyle name="Normal 133 2 3" xfId="14258" xr:uid="{F48CF1A9-53D6-4C81-A220-AB18767C7267}"/>
    <cellStyle name="Normal 133 2 4" xfId="10546" xr:uid="{87BDDF77-3A44-47A0-82BF-D854B1F154D2}"/>
    <cellStyle name="Normal 133 3" xfId="13923" xr:uid="{DD768C34-A6F2-4060-BF8F-E8FE7A7169BB}"/>
    <cellStyle name="Normal 133 4" xfId="14262" xr:uid="{FDC31526-AFA8-466E-A8B8-23192B55028E}"/>
    <cellStyle name="Normal 133 5" xfId="14264" xr:uid="{8F1FBF7D-48C9-4FEB-8B5D-1C737E880F7E}"/>
    <cellStyle name="Normal 133 6" xfId="14266" xr:uid="{C5A62831-70D9-4CF4-A8C0-3A047E9CA212}"/>
    <cellStyle name="Normal 133 7" xfId="13920" xr:uid="{12CA577B-E6DC-4428-B0D0-C7AA5E46F51C}"/>
    <cellStyle name="Normal 134" xfId="5518" xr:uid="{A7E1992F-A807-4BEC-A0A8-FD38C4908DB7}"/>
    <cellStyle name="Normal 134 2" xfId="5521" xr:uid="{FBDA0343-A1A2-429E-87FE-E6A7F717F47A}"/>
    <cellStyle name="Normal 134 2 2" xfId="7799" xr:uid="{84491C30-E380-49A5-87D7-7F8F9C12915B}"/>
    <cellStyle name="Normal 134 2 2 2" xfId="14268" xr:uid="{F102260D-22D7-498F-A81B-CE74BAB1131B}"/>
    <cellStyle name="Normal 134 2 3" xfId="14292" xr:uid="{491F0CC6-157E-483A-8490-3F97F13FB098}"/>
    <cellStyle name="Normal 134 2 4" xfId="14293" xr:uid="{15896773-4B60-46A7-8890-90D05EE08C4E}"/>
    <cellStyle name="Normal 134 2 5" xfId="9125" xr:uid="{AFB8093C-31CA-4C2E-82FB-DAD22F5F42F2}"/>
    <cellStyle name="Normal 134 2 6" xfId="10115" xr:uid="{D51D8AAE-9F13-44A5-BAD8-7B38F820054C}"/>
    <cellStyle name="Normal 134 3" xfId="7798" xr:uid="{5C822053-F8B4-486C-950F-4888A3093BFB}"/>
    <cellStyle name="Normal 134 3 2" xfId="14294" xr:uid="{0398A356-4C92-4F34-BE61-16C5AEF82749}"/>
    <cellStyle name="Normal 134 3 3" xfId="14295" xr:uid="{DE71D6B6-D54C-4CBD-A6CE-7FE9A7A76C05}"/>
    <cellStyle name="Normal 134 3 4" xfId="14270" xr:uid="{E9C2CE85-BB90-4783-8A99-B07D3C81BB63}"/>
    <cellStyle name="Normal 134 4" xfId="14296" xr:uid="{5CB41D73-9208-4058-834F-CF0CD242E5B4}"/>
    <cellStyle name="Normal 134 5" xfId="14297" xr:uid="{FA199C45-F3DA-4410-9B3B-073E8D33DA83}"/>
    <cellStyle name="Normal 134 6" xfId="14298" xr:uid="{62E32DD9-0F67-45DA-82FE-E5979F8E59D3}"/>
    <cellStyle name="Normal 134 7" xfId="14299" xr:uid="{0BF312C7-45FC-46A9-8129-5120250DC280}"/>
    <cellStyle name="Normal 134 8" xfId="13930" xr:uid="{0B8C4E7E-11AE-4627-A3BA-5A9D10D11C50}"/>
    <cellStyle name="Normal 135" xfId="5524" xr:uid="{5E8C93C0-A3DB-4D3C-871D-65147DEC9136}"/>
    <cellStyle name="Normal 135 2" xfId="5526" xr:uid="{BF2D3876-FC0B-4708-9DE0-AF1F4F012A05}"/>
    <cellStyle name="Normal 135 2 2" xfId="7802" xr:uid="{4F962D8B-D777-4F55-BEB4-1B28C7A933B2}"/>
    <cellStyle name="Normal 135 2 2 2" xfId="14305" xr:uid="{35D40815-E2D6-4585-805A-7ECED53476B9}"/>
    <cellStyle name="Normal 135 2 3" xfId="14306" xr:uid="{A0E56205-8B50-4CBA-B22C-5C03A3FE9733}"/>
    <cellStyle name="Normal 135 2 4" xfId="14307" xr:uid="{F796F9C5-6267-4886-B61A-5378BC3025A8}"/>
    <cellStyle name="Normal 135 2 5" xfId="14308" xr:uid="{8B307BD4-2657-4C36-B4F6-97C44092DDB3}"/>
    <cellStyle name="Normal 135 2 6" xfId="14303" xr:uid="{DE62CE6D-B01E-49C1-BE2D-C06B792525AC}"/>
    <cellStyle name="Normal 135 3" xfId="7801" xr:uid="{8B38CDAD-E24A-4725-94D1-4484782955EA}"/>
    <cellStyle name="Normal 135 3 2" xfId="14311" xr:uid="{7D1B1CAB-A9DE-460C-B4ED-1DB0E68AF546}"/>
    <cellStyle name="Normal 135 3 3" xfId="14309" xr:uid="{C1C593DB-767D-414B-BB01-E96CDC02D294}"/>
    <cellStyle name="Normal 135 4" xfId="14312" xr:uid="{B160B483-7169-4B2F-953E-B2EA77E6AD14}"/>
    <cellStyle name="Normal 135 5" xfId="14314" xr:uid="{47EB3CDF-9BD3-4898-B3C6-AF5B7CDF9DC6}"/>
    <cellStyle name="Normal 135 6" xfId="13413" xr:uid="{C1168206-D961-4913-84A4-E81D732DC35F}"/>
    <cellStyle name="Normal 135 7" xfId="14301" xr:uid="{952C03D4-0249-4AF4-B951-225D7E6921EF}"/>
    <cellStyle name="Normal 136" xfId="5529" xr:uid="{95355ACF-B76B-46A4-AED0-2C9E1C29C4BE}"/>
    <cellStyle name="Normal 136 2" xfId="5531" xr:uid="{7677628B-B157-4A86-890C-0DAB61359D3F}"/>
    <cellStyle name="Normal 136 3" xfId="8065" xr:uid="{65E8FE3A-B452-47EC-AAD4-BF4499E3266F}"/>
    <cellStyle name="Normal 137" xfId="5535" xr:uid="{FB851DC1-36E5-4713-B739-8E17BAAABAA0}"/>
    <cellStyle name="Normal 137 2" xfId="5538" xr:uid="{C4AB785A-1917-4527-974E-D2A70607C3CB}"/>
    <cellStyle name="Normal 137 2 2" xfId="7807" xr:uid="{72A926A2-B261-4F19-A75A-CFAE7A6CFA53}"/>
    <cellStyle name="Normal 137 2 2 2" xfId="14324" xr:uid="{DEFF838A-C41A-4CD3-92A5-BA21FE1C5127}"/>
    <cellStyle name="Normal 137 2 3" xfId="14326" xr:uid="{5C15AD8F-A392-478A-8082-F0746A790A79}"/>
    <cellStyle name="Normal 137 2 4" xfId="14328" xr:uid="{9D01C0C2-7F10-4B69-A61F-F3EB28E7CA0B}"/>
    <cellStyle name="Normal 137 2 5" xfId="14331" xr:uid="{46BF5FBB-B48C-42D2-B810-FCF165B9DF62}"/>
    <cellStyle name="Normal 137 2 6" xfId="14321" xr:uid="{D2B4B239-081B-4BEE-BEAC-4B2DE708301E}"/>
    <cellStyle name="Normal 137 3" xfId="7805" xr:uid="{6193C0C4-C6D2-444A-AA18-3ED6151700E2}"/>
    <cellStyle name="Normal 137 3 2" xfId="11637" xr:uid="{316B34A3-2A5E-40A0-866D-FAB73581E50D}"/>
    <cellStyle name="Normal 137 4" xfId="13077" xr:uid="{68F24546-507B-4BB1-B527-C482A5BBD0C8}"/>
    <cellStyle name="Normal 137 5" xfId="13082" xr:uid="{6DCB442A-05AE-4194-ACBB-B00C8B1A3F11}"/>
    <cellStyle name="Normal 137 6" xfId="14334" xr:uid="{FDF4D432-E706-4408-8031-D0FC7ADC5FED}"/>
    <cellStyle name="Normal 137 7" xfId="14317" xr:uid="{5BB96EE9-A3C9-4861-8D70-886B469869F0}"/>
    <cellStyle name="Normal 138" xfId="5810" xr:uid="{4D830BD1-9E48-4B02-A858-64075390AA74}"/>
    <cellStyle name="Normal 138 2" xfId="7860" xr:uid="{A7D62B47-627A-47B5-8501-214DCF5FB213}"/>
    <cellStyle name="Normal 138 2 2" xfId="14338" xr:uid="{DEC6679E-190B-429E-B078-1F08314706A3}"/>
    <cellStyle name="Normal 138 3" xfId="11642" xr:uid="{963CC014-25AF-456A-92DC-948F40B30135}"/>
    <cellStyle name="Normal 138 4" xfId="14340" xr:uid="{80757DC0-E97A-464F-8D0A-685ED5269FC3}"/>
    <cellStyle name="Normal 138 5" xfId="14342" xr:uid="{89FBEFF0-AE00-4F98-96D1-8630EB9BDCD9}"/>
    <cellStyle name="Normal 138 6" xfId="14336" xr:uid="{900DB749-B54D-4E0D-9A25-225E0078EAD3}"/>
    <cellStyle name="Normal 139" xfId="4806" xr:uid="{3DE17F0D-151F-4C2B-B318-BC56AF4026AF}"/>
    <cellStyle name="Normal 14" xfId="5811" xr:uid="{227081E2-6C37-405F-9F88-E8E573B623A3}"/>
    <cellStyle name="Normal 14 10" xfId="3694" xr:uid="{0898A583-F9D2-4CE6-9913-43A1FE6DEEC3}"/>
    <cellStyle name="Normal 14 10 2" xfId="3272" xr:uid="{63DAC28F-7C11-48A7-B4CF-6B504F590969}"/>
    <cellStyle name="Normal 14 11" xfId="5812" xr:uid="{EEA90F35-FA5A-400C-90ED-9B5F60DEA3D3}"/>
    <cellStyle name="Normal 14 11 2" xfId="737" xr:uid="{31980780-B751-4441-8376-F0D106E0BABA}"/>
    <cellStyle name="Normal 14 12" xfId="4466" xr:uid="{7F352E96-18C9-4788-BA68-266FD7FB5FB8}"/>
    <cellStyle name="Normal 14 12 2" xfId="2739" xr:uid="{005720DF-9D12-417B-9071-E5746DDE55BA}"/>
    <cellStyle name="Normal 14 13" xfId="4469" xr:uid="{70C075F5-506D-4C63-9D0E-A898F2CE48F2}"/>
    <cellStyle name="Normal 14 13 2" xfId="2745" xr:uid="{0595EE2C-2D3D-45C8-9712-CB935602FCCD}"/>
    <cellStyle name="Normal 14 14" xfId="5813" xr:uid="{9F37291D-E569-4212-B43E-F3C3DA3F0376}"/>
    <cellStyle name="Normal 14 14 2" xfId="618" xr:uid="{D515F2E1-C714-41A1-A8F8-071729DD7E5A}"/>
    <cellStyle name="Normal 14 15" xfId="5815" xr:uid="{F1C0A147-78D1-4FAE-A278-765B82E953DA}"/>
    <cellStyle name="Normal 14 15 2" xfId="1902" xr:uid="{F79A38AB-50CB-484E-91F9-B59679362142}"/>
    <cellStyle name="Normal 14 16" xfId="5817" xr:uid="{3BC43666-D085-465F-A318-12AD7541780E}"/>
    <cellStyle name="Normal 14 16 2" xfId="2747" xr:uid="{3B36697C-F5DE-4BDF-8340-0760D08361DB}"/>
    <cellStyle name="Normal 14 17" xfId="5818" xr:uid="{519FBC7E-7F0F-4520-AC8D-772F85C46BD0}"/>
    <cellStyle name="Normal 14 17 2" xfId="2749" xr:uid="{183C5D76-ABF5-4CED-81BD-F916FEE50200}"/>
    <cellStyle name="Normal 14 18" xfId="5819" xr:uid="{0649A2B0-2DD3-4DB4-AB42-6E5D2C1C30AD}"/>
    <cellStyle name="Normal 14 18 2" xfId="2751" xr:uid="{7396F677-D730-4318-B370-C64FD2E1D0A3}"/>
    <cellStyle name="Normal 14 19" xfId="5820" xr:uid="{2521143B-334C-4C31-9793-12A3B5B42079}"/>
    <cellStyle name="Normal 14 19 2" xfId="3959" xr:uid="{ACF8204C-513E-428F-A396-31ACEDFA2548}"/>
    <cellStyle name="Normal 14 2" xfId="3366" xr:uid="{FD8388A9-0F22-4C0A-89D0-A9724FBA4772}"/>
    <cellStyle name="Normal 14 2 2" xfId="83" xr:uid="{E9E7BA4E-987A-40C4-A76A-FE9F057BC196}"/>
    <cellStyle name="Normal 14 20" xfId="5814" xr:uid="{70AA4C77-2044-4809-A294-D40B9BAFEB1E}"/>
    <cellStyle name="Normal 14 20 2" xfId="1901" xr:uid="{87649E08-8062-40B0-8A65-6082EE3BEF5B}"/>
    <cellStyle name="Normal 14 21" xfId="5816" xr:uid="{B5E4AA58-73CC-46DB-97CD-23ACC9342818}"/>
    <cellStyle name="Normal 14 21 2" xfId="11015" xr:uid="{9C5D3B6E-EDC8-40A6-AEC2-AF6482B4B86A}"/>
    <cellStyle name="Normal 14 21 2 2" xfId="14349" xr:uid="{A7F1B1CD-B146-46CA-A25E-725A88582AE1}"/>
    <cellStyle name="Normal 14 21 2 3" xfId="14351" xr:uid="{C4C476F9-ABC2-4717-9156-D43B644C7B9C}"/>
    <cellStyle name="Normal 14 3" xfId="2839" xr:uid="{C1999880-BE07-4F47-AE31-D4767730E467}"/>
    <cellStyle name="Normal 14 3 2" xfId="5822" xr:uid="{8E5861B8-3D66-4238-81D4-81984E382208}"/>
    <cellStyle name="Normal 14 4" xfId="5824" xr:uid="{5CA67D89-39B9-473E-8C4E-16AC149DBA7F}"/>
    <cellStyle name="Normal 14 4 2" xfId="5826" xr:uid="{D22707DC-4139-4645-845F-5C7E37999602}"/>
    <cellStyle name="Normal 14 5" xfId="5828" xr:uid="{F9B8DF86-433C-4769-AB12-F7E75853BC8E}"/>
    <cellStyle name="Normal 14 5 2" xfId="5830" xr:uid="{DA67EB7D-2F9A-4D3F-9DE3-C4ECBE8D0071}"/>
    <cellStyle name="Normal 14 6" xfId="5832" xr:uid="{37C1BC2E-84EB-418F-A86D-8D3B04B2C064}"/>
    <cellStyle name="Normal 14 6 2" xfId="5834" xr:uid="{DACA17C9-BE0E-463E-8501-59810909B278}"/>
    <cellStyle name="Normal 14 7" xfId="5837" xr:uid="{E0454A98-34DA-4616-8D7B-26A0CF567E1B}"/>
    <cellStyle name="Normal 14 7 2" xfId="5840" xr:uid="{F9C3F59E-F114-45BD-8741-80DC980C0481}"/>
    <cellStyle name="Normal 14 8" xfId="5843" xr:uid="{E1047240-2877-4B09-BA8E-3635D83ABD92}"/>
    <cellStyle name="Normal 14 8 2" xfId="894" xr:uid="{504952F4-C19D-4F06-A00B-EB304A19D5AD}"/>
    <cellStyle name="Normal 14 9" xfId="4526" xr:uid="{D8AFEB89-B990-4872-96B3-340B95C88CF5}"/>
    <cellStyle name="Normal 14 9 2" xfId="5846" xr:uid="{99B919AD-AB6B-4482-AD5B-771C432407A1}"/>
    <cellStyle name="Normal 14_wp_koy_global" xfId="5847" xr:uid="{649C7A44-5AA3-406C-BBAC-9E6FDB225E5C}"/>
    <cellStyle name="Normal 140" xfId="5523" xr:uid="{B75FB8A8-2091-4F1D-89F4-64552D55BB7D}"/>
    <cellStyle name="Normal 140 2" xfId="7800" xr:uid="{0DBB1685-0C3B-4E7C-8FC9-E3BB8E33E7A4}"/>
    <cellStyle name="Normal 140 2 2" xfId="14304" xr:uid="{E9CFFD35-0864-4E68-A65A-3AB48F0FCDEA}"/>
    <cellStyle name="Normal 140 3" xfId="14310" xr:uid="{A8B22AE0-F8F1-4C4D-841B-DB9C027E570E}"/>
    <cellStyle name="Normal 140 4" xfId="14313" xr:uid="{E2E17B3E-80C4-48E9-A3C8-7E6AB24A5BBE}"/>
    <cellStyle name="Normal 140 5" xfId="14315" xr:uid="{488FB99E-C046-437B-BBDC-3DD18A2A04FA}"/>
    <cellStyle name="Normal 140 6" xfId="13414" xr:uid="{A477F41E-3EA6-4F7F-B983-0C0E147EBA28}"/>
    <cellStyle name="Normal 140 7" xfId="14302" xr:uid="{AB56309F-0604-49B9-B549-C8EE3CDB3307}"/>
    <cellStyle name="Normal 141" xfId="5528" xr:uid="{8DE80EA9-707E-4043-AE5C-450E95DA4332}"/>
    <cellStyle name="Normal 142" xfId="5534" xr:uid="{6EDCAAC5-B1DD-4DAC-B087-34EC5EF063F7}"/>
    <cellStyle name="Normal 142 2" xfId="7804" xr:uid="{4DD96489-3131-4DE8-A403-E83C5CB3596C}"/>
    <cellStyle name="Normal 142 2 2" xfId="14322" xr:uid="{6EF5CB37-BFC8-4034-896D-BC7874FE9B46}"/>
    <cellStyle name="Normal 142 3" xfId="11636" xr:uid="{1E1B78F7-6676-4EB0-A92E-1DA66EF1D578}"/>
    <cellStyle name="Normal 142 4" xfId="13076" xr:uid="{764E79E3-27F3-475E-A6DB-C997F6C58FC2}"/>
    <cellStyle name="Normal 142 5" xfId="13081" xr:uid="{D2F5BE7F-F4D4-493C-BE9C-F3D6FAE67823}"/>
    <cellStyle name="Normal 142 6" xfId="14318" xr:uid="{829B94D7-C05C-4593-9D83-B279C1D58168}"/>
    <cellStyle name="Normal 143" xfId="5809" xr:uid="{25F10DCC-9E9A-4798-A938-58884EFB77C0}"/>
    <cellStyle name="Normal 143 2" xfId="7859" xr:uid="{789EF1B2-44C1-46B4-A2B4-30C18DA4F346}"/>
    <cellStyle name="Normal 143 2 2" xfId="14339" xr:uid="{C68CE5FE-2B4A-46FE-A4E2-90DC67704960}"/>
    <cellStyle name="Normal 143 3" xfId="11641" xr:uid="{8C12C6C3-6FF8-4DDC-A646-7F6692C95E3A}"/>
    <cellStyle name="Normal 143 4" xfId="14341" xr:uid="{F9EE0E87-8E20-4A60-ADC0-89B540851AE8}"/>
    <cellStyle name="Normal 143 5" xfId="14343" xr:uid="{69FEAF3F-AC08-4EB7-8152-80B5591810CD}"/>
    <cellStyle name="Normal 143 6" xfId="14337" xr:uid="{762E7892-A5FD-4527-9F06-DE35A8BFD177}"/>
    <cellStyle name="Normal 144" xfId="4805" xr:uid="{00AC71EB-8151-47D1-8864-B0311C503150}"/>
    <cellStyle name="Normal 145" xfId="102" xr:uid="{AE9DDB1A-EA32-4300-A955-0D10E176F443}"/>
    <cellStyle name="Normal 146" xfId="118" xr:uid="{A0526CAD-395F-44F8-A8D4-3822966D736B}"/>
    <cellStyle name="Normal 147" xfId="1161" xr:uid="{C274290B-98CD-4F19-A343-0F7B06428E47}"/>
    <cellStyle name="Normal 148" xfId="1169" xr:uid="{A78D8568-B3F0-40EF-8718-398129584510}"/>
    <cellStyle name="Normal 149" xfId="794" xr:uid="{8A3C95DD-E781-4CF7-B7C6-550198EF8EAD}"/>
    <cellStyle name="Normal 15" xfId="5849" xr:uid="{98B97913-63A4-4E50-91ED-4415330BBEE9}"/>
    <cellStyle name="Normal 15 10" xfId="5850" xr:uid="{535A8B34-C475-4EFB-A17A-B389D31969B7}"/>
    <cellStyle name="Normal 15 11" xfId="5851" xr:uid="{4D50824E-6C3F-480E-BDA4-D3A7B7BC42A8}"/>
    <cellStyle name="Normal 15 12" xfId="4504" xr:uid="{90E17428-6BA2-4A4F-9576-D3769208AC35}"/>
    <cellStyle name="Normal 15 13" xfId="4508" xr:uid="{20E3BDB1-FAE4-41E5-9F7D-699EB95EB527}"/>
    <cellStyle name="Normal 15 13 2" xfId="11049" xr:uid="{53C79EB9-4238-4545-AD49-689848C88F90}"/>
    <cellStyle name="Normal 15 13 2 2" xfId="14358" xr:uid="{B6BAC8FC-409E-4E07-BDC9-DF305C6D61CD}"/>
    <cellStyle name="Normal 15 13 2 3" xfId="14359" xr:uid="{7FC37A4A-E70F-473C-9762-65CF6AC96D96}"/>
    <cellStyle name="Normal 15 14" xfId="5853" xr:uid="{27596BA0-3045-49CF-8812-876974DB83FB}"/>
    <cellStyle name="Normal 15 14 2" xfId="7861" xr:uid="{AAF2F08C-5636-4FF1-8991-F3082A039FC5}"/>
    <cellStyle name="Normal 15 14 2 2" xfId="11050" xr:uid="{D92D0785-8AE0-4752-8B92-64729A0F6641}"/>
    <cellStyle name="Normal 15 14 3" xfId="14360" xr:uid="{BD2C7736-BBA9-4EB4-BDA8-F26F9EA41711}"/>
    <cellStyle name="Normal 15 2" xfId="3844" xr:uid="{0BD52CBE-7658-432C-8CC8-6FEA5289B948}"/>
    <cellStyle name="Normal 15 3" xfId="5855" xr:uid="{811773AB-B8C6-4401-BD6D-322A09DC83EC}"/>
    <cellStyle name="Normal 15 4" xfId="5856" xr:uid="{CF8C074C-5AF7-497A-9FF9-62FB89C0CC94}"/>
    <cellStyle name="Normal 15 5" xfId="5857" xr:uid="{55EE9B11-D306-409E-8DBD-1AAE306410AF}"/>
    <cellStyle name="Normal 15 6" xfId="5858" xr:uid="{BCD45086-5317-4715-8D06-0D032DABF763}"/>
    <cellStyle name="Normal 15 7" xfId="5859" xr:uid="{B19FB137-F505-4212-8D05-6B9CDE9877CA}"/>
    <cellStyle name="Normal 15 8" xfId="5860" xr:uid="{87B06839-EDAE-4E08-9BA5-545C47EACFBB}"/>
    <cellStyle name="Normal 15 9" xfId="4532" xr:uid="{B53695BF-C336-482F-B97D-BDFCF8217AF6}"/>
    <cellStyle name="Normal 15_wp_koy_global" xfId="5862" xr:uid="{69C2D2CE-0821-47B2-A06B-CC1FC6916297}"/>
    <cellStyle name="Normal 150" xfId="101" xr:uid="{1FAC433F-60D6-4447-822E-E08022497883}"/>
    <cellStyle name="Normal 151" xfId="117" xr:uid="{F44EBAC2-6E72-4894-ADEE-E4BD76009DD1}"/>
    <cellStyle name="Normal 152" xfId="1160" xr:uid="{F8F90872-9952-4ED2-946D-E6DF37452DAB}"/>
    <cellStyle name="Normal 153" xfId="1168" xr:uid="{89971C89-19E2-43F2-9E20-86550FAB3A0C}"/>
    <cellStyle name="Normal 153 2" xfId="7342" xr:uid="{48A6C476-2ECA-49D1-9B27-5C645D18FA1D}"/>
    <cellStyle name="Normal 153 2 2" xfId="13505" xr:uid="{EB4B3859-316D-485F-A6EC-217B87B9C1DF}"/>
    <cellStyle name="Normal 153 3" xfId="10908" xr:uid="{05DB8344-B5EF-4749-9808-3047B84E6761}"/>
    <cellStyle name="Normal 153 4" xfId="13095" xr:uid="{407C998B-0148-4219-9D4E-C9830BD9F9F1}"/>
    <cellStyle name="Normal 153 5" xfId="13098" xr:uid="{B260ED8B-CE42-4859-8B8E-466D88F97578}"/>
    <cellStyle name="Normal 153 6" xfId="8940" xr:uid="{68B26B0D-1C91-49FF-A875-135CDDC056CF}"/>
    <cellStyle name="Normal 154" xfId="793" xr:uid="{FF639B37-3036-4AD5-BB4A-2B8D9FB766D1}"/>
    <cellStyle name="Normal 155" xfId="657" xr:uid="{4D724157-10F5-498F-BC71-8B1896C25120}"/>
    <cellStyle name="Normal 156" xfId="1177" xr:uid="{09657CEE-14C6-4D9E-A7FC-66CA335B56EF}"/>
    <cellStyle name="Normal 157" xfId="1189" xr:uid="{57AB140E-D7B6-4641-A0C0-2B3B15E15DDC}"/>
    <cellStyle name="Normal 158" xfId="5866" xr:uid="{6119DB5E-1488-43DA-8CAF-82279CC15B4A}"/>
    <cellStyle name="Normal 159" xfId="5870" xr:uid="{7B7F3A75-BDE3-4173-BD7A-2348396048DC}"/>
    <cellStyle name="Normal 16" xfId="5872" xr:uid="{D8541F95-0B6A-4CA8-91F8-D4D7C24E74ED}"/>
    <cellStyle name="Normal 16 2" xfId="3847" xr:uid="{C3EF6FC1-626A-4B93-A835-1D1A6ABB909E}"/>
    <cellStyle name="Normal 16 2 2" xfId="14367" xr:uid="{F394FBED-26C6-4AD3-9140-735530277C1E}"/>
    <cellStyle name="Normal 16 2 2 2" xfId="13052" xr:uid="{D4F41DBB-4067-4143-A96C-1A9B1C20A71C}"/>
    <cellStyle name="Normal 16 2 2 3" xfId="14368" xr:uid="{9C74B9E0-A553-4720-8B93-FAA45FB988F3}"/>
    <cellStyle name="Normal 16 3" xfId="5873" xr:uid="{D4EA7FF4-FCB1-4D48-9B57-3042DCF42FC7}"/>
    <cellStyle name="Normal 16 3 2" xfId="14370" xr:uid="{F715376E-EFC2-477A-AB48-894AEA5A70ED}"/>
    <cellStyle name="Normal 16 4" xfId="5874" xr:uid="{0EE20424-F79D-4DF7-949F-FCE8E49DD2CD}"/>
    <cellStyle name="Normal 16 4 2" xfId="7865" xr:uid="{7433C23C-EF99-4569-8E30-58E837169929}"/>
    <cellStyle name="Normal 16 4 2 2" xfId="14372" xr:uid="{5D65FE20-467D-43EE-A83E-31DA123C83C6}"/>
    <cellStyle name="Normal 16 4 2 2 2" xfId="14374" xr:uid="{83089E30-6D0F-4A8D-BD40-DA6E5111EE2C}"/>
    <cellStyle name="Normal 16 4 2 3" xfId="8819" xr:uid="{169123DA-7447-4F36-AF61-4AAF2D0BB024}"/>
    <cellStyle name="Normal 16 4 2 4" xfId="8814" xr:uid="{03D53D72-9CAA-4DD9-9236-AD6877066CD0}"/>
    <cellStyle name="Normal 16 4 3" xfId="14375" xr:uid="{05D1F091-EBF4-45D0-A5F8-610DAD4FB7D0}"/>
    <cellStyle name="Normal 16 4 3 2" xfId="12096" xr:uid="{937F6938-0DF7-42E9-BC8F-9CD498E4919D}"/>
    <cellStyle name="Normal 16 4 4" xfId="14377" xr:uid="{AA642273-7107-40A2-A240-B81A1761AE0E}"/>
    <cellStyle name="Normal 16 4 5" xfId="14371" xr:uid="{0F0FED41-175B-434A-ACDD-F96B11DB84CD}"/>
    <cellStyle name="Normal 16 5" xfId="5875" xr:uid="{D6440A95-0390-44AD-8B01-F03EC73BFDE9}"/>
    <cellStyle name="Normal 16 5 2" xfId="14378" xr:uid="{B07BF357-C4D5-40BA-826D-336C67159AD2}"/>
    <cellStyle name="Normal 160" xfId="656" xr:uid="{5518C5A1-1F00-4457-A284-DA625782CB51}"/>
    <cellStyle name="Normal 161" xfId="1176" xr:uid="{87381EFE-50D8-4C19-B8AE-BCB7DEBEC75B}"/>
    <cellStyle name="Normal 162" xfId="1188" xr:uid="{DEE1EBF3-32FB-4067-9107-2240ACDE4C49}"/>
    <cellStyle name="Normal 163" xfId="5865" xr:uid="{5FF35588-3D20-4A5B-B937-083FA1A99D9F}"/>
    <cellStyle name="Normal 164" xfId="5869" xr:uid="{856C381C-A320-44A3-9ABC-8BCECBF15DA4}"/>
    <cellStyle name="Normal 165" xfId="4998" xr:uid="{32A28275-8C71-4093-8010-E598EDA54D88}"/>
    <cellStyle name="Normal 166" xfId="5002" xr:uid="{43497B4C-DFFF-4CE9-9F90-8D262BA26747}"/>
    <cellStyle name="Normal 167" xfId="5878" xr:uid="{9B3EFF08-9B94-416F-987D-3B8CE4F7725D}"/>
    <cellStyle name="Normal 168" xfId="5880" xr:uid="{99893912-0047-4425-818B-AA2079564B41}"/>
    <cellStyle name="Normal 169" xfId="5882" xr:uid="{E43C1B07-9E38-41C8-A51F-021075DD14B1}"/>
    <cellStyle name="Normal 17" xfId="5884" xr:uid="{B9C74433-49DB-4BA5-9153-78D18A1214B1}"/>
    <cellStyle name="Normal 17 10" xfId="5886" xr:uid="{1F24365F-DA10-436B-9C6E-381D3AC51F89}"/>
    <cellStyle name="Normal 17 10 2" xfId="3407" xr:uid="{EDD97E86-C0DD-44C2-86DE-CE6FD718C789}"/>
    <cellStyle name="Normal 17 11" xfId="5888" xr:uid="{2314BDA6-FEED-400C-8080-6A64F99AA610}"/>
    <cellStyle name="Normal 17 11 2" xfId="2015" xr:uid="{B8C9E5A7-1DA9-45AE-85F3-ADBE41C71CFE}"/>
    <cellStyle name="Normal 17 12" xfId="5890" xr:uid="{E430483A-277F-4C6A-A5EB-71783CBEA4A4}"/>
    <cellStyle name="Normal 17 12 2" xfId="2920" xr:uid="{1EC4D5AD-4AB1-48DE-A863-A5FD23B0D169}"/>
    <cellStyle name="Normal 17 13" xfId="5894" xr:uid="{E4EBA9CE-1263-40FD-99BE-ED406A038FA8}"/>
    <cellStyle name="Normal 17 13 2" xfId="2926" xr:uid="{4C364080-A81C-412F-AE8E-2F6A85FEBAF8}"/>
    <cellStyle name="Normal 17 14" xfId="5896" xr:uid="{53902B46-FF12-4571-BFA8-A86C133E7F87}"/>
    <cellStyle name="Normal 17 14 2" xfId="339" xr:uid="{17F4C33F-C09F-4BA1-BD1F-F69516100E8C}"/>
    <cellStyle name="Normal 17 15" xfId="1614" xr:uid="{D2704BCD-194E-4B38-A289-B495CB4F3929}"/>
    <cellStyle name="Normal 17 15 2" xfId="1075" xr:uid="{FE3245FF-5070-4E5A-841F-138F5DAD195B}"/>
    <cellStyle name="Normal 17 16" xfId="5900" xr:uid="{EE88DA42-0DFA-42BC-A0F9-520D776A33EB}"/>
    <cellStyle name="Normal 17 16 2" xfId="971" xr:uid="{1D583486-60E5-43A3-9F5D-E26A922C0DBC}"/>
    <cellStyle name="Normal 17 17" xfId="5902" xr:uid="{CFA92ECD-F663-4BA4-8085-9E486ACAA86E}"/>
    <cellStyle name="Normal 17 17 2" xfId="2934" xr:uid="{3CBC21FA-5851-4EB1-A01F-F7EC0DFEBAEB}"/>
    <cellStyle name="Normal 17 18" xfId="5904" xr:uid="{3DAB26D9-8AC0-4B98-8D6D-C19A3D223E29}"/>
    <cellStyle name="Normal 17 18 2" xfId="1134" xr:uid="{15625C0E-D2E4-419E-8D94-20866BCE993C}"/>
    <cellStyle name="Normal 17 19" xfId="5906" xr:uid="{1DBECD39-7A52-401F-81DE-6377F6805A9E}"/>
    <cellStyle name="Normal 17 19 2" xfId="5893" xr:uid="{8EF1CC6B-DF18-41DD-B6B4-31340B3F5446}"/>
    <cellStyle name="Normal 17 2" xfId="3850" xr:uid="{CCFF9461-C921-4270-AAC0-8E1AFB97F40F}"/>
    <cellStyle name="Normal 17 2 2" xfId="5908" xr:uid="{4AE29C67-5418-4D8F-B0B4-AD90166F9837}"/>
    <cellStyle name="Normal 17 20" xfId="1613" xr:uid="{8C3F1DDB-3B63-4D26-A1CF-5AF55F93DEF3}"/>
    <cellStyle name="Normal 17 20 2" xfId="1074" xr:uid="{B372A10E-1D1B-481D-BB7F-7F991D953E9E}"/>
    <cellStyle name="Normal 17 21" xfId="5899" xr:uid="{A304DED2-56A1-4D59-B7FA-7F37162CFAFB}"/>
    <cellStyle name="Normal 17 22" xfId="14398" xr:uid="{504C6E60-A4A6-4BF0-B2DC-AB4DB80CA029}"/>
    <cellStyle name="Normal 17 22 2" xfId="11125" xr:uid="{6F558D0B-151A-491A-9570-906D713728F3}"/>
    <cellStyle name="Normal 17 23" xfId="13821" xr:uid="{9DCD0C57-1ECA-4B00-9D02-98B3CC319F34}"/>
    <cellStyle name="Normal 17 3" xfId="5910" xr:uid="{FF6A9CF8-CB8F-403B-8602-DA6DB0FEEBCC}"/>
    <cellStyle name="Normal 17 3 2" xfId="5912" xr:uid="{CECED3BC-672E-41C6-9895-BE0F0C5E36A4}"/>
    <cellStyle name="Normal 17 4" xfId="5915" xr:uid="{C0607E24-1C8E-443A-98F5-63251908817F}"/>
    <cellStyle name="Normal 17 4 2" xfId="5917" xr:uid="{4ED10DBF-5305-4604-BD29-400A2E0DE5A1}"/>
    <cellStyle name="Normal 17 5" xfId="5919" xr:uid="{A77FC3C9-C45C-4E29-9249-32AC1D3ED991}"/>
    <cellStyle name="Normal 17 5 2" xfId="5921" xr:uid="{8F79CA43-5A14-4599-B625-8F8CD81C2A04}"/>
    <cellStyle name="Normal 17 6" xfId="5923" xr:uid="{6BA1FD54-E88D-4C05-841D-2F604C27106D}"/>
    <cellStyle name="Normal 17 6 2" xfId="5925" xr:uid="{00068666-982F-482C-BC04-D8078DF040EB}"/>
    <cellStyle name="Normal 17 7" xfId="5927" xr:uid="{9EB1BF67-FAED-4BE4-B634-28F5DEC08D1D}"/>
    <cellStyle name="Normal 17 7 2" xfId="584" xr:uid="{0F4802E8-D675-4E42-88A7-4AC981D9B8E8}"/>
    <cellStyle name="Normal 17 8" xfId="5929" xr:uid="{F254EE6A-F5BA-4F91-8D86-5AEC0F837E9D}"/>
    <cellStyle name="Normal 17 8 2" xfId="5931" xr:uid="{3CF5691F-FD1C-4A07-AD3E-D91EB70D8083}"/>
    <cellStyle name="Normal 17 9" xfId="4538" xr:uid="{464B341F-8CA9-4C00-9F48-D1106F173B29}"/>
    <cellStyle name="Normal 17 9 2" xfId="5933" xr:uid="{6FD915C7-8039-43EE-B806-52A5FEA80B86}"/>
    <cellStyle name="Normal 17_wp_koy_global" xfId="5934" xr:uid="{66DD38BC-9B08-4D31-A323-AE690832DFE1}"/>
    <cellStyle name="Normal 170" xfId="4997" xr:uid="{74AE11A6-752A-4277-A252-F2E175B53EFD}"/>
    <cellStyle name="Normal 171" xfId="5001" xr:uid="{381E802F-5303-4EE4-8808-EA01911C7076}"/>
    <cellStyle name="Normal 172" xfId="5877" xr:uid="{6B9D8C57-219B-4F63-A0BE-FD007267A70D}"/>
    <cellStyle name="Normal 173" xfId="5879" xr:uid="{CFA9BBE2-962F-4B53-8DDF-865679322065}"/>
    <cellStyle name="Normal 174" xfId="5881" xr:uid="{445363A3-F92E-4DDE-A83A-35AE53836734}"/>
    <cellStyle name="Normal 175" xfId="5936" xr:uid="{E4ABF778-EE18-4B2A-BD37-C2C5CB0659F3}"/>
    <cellStyle name="Normal 176" xfId="4084" xr:uid="{36772C6E-41A2-40BE-A353-645FF5433073}"/>
    <cellStyle name="Normal 177" xfId="4087" xr:uid="{3CA477FF-E1B2-4CA5-AF50-1B17B5099031}"/>
    <cellStyle name="Normal 178" xfId="5938" xr:uid="{DD098720-D181-4B95-B95F-0EA37516C7CC}"/>
    <cellStyle name="Normal 179" xfId="5940" xr:uid="{D195A1A3-38DD-4C3D-B579-8FBB6724CB9A}"/>
    <cellStyle name="Normal 18" xfId="5942" xr:uid="{A7EE296D-794D-41F3-82ED-1CA4ACD9B5FC}"/>
    <cellStyle name="Normal 18 2" xfId="1386" xr:uid="{5FAFE9C4-DD47-40F0-835B-0154F842B9AE}"/>
    <cellStyle name="Normal 18 3" xfId="14422" xr:uid="{F14EBDC0-714F-4018-B0E8-AD006BD65D7E}"/>
    <cellStyle name="Normal 180" xfId="5935" xr:uid="{F29CCBBF-88DA-45FB-B4EA-2DC1B213C7B8}"/>
    <cellStyle name="Normal 181" xfId="4083" xr:uid="{AD37BFFD-BEAC-4759-B34E-E62EA2883ED9}"/>
    <cellStyle name="Normal 182" xfId="4086" xr:uid="{821F97BC-F6F4-4B8A-9A5C-FEC3208E2098}"/>
    <cellStyle name="Normal 183" xfId="5937" xr:uid="{4FB4BDA8-69C2-4F2D-8043-EE040C9F5094}"/>
    <cellStyle name="Normal 184" xfId="5939" xr:uid="{C58D0979-F58D-4794-9180-60D8F648B891}"/>
    <cellStyle name="Normal 184 2" xfId="7867" xr:uid="{E0D5F257-632E-4F33-AF30-6C4753717D2C}"/>
    <cellStyle name="Normal 184 2 2" xfId="14423" xr:uid="{7730C04D-9903-4629-ABDD-3796CD5408E7}"/>
    <cellStyle name="Normal 184 2 2 2" xfId="14425" xr:uid="{C01C18A9-66A2-4151-B186-515E59773DD6}"/>
    <cellStyle name="Normal 184 2 3" xfId="14426" xr:uid="{C6872602-0E08-44C4-92FE-620DC84E65B8}"/>
    <cellStyle name="Normal 184 2 4" xfId="10149" xr:uid="{BB0A1AD3-D707-42E2-BAFC-F876DA78246F}"/>
    <cellStyle name="Normal 184 3" xfId="14427" xr:uid="{470E5100-146F-437B-BB97-506D95F91752}"/>
    <cellStyle name="Normal 184 3 2" xfId="14428" xr:uid="{17E40A1B-D257-4BDA-941F-047F0A639ED5}"/>
    <cellStyle name="Normal 184 4" xfId="14429" xr:uid="{98949053-8B5D-4A1F-8A5B-97F4AA045E22}"/>
    <cellStyle name="Normal 184 5" xfId="14418" xr:uid="{1DB27A41-8E92-444E-A722-3C9510EA5AF9}"/>
    <cellStyle name="Normal 185" xfId="5944" xr:uid="{94C130F0-54B6-4BF3-9BA0-9E7E581E66C6}"/>
    <cellStyle name="Normal 186" xfId="5946" xr:uid="{864BE948-82FE-40CA-86C9-DDA3D8A05A62}"/>
    <cellStyle name="Normal 187" xfId="5949" xr:uid="{69FC8791-B1C8-43E4-B39C-C16E4071F605}"/>
    <cellStyle name="Normal 188" xfId="5952" xr:uid="{89AFF66A-E105-4EFC-B68B-6A63CA7A3B45}"/>
    <cellStyle name="Normal 189" xfId="3148" xr:uid="{E93ACFDA-05FE-45F5-BFFC-67DD4583B0BC}"/>
    <cellStyle name="Normal 189 2" xfId="5953" xr:uid="{0FB0BC2E-7A58-4802-9844-F131852D502F}"/>
    <cellStyle name="Normal 19" xfId="5955" xr:uid="{78335A95-C923-40C1-A758-1E8F08BB2698}"/>
    <cellStyle name="Normal 19 2" xfId="290" xr:uid="{DF48CFD7-DFFF-487F-BF10-684DDBCF4ED2}"/>
    <cellStyle name="Normal 19 3" xfId="313" xr:uid="{7A9736C3-DB73-4A66-80CB-79DBF836AEE3}"/>
    <cellStyle name="Normal 19 4" xfId="8201" xr:uid="{3C703D36-D8BF-4C5E-A1A2-9DEC9E0A1A77}"/>
    <cellStyle name="Normal 19 5" xfId="8250" xr:uid="{604A5FE0-64F4-429D-8DD5-A123D8F9488C}"/>
    <cellStyle name="Normal 190" xfId="5943" xr:uid="{3359CCF9-E66C-4887-9AC1-CB9372EB38BB}"/>
    <cellStyle name="Normal 191" xfId="5945" xr:uid="{74BA2100-2D6C-4A30-8E79-1FFF672A84C2}"/>
    <cellStyle name="Normal 192" xfId="5948" xr:uid="{52FFA891-A9B1-49DD-A973-BEEB51ADE480}"/>
    <cellStyle name="Normal 193" xfId="5951" xr:uid="{08AAA374-3D46-4815-AB86-6C2294DA8377}"/>
    <cellStyle name="Normal 193 2" xfId="5956" xr:uid="{C20BD9E5-3A2C-42E5-8D32-2E1B97ACFB13}"/>
    <cellStyle name="Normal 194" xfId="3147" xr:uid="{E611CE02-F3BF-4D2E-863B-32E9263586FD}"/>
    <cellStyle name="Normal 195" xfId="3153" xr:uid="{8DB94728-AFB2-4885-9FA3-03B8D2963EA8}"/>
    <cellStyle name="Normal 195 2" xfId="7663" xr:uid="{B3487141-81EF-42AC-8F43-3F528999F13F}"/>
    <cellStyle name="Normal 195 2 2" xfId="14440" xr:uid="{A5FF6006-3820-485F-8EFE-B46282C513F8}"/>
    <cellStyle name="Normal 195 3" xfId="14442" xr:uid="{329DC7CB-9B58-48E0-BBE0-DDD04BDD906D}"/>
    <cellStyle name="Normal 195 4" xfId="14443" xr:uid="{2CC4DFAC-DEB3-45FB-B984-26441A8CAEFA}"/>
    <cellStyle name="Normal 195 5" xfId="14444" xr:uid="{E87CC1B9-9513-4A87-B72C-BA9EF64785A5}"/>
    <cellStyle name="Normal 195 6" xfId="13051" xr:uid="{E45266BC-DE69-4D02-A36E-42F7BF856529}"/>
    <cellStyle name="Normal 196" xfId="5957" xr:uid="{4DEBEC34-6C6C-4CA1-A01D-ED52F1D2A875}"/>
    <cellStyle name="Normal 197" xfId="5958" xr:uid="{34CD4AE7-BE93-4C41-AB32-6CC9FF322F17}"/>
    <cellStyle name="Normal 198" xfId="5961" xr:uid="{CCA42EC3-708F-4C0F-94F2-F08FFB272A85}"/>
    <cellStyle name="Normal 198 2" xfId="14452" xr:uid="{CA748772-4F0D-4B8A-8FE2-2E7490F07FAF}"/>
    <cellStyle name="Normal 198 3" xfId="14453" xr:uid="{B5C0BDF0-1D4A-4911-8D43-27CD821BBE8C}"/>
    <cellStyle name="Normal 198 4" xfId="14454" xr:uid="{436DBBAA-94DB-4BCB-A1DF-90ED4345BC1D}"/>
    <cellStyle name="Normal 198 5" xfId="14455" xr:uid="{12ED62CE-2ACB-41F5-9B75-86A4D2D4E997}"/>
    <cellStyle name="Normal 199" xfId="5962" xr:uid="{1AC9EF7E-283B-43B2-9AED-E54FB57CAB8A}"/>
    <cellStyle name="Normal 2" xfId="3" xr:uid="{00000000-0005-0000-0000-000003000000}"/>
    <cellStyle name="Normal 2 10" xfId="709" xr:uid="{2C8EB637-243C-4C5E-895F-E885703AC7BB}"/>
    <cellStyle name="Normal 2 10 2" xfId="14460" xr:uid="{613BEFDA-B91C-4DE7-BDE3-66C5EDC3CB9A}"/>
    <cellStyle name="Normal 2 11" xfId="5963" xr:uid="{0BC5FA6B-A74F-4D38-B2E5-5A79493C38D3}"/>
    <cellStyle name="Normal 2 11 2" xfId="10436" xr:uid="{81F76B4D-23CC-436A-881B-98334DBCE96B}"/>
    <cellStyle name="Normal 2 12" xfId="5964" xr:uid="{BA66DFB7-7323-4F3A-BA25-57AE1B4203E2}"/>
    <cellStyle name="Normal 2 13" xfId="4225" xr:uid="{2AD48228-1D45-4BDD-8FB7-91D4B313B044}"/>
    <cellStyle name="Normal 2 14" xfId="124" xr:uid="{6A9EFFE5-66CF-480F-9806-48977E0EBB2A}"/>
    <cellStyle name="Normal 2 14 2" xfId="7215" xr:uid="{67A0A1E6-5F0F-4EA3-8C3F-679B6469A841}"/>
    <cellStyle name="Normal 2 15" xfId="5966" xr:uid="{7B8F51E0-EB9B-4597-A2AE-84DB6E7D7999}"/>
    <cellStyle name="Normal 2 15 2" xfId="7869" xr:uid="{69CFDF39-91AF-4808-8022-EE70C6C092C3}"/>
    <cellStyle name="Normal 2 16" xfId="5968" xr:uid="{C1F4D375-5CC0-49CD-92BA-657991456592}"/>
    <cellStyle name="Normal 2 16 2" xfId="7871" xr:uid="{F7DD9283-0EB9-4530-8806-68FFF4EBAC88}"/>
    <cellStyle name="Normal 2 17" xfId="5970" xr:uid="{96B18516-A6B4-46D8-9992-A0118847FD98}"/>
    <cellStyle name="Normal 2 17 2" xfId="7873" xr:uid="{780D2955-21EC-4342-AC9E-AF5C203942E1}"/>
    <cellStyle name="Normal 2 18" xfId="5972" xr:uid="{14C43F54-7CF9-4FCF-9151-A3DB7A87967B}"/>
    <cellStyle name="Normal 2 18 2" xfId="7874" xr:uid="{EDD10F21-5C3F-4078-B76D-8CB32A4F2F1B}"/>
    <cellStyle name="Normal 2 19" xfId="5974" xr:uid="{0F43A174-52C8-4F0E-8796-F4483EAD1D91}"/>
    <cellStyle name="Normal 2 19 2" xfId="7876" xr:uid="{E2322087-0699-476D-82AC-D1351DF0737B}"/>
    <cellStyle name="Normal 2 2" xfId="5649" xr:uid="{5605CDBA-DABA-4A13-ADF3-E247D1FF35FE}"/>
    <cellStyle name="Normal 2 2 10" xfId="8001" xr:uid="{610EE8AF-D9B9-4C0B-AF56-1641367F240D}"/>
    <cellStyle name="Normal 2 2 10 2" xfId="14469" xr:uid="{E3AE0226-5B78-4AF7-AE9F-CB89C848A4F4}"/>
    <cellStyle name="Normal 2 2 10 3" xfId="14468" xr:uid="{F1AC13DB-93D6-479F-8656-E492F221D822}"/>
    <cellStyle name="Normal 2 2 11" xfId="14470" xr:uid="{9B9CC9C2-7021-4CE1-A574-8A0280D39B78}"/>
    <cellStyle name="Normal 2 2 11 2" xfId="14471" xr:uid="{25A1523B-8FA7-4B55-B8D1-D6722A3EAD97}"/>
    <cellStyle name="Normal 2 2 11 2 2" xfId="14472" xr:uid="{DE8FBA74-7BB0-404B-8AF0-3B613FF7C0DE}"/>
    <cellStyle name="Normal 2 2 11 3" xfId="14473" xr:uid="{13E637CD-FF90-40DD-98A9-53F05BF04711}"/>
    <cellStyle name="Normal 2 2 12" xfId="14474" xr:uid="{1DCBF0CA-177B-43D7-A182-8F1AA9664C7D}"/>
    <cellStyle name="Normal 2 2 12 2" xfId="14476" xr:uid="{030F91D8-8051-4D66-BA6F-992FEA637CC4}"/>
    <cellStyle name="Normal 2 2 13" xfId="14477" xr:uid="{6806D38A-B4AD-44FA-AAA5-7A025BAE9DA7}"/>
    <cellStyle name="Normal 2 2 14" xfId="14479" xr:uid="{E659B2DD-3046-483E-B5A9-D6A3E386A8B6}"/>
    <cellStyle name="Normal 2 2 2" xfId="5975" xr:uid="{E5E32160-5CCD-4BEB-80D9-AAC4769FE575}"/>
    <cellStyle name="Normal 2 2 2 10" xfId="12703" xr:uid="{16D032A3-06CD-4391-9B0A-D74E87BC376B}"/>
    <cellStyle name="Normal 2 2 2 11" xfId="14482" xr:uid="{83B6560B-89F3-41BA-B26E-1F821B1E0C97}"/>
    <cellStyle name="Normal 2 2 2 2" xfId="5976" xr:uid="{3B806E3B-E184-432B-B800-9AC94BB966C2}"/>
    <cellStyle name="Normal 2 2 2 2 2" xfId="7878" xr:uid="{5D24E20C-9A74-4D85-A915-EA63929C825B}"/>
    <cellStyle name="Normal 2 2 2 3" xfId="5977" xr:uid="{C4143906-578E-46DC-9AA0-F06480C431B5}"/>
    <cellStyle name="Normal 2 2 2 3 2" xfId="7879" xr:uid="{060BEDC9-A48C-472F-B64A-38A73062C483}"/>
    <cellStyle name="Normal 2 2 2 3 2 2" xfId="14486" xr:uid="{698D9910-0E1F-4DE8-9527-A9BC1BD7C12B}"/>
    <cellStyle name="Normal 2 2 2 4" xfId="5978" xr:uid="{CC0FAAD2-DDDF-413E-B982-62FFCF4C0286}"/>
    <cellStyle name="Normal 2 2 2 4 2" xfId="7880" xr:uid="{74F78DCF-DD23-4B25-B4DE-BA2DBD13D56D}"/>
    <cellStyle name="Normal 2 2 2 4 2 2" xfId="14489" xr:uid="{B33AEBC7-A6A0-4B93-BE5C-097CECDF828A}"/>
    <cellStyle name="Normal 2 2 2 4 2 2 2" xfId="14490" xr:uid="{5A87DD0B-3657-4CB1-974A-DA167D9CBEAA}"/>
    <cellStyle name="Normal 2 2 2 4 2 3" xfId="14492" xr:uid="{D36C5BC2-9B97-469D-B011-3269954E90D5}"/>
    <cellStyle name="Normal 2 2 2 4 2 4" xfId="13442" xr:uid="{04D80E18-17E5-4CA4-812F-AF02EA95392E}"/>
    <cellStyle name="Normal 2 2 2 4 2 4 2" xfId="18012" xr:uid="{0FED9AF4-1789-433A-8CB8-7B24B581D8FD}"/>
    <cellStyle name="Normal 2 2 2 4 3" xfId="14493" xr:uid="{9CFEDE7F-9B84-4FDD-B203-BBAD656D1980}"/>
    <cellStyle name="Normal 2 2 2 4 3 2" xfId="14495" xr:uid="{434C4D23-7896-4839-B5D9-241244A5B606}"/>
    <cellStyle name="Normal 2 2 2 4 4" xfId="11818" xr:uid="{93315BA0-9BE8-43FD-927C-A881982C88A7}"/>
    <cellStyle name="Normal 2 2 2 4 5" xfId="14487" xr:uid="{6E9D894D-C4E4-4023-8252-D1417BB1071F}"/>
    <cellStyle name="Normal 2 2 2 5" xfId="7877" xr:uid="{AED4447E-54B0-435B-B317-7AFE4CE19AB0}"/>
    <cellStyle name="Normal 2 2 2 5 2" xfId="14498" xr:uid="{5C53FB25-9714-472B-87E8-854A33A681C5}"/>
    <cellStyle name="Normal 2 2 2 5 3" xfId="14499" xr:uid="{9B3A8AF0-5BBE-4122-A5AB-73D3A0021DE5}"/>
    <cellStyle name="Normal 2 2 2 5 4" xfId="14496" xr:uid="{9E2915F7-148E-4173-861C-8988D24A0333}"/>
    <cellStyle name="Normal 2 2 2 6" xfId="14500" xr:uid="{24CFA40D-EEA6-4159-9A93-D3FDCEBB17FE}"/>
    <cellStyle name="Normal 2 2 2 6 2" xfId="14501" xr:uid="{8D3A2CDB-6E07-4313-AE1A-30763BAFBD26}"/>
    <cellStyle name="Normal 2 2 2 6 2 2" xfId="14502" xr:uid="{0B7461C6-F76E-4C57-A2EB-E56FFF3BCA9E}"/>
    <cellStyle name="Normal 2 2 2 6 3" xfId="8978" xr:uid="{F576E407-87F3-45B0-8849-75D31E7FF4F0}"/>
    <cellStyle name="Normal 2 2 2 7" xfId="14503" xr:uid="{739C2B56-0A55-4BAF-8925-FC75C81B8808}"/>
    <cellStyle name="Normal 2 2 2 7 2" xfId="9775" xr:uid="{67224F8A-43D7-4084-B697-2610D50529E1}"/>
    <cellStyle name="Normal 2 2 2 8" xfId="14504" xr:uid="{6FA924C0-74E3-427F-AD2E-DE4F14C8E3E4}"/>
    <cellStyle name="Normal 2 2 2 8 2" xfId="14505" xr:uid="{BFB02F1B-939C-4955-A012-C7989CE9D761}"/>
    <cellStyle name="Normal 2 2 2 9" xfId="14507" xr:uid="{2B085C76-4370-4D93-97B7-D45ABBA4F656}"/>
    <cellStyle name="Normal 2 2 2 9 2" xfId="14508" xr:uid="{61BD8EC3-7ACA-4EAA-8B79-5B86A8CD6764}"/>
    <cellStyle name="Normal 2 2 3" xfId="4010" xr:uid="{BEAFAFB8-A2C5-4E9B-89C3-C4F276EF56A1}"/>
    <cellStyle name="Normal 2 2 3 2" xfId="7703" xr:uid="{A29BF82A-844F-41C2-AFBA-5CC1AD34B4BD}"/>
    <cellStyle name="Normal 2 2 3 2 2" xfId="14510" xr:uid="{513D072D-F191-4D66-A9E2-7F6FF5C9E617}"/>
    <cellStyle name="Normal 2 2 3 2 3" xfId="12182" xr:uid="{46EC6738-E68A-4808-9EC5-6EC07F1417AF}"/>
    <cellStyle name="Normal 2 2 3 3" xfId="12563" xr:uid="{6571766C-3F12-40D9-A490-D74B6B681B87}"/>
    <cellStyle name="Normal 2 2 3 4" xfId="12568" xr:uid="{DB5ECC7D-A65E-4D4E-BFAA-BF72AE5E5CAE}"/>
    <cellStyle name="Normal 2 2 3 5" xfId="14511" xr:uid="{E3B4BD0C-1EB4-434D-BD84-5C4260461733}"/>
    <cellStyle name="Normal 2 2 3 6" xfId="12562" xr:uid="{BB751915-9A66-44AA-BC1D-D79DC4FA4779}"/>
    <cellStyle name="Normal 2 2 4" xfId="4013" xr:uid="{7585EB2E-B971-43F1-9326-669DDFE5038F}"/>
    <cellStyle name="Normal 2 2 4 2" xfId="7704" xr:uid="{D8E8EA86-B721-4343-AACC-1ECB4596CCD2}"/>
    <cellStyle name="Normal 2 2 5" xfId="4016" xr:uid="{CD82EA5C-1DD9-48B8-A4C3-9F81014B6047}"/>
    <cellStyle name="Normal 2 2 5 2" xfId="7705" xr:uid="{44BBCD22-A289-452D-AF55-3E4057ABF74D}"/>
    <cellStyle name="Normal 2 2 6" xfId="3628" xr:uid="{89BAE65E-D31F-4F4B-9461-C46655DA03CC}"/>
    <cellStyle name="Normal 2 2 6 2" xfId="7680" xr:uid="{1A92E2FD-798E-476B-AAC5-07378E52DC34}"/>
    <cellStyle name="Normal 2 2 7" xfId="3257" xr:uid="{68828885-A7B1-4957-A315-539D3637C961}"/>
    <cellStyle name="Normal 2 2 7 2" xfId="7670" xr:uid="{2B788B7D-3BE1-4209-B5E0-A4135935E29A}"/>
    <cellStyle name="Normal 2 2 8" xfId="5979" xr:uid="{A0AEF040-3E75-42B8-9BF1-E10AE79E28D5}"/>
    <cellStyle name="Normal 2 2 9" xfId="5980" xr:uid="{A95E026D-71EF-4EF1-8F07-D28F117C2606}"/>
    <cellStyle name="Normal 2 2 9 2" xfId="14512" xr:uid="{43774676-FD9A-4171-9050-8661CC613CCE}"/>
    <cellStyle name="Normal 2 20" xfId="5965" xr:uid="{2644C191-5E4A-486E-BCD5-CDA7CCD5BF03}"/>
    <cellStyle name="Normal 2 20 2" xfId="7868" xr:uid="{03A86BB1-81D0-46BF-95B2-165826AC8231}"/>
    <cellStyle name="Normal 2 21" xfId="5967" xr:uid="{D18F777C-4FC6-4058-9F23-24114BB120F8}"/>
    <cellStyle name="Normal 2 21 2" xfId="7870" xr:uid="{2D3CED9D-0798-4B85-8C74-5A53FF56801A}"/>
    <cellStyle name="Normal 2 22" xfId="5969" xr:uid="{764E6FEB-079B-4266-AB17-21E1E61DE941}"/>
    <cellStyle name="Normal 2 22 2" xfId="7872" xr:uid="{F5EA83ED-8645-4A40-B460-0B9FA7AC2A1F}"/>
    <cellStyle name="Normal 2 23" xfId="5971" xr:uid="{9A4ED0F2-E56E-4077-8804-18DD80F23C5A}"/>
    <cellStyle name="Normal 2 24" xfId="5973" xr:uid="{D76FDBB3-9523-4C72-B451-46198FF503AC}"/>
    <cellStyle name="Normal 2 24 2" xfId="7875" xr:uid="{68853A16-B2B0-4385-8280-CD43AE33B8EC}"/>
    <cellStyle name="Normal 2 25" xfId="5982" xr:uid="{CA76CCD3-9F85-4329-9C0D-459C0155F1F2}"/>
    <cellStyle name="Normal 2 25 2" xfId="7882" xr:uid="{4C3246EC-735D-4B0F-8D21-09FEE01081E3}"/>
    <cellStyle name="Normal 2 26" xfId="5984" xr:uid="{B2F407B5-B75D-4F5F-95AB-4A6E9CE43430}"/>
    <cellStyle name="Normal 2 26 2" xfId="7884" xr:uid="{67A4B38C-942C-4038-AE85-3183337E6E9F}"/>
    <cellStyle name="Normal 2 27" xfId="5986" xr:uid="{C7DF3AB9-5AD0-4CEA-AA2D-5C912815EF85}"/>
    <cellStyle name="Normal 2 27 2" xfId="7886" xr:uid="{4D49A748-F5B4-4876-B264-9448D4054E4F}"/>
    <cellStyle name="Normal 2 28" xfId="5988" xr:uid="{1095E35C-1977-4EE5-94EA-E6AD97745646}"/>
    <cellStyle name="Normal 2 28 2" xfId="7888" xr:uid="{9EAD4EA7-6888-43DA-8D7C-2DA408C32DF5}"/>
    <cellStyle name="Normal 2 29" xfId="5991" xr:uid="{AF3A7842-B55C-4BC3-97B8-E652B5E36309}"/>
    <cellStyle name="Normal 2 29 2" xfId="7890" xr:uid="{DD3E65FD-EAC6-4D29-BAE0-AAB63EC921EB}"/>
    <cellStyle name="Normal 2 3" xfId="5992" xr:uid="{2644CE6A-25CF-4564-90DC-AD71002EBA4F}"/>
    <cellStyle name="Normal 2 3 10" xfId="14515" xr:uid="{5CFB8245-0844-4BF4-B203-8AF15738EC9F}"/>
    <cellStyle name="Normal 2 3 2" xfId="5047" xr:uid="{D83B74EB-5527-4457-9F06-6C55D42BF682}"/>
    <cellStyle name="Normal 2 3 2 2" xfId="13519" xr:uid="{7F6F3DD6-CA14-426B-B5CE-CA36A34CA8FF}"/>
    <cellStyle name="Normal 2 3 3" xfId="4019" xr:uid="{60317124-3517-47C7-9812-0BE1B3436268}"/>
    <cellStyle name="Normal 2 3 3 2" xfId="5993" xr:uid="{7F5EB8DA-3904-4836-83BA-80DC8E04F6EA}"/>
    <cellStyle name="Normal 2 3 3 2 2" xfId="7892" xr:uid="{685E9BC5-8DB7-4DF9-A98D-1BEC1159FC33}"/>
    <cellStyle name="Normal 2 3 3 2 2 2" xfId="14517" xr:uid="{E61D0FF2-6BC9-446B-827A-4B8A86D9301D}"/>
    <cellStyle name="Normal 2 3 3 2 3" xfId="8056" xr:uid="{38ADFCA4-AE96-42D2-AB47-5AD9111E99F6}"/>
    <cellStyle name="Normal 2 3 3 2 4" xfId="14518" xr:uid="{32E71017-BF26-432C-A90F-76DCC4C4D2BA}"/>
    <cellStyle name="Normal 2 3 3 2 5" xfId="14519" xr:uid="{D4275403-EE01-4CF5-AC61-4D52A5A85F9C}"/>
    <cellStyle name="Normal 2 3 3 2 6" xfId="12606" xr:uid="{5851279E-6D17-46F9-B58C-8E5F7CB23160}"/>
    <cellStyle name="Normal 2 3 3 3" xfId="5994" xr:uid="{85477F95-8305-4522-AEA3-62A9656BC2BD}"/>
    <cellStyle name="Normal 2 3 3 3 2" xfId="7893" xr:uid="{0C0F7341-5E5F-499B-A4D3-EE42DA4E3080}"/>
    <cellStyle name="Normal 2 3 3 3 2 2" xfId="12072" xr:uid="{E0A6ABA4-3C36-4CA7-B9B3-91DE9509DFB2}"/>
    <cellStyle name="Normal 2 3 3 3 3" xfId="14521" xr:uid="{502AB410-8F6F-470C-A6A1-5EB1FB521624}"/>
    <cellStyle name="Normal 2 3 3 3 4" xfId="14522" xr:uid="{11D9FF1F-716B-433A-A800-D1CBEB0FB84D}"/>
    <cellStyle name="Normal 2 3 3 3 5" xfId="14523" xr:uid="{2A2CF297-0DE7-4DC2-A3AC-3453348FE166}"/>
    <cellStyle name="Normal 2 3 3 3 6" xfId="14520" xr:uid="{3D0FF2CC-2D48-419A-BCBB-47D7495282AD}"/>
    <cellStyle name="Normal 2 3 3 4" xfId="7707" xr:uid="{EE1653CB-4FC4-4FCB-84F6-AF49A8ED2BE6}"/>
    <cellStyle name="Normal 2 3 3 4 2" xfId="14524" xr:uid="{07137EC6-9D14-4299-85BF-31572F0AA17C}"/>
    <cellStyle name="Normal 2 3 3 5" xfId="14525" xr:uid="{F45A0BA0-C3BD-4464-A2E6-B2F2B36B0C35}"/>
    <cellStyle name="Normal 2 3 3 6" xfId="14526" xr:uid="{833940A7-6326-4406-9FE7-7520C5C9ED6C}"/>
    <cellStyle name="Normal 2 3 3 7" xfId="14527" xr:uid="{B2550959-4F14-40E2-84BB-28D1B396244D}"/>
    <cellStyle name="Normal 2 3 3 8" xfId="12604" xr:uid="{87F98236-0C4B-49C1-B20F-EB903C9B87B2}"/>
    <cellStyle name="Normal 2 3 4" xfId="7891" xr:uid="{0010B70A-0A6F-48CE-8A0F-D83A66C0251E}"/>
    <cellStyle name="Normal 2 3 4 2" xfId="12611" xr:uid="{FEB5C2F3-FC79-4900-AE5E-DA3B403C57DA}"/>
    <cellStyle name="Normal 2 3 4 3" xfId="14528" xr:uid="{59A55B1C-AD69-4993-A618-64FB67AE6BB8}"/>
    <cellStyle name="Normal 2 3 4 4" xfId="12608" xr:uid="{45CF2266-0498-486E-8CF4-EC7A49AADC03}"/>
    <cellStyle name="Normal 2 3 5" xfId="14458" xr:uid="{6EAD2FBF-1165-4715-BDE2-F28BF7B5C244}"/>
    <cellStyle name="Normal 2 3 5 2" xfId="14467" xr:uid="{1F99BB8A-1FA2-4D2F-843B-312D4A60A6EB}"/>
    <cellStyle name="Normal 2 3 5 2 2" xfId="14483" xr:uid="{C92D2C5F-F8B1-46C9-BCDF-2E9B01FEF623}"/>
    <cellStyle name="Normal 2 3 5 3" xfId="14516" xr:uid="{8AAECD87-C227-4253-8A1F-4B3B8A62A545}"/>
    <cellStyle name="Normal 2 3 6" xfId="14529" xr:uid="{28CA85A6-CB16-4DB3-980B-D568A5FCF117}"/>
    <cellStyle name="Normal 2 3 6 2" xfId="14530" xr:uid="{EC0063F2-ABAA-46FD-80D8-A19515B7E33A}"/>
    <cellStyle name="Normal 2 3 7" xfId="14532" xr:uid="{1FFA17EB-C881-447F-A72A-DCD592D65377}"/>
    <cellStyle name="Normal 2 3 7 2" xfId="14534" xr:uid="{333589B7-A20D-46D9-9A80-D71356773E1E}"/>
    <cellStyle name="Normal 2 3 8" xfId="14535" xr:uid="{7A286B33-079C-4508-BEAD-525354057744}"/>
    <cellStyle name="Normal 2 3 8 2" xfId="14319" xr:uid="{735DCEFB-BFEF-4EE9-ADDD-84C182EB02A6}"/>
    <cellStyle name="Normal 2 3 9" xfId="8283" xr:uid="{1B031CE2-77AE-4963-B56B-4A23F6CA5901}"/>
    <cellStyle name="Normal 2 30" xfId="5981" xr:uid="{1E880961-DFA3-47AD-8820-6A79F7A19ACA}"/>
    <cellStyle name="Normal 2 30 2" xfId="7881" xr:uid="{BCBDBFCC-D13B-49AB-A844-467708DDF4AD}"/>
    <cellStyle name="Normal 2 31" xfId="5983" xr:uid="{EC4A9E7C-06E8-432D-B22A-AD5C64A68081}"/>
    <cellStyle name="Normal 2 31 2" xfId="7883" xr:uid="{5A866C16-52F3-4D51-B836-DAED70054C13}"/>
    <cellStyle name="Normal 2 32" xfId="5985" xr:uid="{5325BBD2-912E-4EC5-883E-EDCF1E0C1B8F}"/>
    <cellStyle name="Normal 2 32 2" xfId="7885" xr:uid="{81F42C0C-A05A-4510-9534-66848DCE4361}"/>
    <cellStyle name="Normal 2 33" xfId="5987" xr:uid="{C1B4AA4B-22FE-4E38-900C-F8B60F60916A}"/>
    <cellStyle name="Normal 2 33 2" xfId="7887" xr:uid="{F8863162-E5A3-48F0-991D-1E8E16F936DB}"/>
    <cellStyle name="Normal 2 34" xfId="5990" xr:uid="{2EFFBBFB-285A-4C53-897B-A97FBFA9C8CD}"/>
    <cellStyle name="Normal 2 34 2" xfId="7889" xr:uid="{5AB80643-26FA-4001-BEB3-BD1BD0EC50E5}"/>
    <cellStyle name="Normal 2 35" xfId="5997" xr:uid="{087A18D5-8155-4D22-885E-FE6AB9A4EA10}"/>
    <cellStyle name="Normal 2 35 2" xfId="7895" xr:uid="{1724D661-F254-4BF8-8ADD-E40229D749F9}"/>
    <cellStyle name="Normal 2 36" xfId="6000" xr:uid="{1B1C198F-466E-4D75-899C-910C32831970}"/>
    <cellStyle name="Normal 2 36 2" xfId="7897" xr:uid="{37650D65-75DF-4129-AE64-3E3232CB347D}"/>
    <cellStyle name="Normal 2 37" xfId="6003" xr:uid="{665ABEE4-046A-421F-A236-813074374C9A}"/>
    <cellStyle name="Normal 2 37 2" xfId="7898" xr:uid="{2A056784-591C-4EB6-9B96-DF150DAF39A0}"/>
    <cellStyle name="Normal 2 38" xfId="4300" xr:uid="{6EF1DF9D-7430-434E-BFFD-11574C6F531A}"/>
    <cellStyle name="Normal 2 38 2" xfId="7712" xr:uid="{A57836CB-AB45-4390-9F37-73F0C8A2A47D}"/>
    <cellStyle name="Normal 2 39" xfId="4307" xr:uid="{0F5909BB-C2A8-48F1-8D20-79658C1CF4A6}"/>
    <cellStyle name="Normal 2 39 2" xfId="7713" xr:uid="{4112C991-2C73-46A1-8FBD-17918149C3A5}"/>
    <cellStyle name="Normal 2 4" xfId="6004" xr:uid="{81857F76-63C7-48A0-8A4F-0123011D058E}"/>
    <cellStyle name="Normal 2 4 2" xfId="6005" xr:uid="{41A94AEC-8EC5-4903-AFAC-82D84C613DA9}"/>
    <cellStyle name="Normal 2 4 2 2" xfId="1877" xr:uid="{064BD09A-7F4A-4E56-AFED-646E5085CCF4}"/>
    <cellStyle name="Normal 2 4 3" xfId="4022" xr:uid="{2BD68657-40E3-4B34-B682-21DB1A1B271D}"/>
    <cellStyle name="Normal 2 4 3 2" xfId="9566" xr:uid="{0E5B4B12-A107-491A-A05B-8FA9621AC807}"/>
    <cellStyle name="Normal 2 4 4" xfId="7899" xr:uid="{D3D3E6DF-B008-4612-A711-B5B61792B256}"/>
    <cellStyle name="Normal 2 4 4 2" xfId="12613" xr:uid="{549C900E-432E-414D-8136-09D0ABB60BBA}"/>
    <cellStyle name="Normal 2 4_TPM_CTB YE'09" xfId="6006" xr:uid="{28960C4F-2F3C-4B0A-AAE7-49BC0BC51484}"/>
    <cellStyle name="Normal 2 40" xfId="5996" xr:uid="{D66086D5-862A-4660-B95D-30952D3C4C3F}"/>
    <cellStyle name="Normal 2 40 2" xfId="7894" xr:uid="{875080A4-3956-459E-9E3C-3C8411F52D09}"/>
    <cellStyle name="Normal 2 41" xfId="5999" xr:uid="{2AD83E92-8368-408F-A9AB-37BDE948761C}"/>
    <cellStyle name="Normal 2 41 2" xfId="7896" xr:uid="{CC1CE6C6-A3DE-4750-B7C3-9C01F8DD1D25}"/>
    <cellStyle name="Normal 2 42" xfId="6002" xr:uid="{067A1C43-F849-4E27-A803-3962DF09E86F}"/>
    <cellStyle name="Normal 2 43" xfId="4299" xr:uid="{86D21757-810A-441B-851A-9E46B61254CE}"/>
    <cellStyle name="Normal 2 43 2" xfId="7711" xr:uid="{6B7A7D87-355B-4398-9CFC-3EFEE8491DC8}"/>
    <cellStyle name="Normal 2 44" xfId="4306" xr:uid="{4239AF30-CE84-471E-88FE-7BC20185C236}"/>
    <cellStyle name="Normal 2 45" xfId="3938" xr:uid="{85B7E470-1416-4C75-B35D-33E6659E8B78}"/>
    <cellStyle name="Normal 2 45 2" xfId="11304" xr:uid="{025A0A1C-288F-4967-9ED5-4336377440F9}"/>
    <cellStyle name="Normal 2 45 3" xfId="14546" xr:uid="{6831F6D2-50AF-4196-9D01-2E1949817059}"/>
    <cellStyle name="Normal 2 46" xfId="4143" xr:uid="{0DB01643-172C-4A68-A5AE-18C2D2D13CA4}"/>
    <cellStyle name="Normal 2 46 2" xfId="11312" xr:uid="{EEDBEB4B-1E09-4A0D-925A-50DF350959FA}"/>
    <cellStyle name="Normal 2 46 2 2" xfId="14550" xr:uid="{4518A231-235F-4AEB-A636-F40F61F6D4C0}"/>
    <cellStyle name="Normal 2 46 3" xfId="14551" xr:uid="{514D7F6C-14F0-4C90-8FB3-D049CA8DC2A9}"/>
    <cellStyle name="Normal 2 46 4" xfId="14553" xr:uid="{AC778F2D-69C9-4141-B941-14F7D904C886}"/>
    <cellStyle name="Normal 2 46 5" xfId="14548" xr:uid="{E40CC0A0-8AF3-40E6-A647-E0692B487C08}"/>
    <cellStyle name="Normal 2 47" xfId="4322" xr:uid="{3A36A154-0F04-4B2C-8A83-2302264FE030}"/>
    <cellStyle name="Normal 2 47 2" xfId="14557" xr:uid="{C17309A4-E92F-428A-AEF1-DB5BA2A5325A}"/>
    <cellStyle name="Normal 2 47 3" xfId="14560" xr:uid="{070F04EB-F5F3-4AD1-81B8-CFA324AA5A83}"/>
    <cellStyle name="Normal 2 47 4" xfId="14555" xr:uid="{E0163C8A-DEF3-47FC-9442-3EAE2E8703D9}"/>
    <cellStyle name="Normal 2 48" xfId="4329" xr:uid="{BFCEB65F-20BB-458E-95C4-4DE02ED2BB9F}"/>
    <cellStyle name="Normal 2 48 2" xfId="14564" xr:uid="{4F33BFCE-EB9F-4F39-A571-423965DADBE6}"/>
    <cellStyle name="Normal 2 48 3" xfId="14565" xr:uid="{70C3FE80-7CE4-44ED-AC54-173EACE9E8C2}"/>
    <cellStyle name="Normal 2 48 4" xfId="14562" xr:uid="{9F37256E-669B-4490-A7DB-5FB95DB633EF}"/>
    <cellStyle name="Normal 2 49" xfId="4343" xr:uid="{70BA8F63-69F2-4CB0-81FB-3FA5D1065ECB}"/>
    <cellStyle name="Normal 2 49 2" xfId="14566" xr:uid="{D0D9D903-2069-4BAF-B83B-3F759186AE02}"/>
    <cellStyle name="Normal 2 49 3" xfId="14567" xr:uid="{28B6EFC2-FA65-4CB3-8B4E-DB4E55B7B475}"/>
    <cellStyle name="Normal 2 49 4" xfId="9887" xr:uid="{F837C58F-5BE0-4D4A-8516-9591E8ED6DFE}"/>
    <cellStyle name="Normal 2 5" xfId="6007" xr:uid="{DD6AA2E9-DEBF-4845-AC62-3764F5CBAFBF}"/>
    <cellStyle name="Normal 2 5 2" xfId="5028" xr:uid="{B506033F-26A8-402D-8D81-B083436A52C4}"/>
    <cellStyle name="Normal 2 5 3" xfId="7900" xr:uid="{50B1255C-CFA0-4D49-9F70-2D384AA1FD38}"/>
    <cellStyle name="Normal 2 5 3 2" xfId="12615" xr:uid="{FACB2F99-14AA-4AF4-9670-694247019BCD}"/>
    <cellStyle name="Normal 2 5 4" xfId="12630" xr:uid="{F9DDEB77-21F0-4DCD-9C05-A3DCD51D482C}"/>
    <cellStyle name="Normal 2 50" xfId="3937" xr:uid="{F7079203-A6B3-4EA1-9A4C-482728393B78}"/>
    <cellStyle name="Normal 2 50 2" xfId="11303" xr:uid="{A3B4130F-1223-4684-A4FB-8A75EEC257C6}"/>
    <cellStyle name="Normal 2 50 3" xfId="14547" xr:uid="{A351B22E-7065-49A1-91B3-B226237D7389}"/>
    <cellStyle name="Normal 2 51" xfId="4142" xr:uid="{9319EF5E-86F8-4C0A-A50A-51D4B9A1BD44}"/>
    <cellStyle name="Normal 2 51 2" xfId="11311" xr:uid="{192EC68A-3533-43E3-9263-A7C2976E1A26}"/>
    <cellStyle name="Normal 2 51 3" xfId="14549" xr:uid="{E759168A-3E86-4319-871E-B4B144024579}"/>
    <cellStyle name="Normal 2 52" xfId="4321" xr:uid="{BC8939FB-F58F-4B04-A311-18B6C81E056B}"/>
    <cellStyle name="Normal 2 52 2" xfId="7714" xr:uid="{966ED699-BF95-4D32-B51C-39CA8FE901CF}"/>
    <cellStyle name="Normal 2 52 2 2" xfId="14558" xr:uid="{B46E5086-790C-44B0-B1BA-AD2F88DE2B07}"/>
    <cellStyle name="Normal 2 52 3" xfId="14556" xr:uid="{6CDFEDC8-6A7B-42A2-8509-0A63E20FFD5A}"/>
    <cellStyle name="Normal 2 53" xfId="4328" xr:uid="{9A10DCF1-8F36-4696-9346-576EEE579753}"/>
    <cellStyle name="Normal 2 53 2" xfId="7715" xr:uid="{82907D55-12C5-48EB-AA5B-6DCE41E9A106}"/>
    <cellStyle name="Normal 2 53 2 2" xfId="11639" xr:uid="{6FACB7CB-CC61-4A41-A67E-C54936C2E124}"/>
    <cellStyle name="Normal 2 53 3" xfId="14563" xr:uid="{9EE8B778-28B6-4FC8-89F1-B04D4EBD4E2B}"/>
    <cellStyle name="Normal 2 54" xfId="4342" xr:uid="{F121E7BD-F843-4011-89B5-CA92752F9ECE}"/>
    <cellStyle name="Normal 2 54 2" xfId="7716" xr:uid="{0DA6B951-381B-4FA4-A68D-376C0BBA4437}"/>
    <cellStyle name="Normal 2 54 2 2" xfId="11626" xr:uid="{AB95532D-2D27-469B-9D68-64FAE0A9C49B}"/>
    <cellStyle name="Normal 2 54 3" xfId="9888" xr:uid="{F61376E3-CC18-4FF5-993F-17103EFF4296}"/>
    <cellStyle name="Normal 2 55" xfId="243" xr:uid="{7FC13C0A-0AD7-4CEA-B93C-C7B63E0A0E2F}"/>
    <cellStyle name="Normal 2 55 2" xfId="7226" xr:uid="{78319722-032B-4429-96F8-116A3DF0EF7A}"/>
    <cellStyle name="Normal 2 55 2 2" xfId="15597" xr:uid="{86790EE7-D8F8-4FDB-B6DC-6E94E9C83AEF}"/>
    <cellStyle name="Normal 2 55 3" xfId="8170" xr:uid="{846D99B2-DA07-4236-AB0B-13715ED792A0}"/>
    <cellStyle name="Normal 2 56" xfId="4352" xr:uid="{F851E321-9520-4FF1-96A0-7DE818DEFA07}"/>
    <cellStyle name="Normal 2 56 2" xfId="7717" xr:uid="{C65F1541-168C-458A-80CF-2F66EB2ADFF3}"/>
    <cellStyle name="Normal 2 56 2 2" xfId="9932" xr:uid="{22F60185-7DA0-48CE-BB1B-AE4669EE192C}"/>
    <cellStyle name="Normal 2 56 3" xfId="9892" xr:uid="{EA56B741-F342-4181-97A2-4CEADEEB3ED3}"/>
    <cellStyle name="Normal 2 57" xfId="4360" xr:uid="{874B1DE5-952D-4D85-9AB6-59F8E1101BBD}"/>
    <cellStyle name="Normal 2 57 2" xfId="7718" xr:uid="{D7B6892F-FC4F-4365-9D79-28D44013B228}"/>
    <cellStyle name="Normal 2 57 2 2" xfId="13110" xr:uid="{CFF81F93-C2B3-4283-B728-4B163B693A44}"/>
    <cellStyle name="Normal 2 57 3" xfId="9896" xr:uid="{42395592-1FEE-47C1-82DB-82ADBFEF99B7}"/>
    <cellStyle name="Normal 2 58" xfId="4232" xr:uid="{3772180D-7D8E-494D-A6C9-CB1AAA790B0B}"/>
    <cellStyle name="Normal 2 58 2" xfId="7710" xr:uid="{0AF38A65-AC22-4718-A934-3A0EB1B9DDF2}"/>
    <cellStyle name="Normal 2 58 2 2" xfId="12295" xr:uid="{4F1594B5-7D24-40E6-A1AA-1EDFDBC5FA4C}"/>
    <cellStyle name="Normal 2 58 3" xfId="12730" xr:uid="{2E72E8B5-08FC-4975-BA0E-9F5711E36DFF}"/>
    <cellStyle name="Normal 2 59" xfId="7193" xr:uid="{AFF3A29A-D4AC-473B-97A7-2C282E2B33AD}"/>
    <cellStyle name="Normal 2 59 2" xfId="7952" xr:uid="{9B75B28D-EA82-4A5C-B386-34EBA886233A}"/>
    <cellStyle name="Normal 2 59 2 2" xfId="16362" xr:uid="{871AF11B-CF16-49BF-84BF-FB3F47AC0134}"/>
    <cellStyle name="Normal 2 59 3" xfId="12734" xr:uid="{0456604F-5546-4144-AA1F-E26012753612}"/>
    <cellStyle name="Normal 2 6" xfId="673" xr:uid="{E6CD4E1B-D2F7-4E9C-BF00-D3C9409327FC}"/>
    <cellStyle name="Normal 2 6 2" xfId="6008" xr:uid="{C9B4D753-87F4-4E14-AAD8-DAA1F89F09DC}"/>
    <cellStyle name="Normal 2 6 2 2" xfId="7901" xr:uid="{702B6AB7-1DEF-48AA-96CB-90B1CB35C90C}"/>
    <cellStyle name="Normal 2 6 2 2 2" xfId="13146" xr:uid="{7793627D-934F-4594-BA66-BB7FBC6F02A7}"/>
    <cellStyle name="Normal 2 6 2 2 2 2" xfId="14570" xr:uid="{F76B638B-66F4-4EB0-B9F3-FBE618B8B661}"/>
    <cellStyle name="Normal 2 6 2 2 3" xfId="13147" xr:uid="{02EE8EBB-66B9-4860-AAF6-0C2DC9D3CAE1}"/>
    <cellStyle name="Normal 2 6 2 2 4" xfId="13145" xr:uid="{3CF7C566-B048-4601-B213-7ACBFE80CE20}"/>
    <cellStyle name="Normal 2 6 2 3" xfId="11551" xr:uid="{5DC4092A-A21F-4A82-AA55-51735D61E5DB}"/>
    <cellStyle name="Normal 2 6 2 3 2" xfId="11512" xr:uid="{8B876B74-C9E0-41A4-8091-6DD6C4E14126}"/>
    <cellStyle name="Normal 2 6 2 4" xfId="11559" xr:uid="{2AC61483-5E59-4D5E-A558-5A27E6E8F89F}"/>
    <cellStyle name="Normal 2 6 2 5" xfId="14569" xr:uid="{1CA05ACC-FD6A-4CAF-9490-50B818F52AF0}"/>
    <cellStyle name="Normal 2 6 3" xfId="4034" xr:uid="{2B4A2411-3B84-4E30-8F9B-F7F17448160C}"/>
    <cellStyle name="Normal 2 6 4" xfId="9090" xr:uid="{A49DEEC4-3A2B-4AB7-A8E4-D871A1BE3028}"/>
    <cellStyle name="Normal 2 60" xfId="7781" xr:uid="{965100D8-9F7E-4360-9505-AECE9FCCA0CB}"/>
    <cellStyle name="Normal 2 60 2" xfId="10057" xr:uid="{F097E718-EF66-4BBC-939B-AAB406152318}"/>
    <cellStyle name="Normal 2 61" xfId="14457" xr:uid="{A1E5C76D-F2DA-41DE-8987-FCAB500FC765}"/>
    <cellStyle name="Normal 2 62" xfId="17427" xr:uid="{F89F746C-0EE5-479D-B76F-89CD611442DA}"/>
    <cellStyle name="Normal 2 63" xfId="16377" xr:uid="{D0EBAC64-5D19-4B86-AEFF-528D2F0D20B8}"/>
    <cellStyle name="Normal 2 64" xfId="16301" xr:uid="{8E468AE1-0B7F-45F0-A8EB-557BEB3FE30F}"/>
    <cellStyle name="Normal 2 65" xfId="16403" xr:uid="{493DD752-2C8F-4F4D-B14E-8384151C63DD}"/>
    <cellStyle name="Normal 2 66" xfId="5050" xr:uid="{1A5AA840-C79A-4A42-9E7F-6AD7F1B37EC4}"/>
    <cellStyle name="Normal 2 7" xfId="6009" xr:uid="{FF3113BE-23FF-4C7F-9B0D-6B7E86D89F51}"/>
    <cellStyle name="Normal 2 7 2" xfId="6010" xr:uid="{A53634D7-F296-4968-A5B4-FD29CA8A8EE6}"/>
    <cellStyle name="Normal 2 7 2 2" xfId="14571" xr:uid="{B4DE1F29-E61F-4B3A-B8B3-B9B2B8BAA4B4}"/>
    <cellStyle name="Normal 2 7 2 3" xfId="10854" xr:uid="{B763CB4B-D427-4F01-A374-266B82D152C5}"/>
    <cellStyle name="Normal 2 7 3" xfId="12641" xr:uid="{7338E57C-3D78-4C3B-A8E8-2B997374A402}"/>
    <cellStyle name="Normal 2 8" xfId="6012" xr:uid="{068E6251-B17F-4F2E-8B90-9EE913F065E0}"/>
    <cellStyle name="Normal 2 8 2" xfId="5063" xr:uid="{B6B2DEA5-22F6-4F55-A6D5-9F0C8C43E21F}"/>
    <cellStyle name="Normal 2 9" xfId="6013" xr:uid="{4280135E-F37E-4450-B4D6-ADAF82DE40C2}"/>
    <cellStyle name="Normal 2 9 2" xfId="14572" xr:uid="{07FD3E7B-FEAF-44F2-9DE1-D21BCE882C5D}"/>
    <cellStyle name="Normal 2 9 2 2" xfId="9695" xr:uid="{FC175800-8F25-4931-A388-B3D3D40CA0DA}"/>
    <cellStyle name="Normal 2 9 2 3" xfId="10325" xr:uid="{83A64FDC-DBF5-42C8-A4C3-9D8EA9D6B082}"/>
    <cellStyle name="Normal 2_ALT_YE2007_Pow" xfId="6014" xr:uid="{6405E186-DEDA-47FF-A970-E16AD4EBFBC4}"/>
    <cellStyle name="Normal 20" xfId="5848" xr:uid="{769BEE2E-C4B0-4014-AAB9-8704BB0DF66F}"/>
    <cellStyle name="Normal 20 2" xfId="3843" xr:uid="{AF0B1249-B6EF-4CEB-93F9-661051F08666}"/>
    <cellStyle name="Normal 20 3" xfId="5854" xr:uid="{1756A905-1F1B-492B-ACF3-947F5B01F513}"/>
    <cellStyle name="Normal 200" xfId="100" xr:uid="{43A1FC6D-D887-49D7-B35B-603F859E7306}"/>
    <cellStyle name="Normal 200 2" xfId="7213" xr:uid="{BB3180CC-84D0-46D3-8033-31A25ACCB499}"/>
    <cellStyle name="Normal 200 2 2" xfId="14574" xr:uid="{963955AD-FF69-427E-BB14-0AA5262BBE3E}"/>
    <cellStyle name="Normal 200 3" xfId="11644" xr:uid="{9B0522B6-2346-4C0D-A0C4-F83ABF187781}"/>
    <cellStyle name="Normal 200 4" xfId="14576" xr:uid="{D35E0BCF-094E-4678-B804-180BE1502CC7}"/>
    <cellStyle name="Normal 200 5" xfId="14577" xr:uid="{4793AFFC-2692-4256-8F1F-F7D7A9A3B02F}"/>
    <cellStyle name="Normal 200 6" xfId="13042" xr:uid="{E1D3CE37-EA47-4EA8-B0C0-004450DF8270}"/>
    <cellStyle name="Normal 201" xfId="116" xr:uid="{BE6EAA11-C08A-4528-819D-EC5A6206D2C4}"/>
    <cellStyle name="Normal 202" xfId="1159" xr:uid="{2563CC4F-25CF-4784-AF6A-AA6A91EF49F8}"/>
    <cellStyle name="Normal 203" xfId="1167" xr:uid="{AC4DFBA3-C4F0-4AFF-B36D-D828D50A9D0E}"/>
    <cellStyle name="Normal 203 2" xfId="5207" xr:uid="{5C2197B2-153D-4C2B-9F87-A51B584B9BA2}"/>
    <cellStyle name="Normal 203 2 2" xfId="7785" xr:uid="{6CBFB7FB-DDEF-4C8A-B0AE-75662F40AB97}"/>
    <cellStyle name="Normal 203 2 2 2" xfId="14578" xr:uid="{A05B74FD-7646-438F-9BD1-A9EAD77EEA76}"/>
    <cellStyle name="Normal 203 2 3" xfId="14579" xr:uid="{8796119F-5F0A-4C61-BFA8-CF3E5DB77A38}"/>
    <cellStyle name="Normal 203 2 4" xfId="14580" xr:uid="{7A3374DA-A8B4-467F-A326-C56942BD008A}"/>
    <cellStyle name="Normal 203 2 5" xfId="13506" xr:uid="{E6F2F8D6-7DF4-4EFE-982D-318235651F68}"/>
    <cellStyle name="Normal 203 3" xfId="692" xr:uid="{DCD05091-5BBC-4CDF-A9B0-8FDBA487C7F0}"/>
    <cellStyle name="Normal 203 3 2" xfId="7278" xr:uid="{CD520E59-F456-43E1-A47D-1E4BD6244551}"/>
    <cellStyle name="Normal 203 3 2 2" xfId="14581" xr:uid="{F06E5D3C-0FD0-4158-83C5-04D04AF1A43A}"/>
    <cellStyle name="Normal 203 3 3" xfId="14582" xr:uid="{8006EC94-0FFD-4C0E-91FD-27B610DBE02E}"/>
    <cellStyle name="Normal 203 3 4" xfId="11999" xr:uid="{16F7C024-4F2C-450E-93C4-F990DE47E481}"/>
    <cellStyle name="Normal 203 3 5" xfId="10907" xr:uid="{C94B1D05-667A-488A-98AA-D89C30895B46}"/>
    <cellStyle name="Normal 203 4" xfId="7341" xr:uid="{CDE16528-8BE3-4863-939C-DDA888315938}"/>
    <cellStyle name="Normal 203 4 2" xfId="13096" xr:uid="{867903C7-4AFF-4960-81FC-F65B258960A9}"/>
    <cellStyle name="Normal 203 5" xfId="13099" xr:uid="{A1AE4FA4-F235-4B2F-B782-D5E2AD07D00F}"/>
    <cellStyle name="Normal 203 6" xfId="13101" xr:uid="{9567C049-F554-4186-8816-559929791516}"/>
    <cellStyle name="Normal 203 7" xfId="8939" xr:uid="{D6996C2A-4092-43F4-BFEF-0382CD34F448}"/>
    <cellStyle name="Normal 204" xfId="792" xr:uid="{E4D5B5F9-2C3B-4462-A862-C94F79B5E9C8}"/>
    <cellStyle name="Normal 205" xfId="655" xr:uid="{9B859EBD-6CDF-43CC-91E7-EB204B7E9EF3}"/>
    <cellStyle name="Normal 205 2" xfId="7273" xr:uid="{F4274755-A738-4C37-BC79-07293179892A}"/>
    <cellStyle name="Normal 205 2 2" xfId="14583" xr:uid="{DE6F0F03-FA29-4A75-B0D6-CEA1A5BF778C}"/>
    <cellStyle name="Normal 205 3" xfId="12663" xr:uid="{ED89E063-59AE-4F15-BA7B-37A82DA73C4B}"/>
    <cellStyle name="Normal 205 4" xfId="12666" xr:uid="{567357B9-EA59-44CB-8532-87B515670AC2}"/>
    <cellStyle name="Normal 205 5" xfId="12668" xr:uid="{A89DC9ED-3B96-4A81-B6D0-9B523DFB35AE}"/>
    <cellStyle name="Normal 205 6" xfId="8578" xr:uid="{B6908B4C-4C9F-474A-ABD5-3A302D1CD851}"/>
    <cellStyle name="Normal 206" xfId="1175" xr:uid="{D0F57E2C-A0D7-432C-A3B4-D8CD844F1497}"/>
    <cellStyle name="Normal 206 2" xfId="7344" xr:uid="{30D71B2F-15FF-4A95-99C4-551E3D20A6CD}"/>
    <cellStyle name="Normal 206 2 2" xfId="13892" xr:uid="{D82ADDAA-626E-4003-BEA3-50B82AA5E613}"/>
    <cellStyle name="Normal 206 3" xfId="14585" xr:uid="{4BC6CD01-E301-4655-966D-840E6E7B84AD}"/>
    <cellStyle name="Normal 206 4" xfId="10938" xr:uid="{180B6273-2C84-4878-A28D-50009E14B8CB}"/>
    <cellStyle name="Normal 206 5" xfId="14588" xr:uid="{F005A98C-0486-4A8D-9783-35D85DD3A639}"/>
    <cellStyle name="Normal 206 6" xfId="8944" xr:uid="{2BB4D454-D529-4301-90B8-B370E9E9C711}"/>
    <cellStyle name="Normal 207" xfId="1187" xr:uid="{382DA3A0-E3DC-4897-960A-30AC4FFD0F29}"/>
    <cellStyle name="Normal 207 2" xfId="2106" xr:uid="{6B38E58C-B80B-4CA6-ACF9-8871BA6C7911}"/>
    <cellStyle name="Normal 207 2 2" xfId="7506" xr:uid="{5FC8C652-6AD9-49AA-99AB-94F05E26BE80}"/>
    <cellStyle name="Normal 207 2 2 2" xfId="14590" xr:uid="{26AA3D76-3683-4F2B-8E5B-2DB974CD3B76}"/>
    <cellStyle name="Normal 207 2 3" xfId="14591" xr:uid="{E0852991-F6B4-4F7E-AF41-739378FF0E64}"/>
    <cellStyle name="Normal 207 2 4" xfId="14592" xr:uid="{446BB56A-DCC6-4A15-99E4-2E3A47026D5A}"/>
    <cellStyle name="Normal 207 2 5" xfId="8396" xr:uid="{0CCAD522-2107-4CEE-B799-F8347E5CE8B9}"/>
    <cellStyle name="Normal 207 3" xfId="7346" xr:uid="{A1E63C6D-F2EF-4F88-8575-F53A8841E630}"/>
    <cellStyle name="Normal 207 3 2" xfId="10665" xr:uid="{8F9B55B3-9C07-49E7-B89F-557927842B47}"/>
    <cellStyle name="Normal 207 4" xfId="10666" xr:uid="{CA2C4467-A37D-437B-AE27-F753BE11D258}"/>
    <cellStyle name="Normal 207 5" xfId="8760" xr:uid="{E20170B0-63B9-4AF8-AA4D-068B4569818F}"/>
    <cellStyle name="Normal 207 6" xfId="8948" xr:uid="{A192BDF9-D9C8-482F-B598-A50488C4D243}"/>
    <cellStyle name="Normal 208" xfId="5864" xr:uid="{88BDB215-B82D-45AB-8EE9-5465C9D9FE2D}"/>
    <cellStyle name="Normal 208 2" xfId="7863" xr:uid="{644432A5-0646-4E25-9BAE-85588AFB077A}"/>
    <cellStyle name="Normal 208 2 2" xfId="14593" xr:uid="{8AEA99A4-05E2-40F3-9256-8ADADF607F25}"/>
    <cellStyle name="Normal 208 3" xfId="14596" xr:uid="{A1E595EE-1E32-478D-A6C0-B9B7FA100997}"/>
    <cellStyle name="Normal 208 4" xfId="14155" xr:uid="{16B856C3-F888-4CE2-8FF7-392D07F9357D}"/>
    <cellStyle name="Normal 208 5" xfId="14163" xr:uid="{4BF55424-82D7-47D9-9DBC-B5ABF3AEEB62}"/>
    <cellStyle name="Normal 208 6" xfId="14182" xr:uid="{E5AA0C16-A8F7-4F75-A8DE-C04A8A7F4A9D}"/>
    <cellStyle name="Normal 208 7" xfId="14185" xr:uid="{003C5581-598E-4FE4-B655-F78BE73D8151}"/>
    <cellStyle name="Normal 208 8" xfId="14363" xr:uid="{21BC15B7-C7A4-4866-B4EC-17D7E7C5DF7B}"/>
    <cellStyle name="Normal 209" xfId="5868" xr:uid="{8FDBB5D7-D46C-4D61-9AA6-5171E9491971}"/>
    <cellStyle name="Normal 209 2" xfId="14598" xr:uid="{7F1BCCFF-A7EA-401E-8A89-230614907313}"/>
    <cellStyle name="Normal 209 3" xfId="10598" xr:uid="{3E852636-F537-4F00-BF39-2ECF5406E0FC}"/>
    <cellStyle name="Normal 21" xfId="5871" xr:uid="{1920414A-27A9-4F53-BEA9-6F4B3727F851}"/>
    <cellStyle name="Normal 21 2" xfId="3846" xr:uid="{538EEA0D-AE03-43B6-83AF-AC39850257CA}"/>
    <cellStyle name="Normal 210" xfId="654" xr:uid="{D343E86C-F8E2-4DAA-B32F-7CCB4AE89623}"/>
    <cellStyle name="Normal 210 2" xfId="7272" xr:uid="{B9408C1B-6836-42C7-BCB2-7DCA7F35EF44}"/>
    <cellStyle name="Normal 210 2 2" xfId="14600" xr:uid="{4EFA4AEF-B6C3-4976-83B3-43B27CA57D0C}"/>
    <cellStyle name="Normal 210 2 2 2" xfId="14601" xr:uid="{1825E4A9-62C4-446B-A0A0-F4EDE9630B50}"/>
    <cellStyle name="Normal 210 2 3" xfId="14602" xr:uid="{1C6EF346-DA95-4C35-B2CB-300A2850597F}"/>
    <cellStyle name="Normal 210 2 4" xfId="14584" xr:uid="{66AC8763-BF75-4C1B-8D35-617BAC0C011D}"/>
    <cellStyle name="Normal 210 3" xfId="12662" xr:uid="{5BC2B8CA-0536-4980-84B2-FEAA0EF2B5C8}"/>
    <cellStyle name="Normal 210 3 2" xfId="14603" xr:uid="{EEBBC7BE-7338-493F-BE53-DEF30F24C8CF}"/>
    <cellStyle name="Normal 210 4" xfId="12665" xr:uid="{5A3BBE67-E14D-4189-A345-D1264EF93FBE}"/>
    <cellStyle name="Normal 210 5" xfId="8579" xr:uid="{BB2ABB49-A6F9-4107-8BB1-762D65A5D285}"/>
    <cellStyle name="Normal 211" xfId="1174" xr:uid="{FD22B3D4-57E8-4397-A846-00BD93BF2834}"/>
    <cellStyle name="Normal 211 2" xfId="7343" xr:uid="{B88F5DE6-3B74-447B-9ABA-0A3D6E0F9B16}"/>
    <cellStyle name="Normal 211 2 2" xfId="14604" xr:uid="{7645713E-2FF3-46F7-99E8-C2AFEBF5DA6D}"/>
    <cellStyle name="Normal 211 2 3" xfId="13893" xr:uid="{B2F99940-9501-45BA-B02D-4D6E7EA7CEB2}"/>
    <cellStyle name="Normal 211 3" xfId="14586" xr:uid="{AAA3FFBC-F048-40F4-A0B1-C307B28B7F0B}"/>
    <cellStyle name="Normal 211 4" xfId="10937" xr:uid="{5D202C64-73BC-417E-BA24-811FF02477E1}"/>
    <cellStyle name="Normal 211 5" xfId="8943" xr:uid="{0A7D5A19-B57B-4B1D-817E-23A1EC3AFF52}"/>
    <cellStyle name="Normal 212" xfId="1186" xr:uid="{EDDBB409-4A70-4BCF-B746-F240A6128DC0}"/>
    <cellStyle name="Normal 212 2" xfId="7345" xr:uid="{26510627-5632-4FFF-A2AF-775C9243F6B5}"/>
    <cellStyle name="Normal 212 2 2" xfId="8397" xr:uid="{3D4582D8-CE15-4FB4-A46C-92967EBDFEDC}"/>
    <cellStyle name="Normal 212 3" xfId="8947" xr:uid="{4275AEE7-9DAA-4511-B220-4B8A48039C9A}"/>
    <cellStyle name="Normal 213" xfId="5863" xr:uid="{F127BBB0-75EF-4118-9878-29189B8E0AF6}"/>
    <cellStyle name="Normal 213 2" xfId="7862" xr:uid="{1F5850EA-64C3-484B-9161-23F62AE61064}"/>
    <cellStyle name="Normal 213 2 2" xfId="14594" xr:uid="{1C3500F7-539B-49F3-82CA-950C8DB337A2}"/>
    <cellStyle name="Normal 213 3" xfId="14597" xr:uid="{D9CC61BE-14D7-4716-8E38-5466DA8A7A0C}"/>
    <cellStyle name="Normal 213 4" xfId="14364" xr:uid="{0A919BC3-BA27-4B93-A0D0-BFF4EE991FDA}"/>
    <cellStyle name="Normal 214" xfId="5867" xr:uid="{B4776ABF-F133-444E-86AE-9AEFED08A6F1}"/>
    <cellStyle name="Normal 214 2" xfId="7864" xr:uid="{47EDD5A8-8571-4FBC-A55D-2B06775ED598}"/>
    <cellStyle name="Normal 214 2 2" xfId="14599" xr:uid="{CC0F5170-9751-4245-994E-5382F7E4EBFC}"/>
    <cellStyle name="Normal 214 3" xfId="10599" xr:uid="{332E3253-6F1B-4F56-883B-3725F60020B7}"/>
    <cellStyle name="Normal 214 4" xfId="14366" xr:uid="{8FD6D4BE-D2A3-4AAB-A080-93924BA0417F}"/>
    <cellStyle name="Normal 215" xfId="4996" xr:uid="{029DB368-D832-4D54-9AF0-A9048795A8EB}"/>
    <cellStyle name="Normal 215 2" xfId="7771" xr:uid="{B9D4FB3D-2891-4E34-AF5F-9AFD86CBE44E}"/>
    <cellStyle name="Normal 215 2 2" xfId="14605" xr:uid="{34DF9313-F7DD-4B15-B116-8CA7632252AC}"/>
    <cellStyle name="Normal 215 3" xfId="14607" xr:uid="{378D4EB4-99E5-4594-B898-651D25F87F1D}"/>
    <cellStyle name="Normal 215 4" xfId="14381" xr:uid="{F0E47A43-652F-4441-8DF6-32DC9A4A534C}"/>
    <cellStyle name="Normal 216" xfId="5000" xr:uid="{A6AA6DD3-8F9A-4228-9EC5-60418159A055}"/>
    <cellStyle name="Normal 216 2" xfId="7772" xr:uid="{1D9202E1-F81E-40C3-8B70-1BE27AC79FAC}"/>
    <cellStyle name="Normal 216 2 2" xfId="13897" xr:uid="{7DF973E4-55B0-418F-8B60-A62F3B6E9280}"/>
    <cellStyle name="Normal 216 3" xfId="14608" xr:uid="{D9B07CBA-9E45-46E3-A2D7-D358DC40BC00}"/>
    <cellStyle name="Normal 216 4" xfId="14383" xr:uid="{05AAED1D-6F0D-4091-922A-844CDF0BB329}"/>
    <cellStyle name="Normal 217" xfId="5876" xr:uid="{C5BC9EE6-D4DA-4983-B948-831D5F6B81D9}"/>
    <cellStyle name="Normal 217 2" xfId="7866" xr:uid="{0C79A5E7-B302-45AF-969C-7C95CB230C5E}"/>
    <cellStyle name="Normal 217 2 2" xfId="12487" xr:uid="{1D69DA6C-2F19-4A13-B086-2B126544EC6E}"/>
    <cellStyle name="Normal 217 3" xfId="14610" xr:uid="{2A2157C1-3902-466B-9765-0BBB289C810F}"/>
    <cellStyle name="Normal 217 4" xfId="14386" xr:uid="{463D57BD-1871-4481-BDBE-6B7290D58F60}"/>
    <cellStyle name="Normal 218" xfId="7191" xr:uid="{4C9A9FE8-7C4B-49D6-A4E2-F27A45EC9565}"/>
    <cellStyle name="Normal 218 2" xfId="11274" xr:uid="{614EF024-0066-4B08-B5ED-1322B4E3F6A9}"/>
    <cellStyle name="Normal 218 3" xfId="14390" xr:uid="{F0B3E0F5-88DB-4CB3-ABCB-60A976B7621C}"/>
    <cellStyle name="Normal 219" xfId="7198" xr:uid="{C7868785-891D-43BB-A409-B1F4A2F7496A}"/>
    <cellStyle name="Normal 219 2" xfId="14611" xr:uid="{246D924A-A389-4C0A-8B80-EA18EF02FB08}"/>
    <cellStyle name="Normal 219 3" xfId="14392" xr:uid="{0CAA326C-E73D-4D42-999D-2FA5F62799EE}"/>
    <cellStyle name="Normal 22" xfId="5883" xr:uid="{AA324666-EA95-4CBF-BC9D-E116B327A9F6}"/>
    <cellStyle name="Normal 22 10" xfId="5885" xr:uid="{6A9AA320-0DE0-4461-B1CA-7F03343B3F41}"/>
    <cellStyle name="Normal 22 10 2" xfId="3406" xr:uid="{78EE8DD7-2850-4FD1-9DB8-58885C3BAC07}"/>
    <cellStyle name="Normal 22 11" xfId="5887" xr:uid="{0323C798-A163-461F-820E-34D0C0D3F4F1}"/>
    <cellStyle name="Normal 22 11 2" xfId="2014" xr:uid="{A0FFC7E0-E68B-42CA-8039-1776677BE505}"/>
    <cellStyle name="Normal 22 12" xfId="5889" xr:uid="{9C6DC4B6-3727-4372-9212-22ACCD54BB51}"/>
    <cellStyle name="Normal 22 12 2" xfId="2919" xr:uid="{78133F22-2505-4603-9CC7-42411CE6DCA9}"/>
    <cellStyle name="Normal 22 13" xfId="5892" xr:uid="{AFA2FC93-7570-4950-AF77-39D0863B4F19}"/>
    <cellStyle name="Normal 22 13 2" xfId="2925" xr:uid="{B318B995-92A4-4F44-B606-770110CFC8D4}"/>
    <cellStyle name="Normal 22 14" xfId="5895" xr:uid="{70A62D4A-301C-41A6-98FD-AABEE3D06FF7}"/>
    <cellStyle name="Normal 22 14 2" xfId="338" xr:uid="{40EEE87F-8E6E-4C3C-A73F-A11836D29932}"/>
    <cellStyle name="Normal 22 15" xfId="1612" xr:uid="{5D67F761-34BB-4F14-B599-EDDE08345D6D}"/>
    <cellStyle name="Normal 22 15 2" xfId="1073" xr:uid="{FBB52AA6-276B-41B0-B74B-D01935D8FCE2}"/>
    <cellStyle name="Normal 22 16" xfId="5898" xr:uid="{08605CCA-15C9-4358-81BF-204C825B58C6}"/>
    <cellStyle name="Normal 22 16 2" xfId="970" xr:uid="{3A7EA565-EAF7-4F26-96CB-C0EE9B1CFF84}"/>
    <cellStyle name="Normal 22 17" xfId="5901" xr:uid="{A97B9FAB-72B9-4F93-9DB9-6744A958C0D6}"/>
    <cellStyle name="Normal 22 17 2" xfId="2933" xr:uid="{9C5C78F9-2026-46CF-B7F9-3D03D642DFAD}"/>
    <cellStyle name="Normal 22 18" xfId="5903" xr:uid="{63AA6675-9864-471D-B35D-F0FFA525FA9C}"/>
    <cellStyle name="Normal 22 18 2" xfId="1133" xr:uid="{05A45F6F-1874-4C3C-8455-26EF678619AF}"/>
    <cellStyle name="Normal 22 19" xfId="5905" xr:uid="{011D36D2-5003-4494-A486-64048E5342FA}"/>
    <cellStyle name="Normal 22 19 2" xfId="5891" xr:uid="{4CA431B5-9B18-42C6-8272-CB4E99728A58}"/>
    <cellStyle name="Normal 22 2" xfId="3849" xr:uid="{9F7B1C45-344F-4922-BFA5-CEA1C9A035E8}"/>
    <cellStyle name="Normal 22 2 2" xfId="5907" xr:uid="{15858990-BD92-4A5D-BF4B-E15415027FC3}"/>
    <cellStyle name="Normal 22 20" xfId="1611" xr:uid="{B9A7B3B6-3B96-492D-865B-0641224DD0DA}"/>
    <cellStyle name="Normal 22 20 2" xfId="1072" xr:uid="{91404451-5418-4EE4-82A2-245C33002706}"/>
    <cellStyle name="Normal 22 21" xfId="5897" xr:uid="{C1CA13CD-64D6-4183-A32D-689A21748416}"/>
    <cellStyle name="Normal 22 3" xfId="5909" xr:uid="{C467719C-3EF4-465E-9F35-83C84C0EBBFA}"/>
    <cellStyle name="Normal 22 3 2" xfId="5911" xr:uid="{636442EF-D2B0-4F50-A511-1A621B60D7EF}"/>
    <cellStyle name="Normal 22 4" xfId="5914" xr:uid="{99F95C37-B10C-4091-86A5-231302DB6EC3}"/>
    <cellStyle name="Normal 22 4 2" xfId="5916" xr:uid="{22839201-0B0D-4816-A09E-C17A4ED07B82}"/>
    <cellStyle name="Normal 22 5" xfId="5918" xr:uid="{BF5E9C2D-9B28-4F51-96BD-672FF4A35A33}"/>
    <cellStyle name="Normal 22 5 2" xfId="5920" xr:uid="{DFB86472-CFA3-4047-9D0C-FD2666D5E0B5}"/>
    <cellStyle name="Normal 22 6" xfId="5922" xr:uid="{18363882-8C45-4DCA-8601-9FFD3D855BD4}"/>
    <cellStyle name="Normal 22 6 2" xfId="5924" xr:uid="{F571B6F0-9905-45C9-937E-F73D878A232F}"/>
    <cellStyle name="Normal 22 7" xfId="5926" xr:uid="{6E9EC7F8-963C-4EC7-A3E6-005526CFF3F3}"/>
    <cellStyle name="Normal 22 7 2" xfId="583" xr:uid="{147DE342-527F-496F-9084-5567083902E5}"/>
    <cellStyle name="Normal 22 8" xfId="5928" xr:uid="{EE3FDAE1-ED45-47F8-91FA-77E4E7D952C0}"/>
    <cellStyle name="Normal 22 8 2" xfId="5930" xr:uid="{B6548CA2-AD9E-4E22-AB69-3F18F2F78282}"/>
    <cellStyle name="Normal 22 9" xfId="4537" xr:uid="{38406186-5749-4298-9FF3-ED8131DBDC09}"/>
    <cellStyle name="Normal 22 9 2" xfId="5932" xr:uid="{CF84FAE7-9204-4381-A6FF-A8D74D33B6A7}"/>
    <cellStyle name="Normal 220" xfId="7953" xr:uid="{F369AD72-65C7-4A10-8D4E-F8DE922DC785}"/>
    <cellStyle name="Normal 220 2" xfId="14606" xr:uid="{874E1B54-3AC3-4FCF-9733-4000E6363E4B}"/>
    <cellStyle name="Normal 220 2 2" xfId="14612" xr:uid="{383F411B-DFB8-40E9-A7F5-4C200100CD90}"/>
    <cellStyle name="Normal 220 3" xfId="14382" xr:uid="{344D37C0-583A-4444-90FC-DFB2D7B3B4BB}"/>
    <cellStyle name="Normal 221" xfId="7954" xr:uid="{557283C9-3AD3-44EA-864E-F453B2F0B10A}"/>
    <cellStyle name="Normal 221 2" xfId="14384" xr:uid="{5264424D-3A8D-4FD2-B641-889B7D4A1B0D}"/>
    <cellStyle name="Normal 222" xfId="7957" xr:uid="{C26CABC1-A264-4525-B41A-D89469D72489}"/>
    <cellStyle name="Normal 222 2" xfId="14387" xr:uid="{43C5015E-7590-4F18-9F39-956E9278FFDE}"/>
    <cellStyle name="Normal 223" xfId="7958" xr:uid="{A3D745D1-A8F7-47E2-8690-77346999C4D4}"/>
    <cellStyle name="Normal 223 2" xfId="14391" xr:uid="{8324B947-9A4A-4577-AAEF-F89BEEA2CCB4}"/>
    <cellStyle name="Normal 224" xfId="7959" xr:uid="{118E2399-AEF0-4ED3-A6F4-E639508AE7A8}"/>
    <cellStyle name="Normal 224 2" xfId="14393" xr:uid="{893EE355-48B8-4B55-B27B-CE218EC8A21F}"/>
    <cellStyle name="Normal 225" xfId="7960" xr:uid="{3ED82DBB-25BE-4B1F-9E77-6F4A64E56D40}"/>
    <cellStyle name="Normal 226" xfId="7961" xr:uid="{93A295B7-2A9F-4144-9297-9303573C6DA5}"/>
    <cellStyle name="Normal 226 2" xfId="14412" xr:uid="{DDC7069A-DF5A-4175-936E-FB0BA320220A}"/>
    <cellStyle name="Normal 227" xfId="7962" xr:uid="{CF6597B5-50F1-48AF-B87A-3123EEFC9673}"/>
    <cellStyle name="Normal 227 2" xfId="14414" xr:uid="{0647D6ED-8164-427C-B834-B4A108FA371D}"/>
    <cellStyle name="Normal 228" xfId="7963" xr:uid="{37142C12-9BBF-4D09-AD5F-2CC756DA51A6}"/>
    <cellStyle name="Normal 228 2" xfId="14416" xr:uid="{C6B3CE6C-0E17-4C99-AE29-994F60D12297}"/>
    <cellStyle name="Normal 229" xfId="7964" xr:uid="{819A761F-9113-48A4-9677-910DDA29BEE7}"/>
    <cellStyle name="Normal 229 2" xfId="14419" xr:uid="{1CDFBC36-DD64-4A99-8B3E-5BF1BCF24DEF}"/>
    <cellStyle name="Normal 23" xfId="5941" xr:uid="{58A3769E-D5E5-4F1F-9817-A264B3CA282C}"/>
    <cellStyle name="Normal 23 2" xfId="1385" xr:uid="{DA6EE443-07CC-4872-8431-8D0D7C518779}"/>
    <cellStyle name="Normal 230" xfId="7965" xr:uid="{206A436D-F076-42C7-AF74-98C463F8FD06}"/>
    <cellStyle name="Normal 230 2" xfId="14410" xr:uid="{CB935AFE-A178-482D-919D-796490237F58}"/>
    <cellStyle name="Normal 231" xfId="7966" xr:uid="{6C3FE745-CADF-4CDD-8625-420C7199235C}"/>
    <cellStyle name="Normal 231 2" xfId="14413" xr:uid="{7A5D159B-2EC9-42CF-945D-ACA3FFFA77F5}"/>
    <cellStyle name="Normal 232" xfId="7967" xr:uid="{E036A53B-25C8-4F9D-A60E-8E6DD52B6130}"/>
    <cellStyle name="Normal 232 2" xfId="14415" xr:uid="{44F60FED-7BDF-4200-BEAF-6558D6360911}"/>
    <cellStyle name="Normal 233" xfId="7968" xr:uid="{084A1762-7A6D-4494-8B15-CCCA7298E2C2}"/>
    <cellStyle name="Normal 233 2" xfId="14417" xr:uid="{8BDB7988-E2DF-4C53-B2D0-042304558D61}"/>
    <cellStyle name="Normal 234" xfId="7969" xr:uid="{3715B5F0-BAAE-4A4C-AB41-3D75F7A1203E}"/>
    <cellStyle name="Normal 234 2" xfId="14420" xr:uid="{B983A4E4-E81E-4F75-9CC1-130B7E132A7F}"/>
    <cellStyle name="Normal 235" xfId="7970" xr:uid="{AA261457-1CB5-45C7-A34C-9C9C33CD337F}"/>
    <cellStyle name="Normal 235 2" xfId="14431" xr:uid="{D5CBB00E-DD18-4ED5-80C6-356BAC6C8E7D}"/>
    <cellStyle name="Normal 236" xfId="7971" xr:uid="{87E0AB88-E931-48D9-B55F-5203838DAFCD}"/>
    <cellStyle name="Normal 237" xfId="7972" xr:uid="{B4B06B7D-C30E-4BEB-BB5F-0D950D4CE8E0}"/>
    <cellStyle name="Normal 238" xfId="7973" xr:uid="{2EFD5261-B1B5-4EB7-8541-6E49CB94E17E}"/>
    <cellStyle name="Normal 238 2" xfId="14436" xr:uid="{3C83AE2A-F0B6-4096-9FBA-490A44B00A85}"/>
    <cellStyle name="Normal 239" xfId="7974" xr:uid="{1D6A6D19-BDCD-4EAF-89AB-CBBC0A6ACDC7}"/>
    <cellStyle name="Normal 239 2" xfId="13046" xr:uid="{5B1CD0C2-FCF7-43E4-8689-570E46E4ACB5}"/>
    <cellStyle name="Normal 24" xfId="5954" xr:uid="{726E7FB4-07E9-4A64-B64C-1E17FA43AF83}"/>
    <cellStyle name="Normal 24 2" xfId="289" xr:uid="{4769CA1F-F0B3-4C8E-B52C-FA6BFD3B27EF}"/>
    <cellStyle name="Normal 24 3" xfId="312" xr:uid="{2EEE4880-EA78-453E-AD87-503BC3D18843}"/>
    <cellStyle name="Normal 240" xfId="7975" xr:uid="{EB35F8E2-9246-4349-894A-561030622A40}"/>
    <cellStyle name="Normal 240 2" xfId="14432" xr:uid="{B0A7D8CF-2822-490C-ABFA-0C7E5F17D7AE}"/>
    <cellStyle name="Normal 241" xfId="7976" xr:uid="{9D79057F-BEB1-4BF8-9637-A37EA28409D2}"/>
    <cellStyle name="Normal 242" xfId="9" xr:uid="{0E1A24FA-D1E4-41A1-948D-9261EA43F4FD}"/>
    <cellStyle name="Normal 243" xfId="8" xr:uid="{36975978-2390-4BB0-9BCC-3FA809F16762}"/>
    <cellStyle name="Normal 244" xfId="7977" xr:uid="{897DFA93-5801-438C-8462-9761E5C9CFE5}"/>
    <cellStyle name="Normal 245" xfId="7978" xr:uid="{F99C0464-4E91-4DC7-9590-495DAEF28C8F}"/>
    <cellStyle name="Normal 245 2" xfId="13050" xr:uid="{338398E7-17E2-435D-90E3-96FA755D68AB}"/>
    <cellStyle name="Normal 246" xfId="7979" xr:uid="{AE3D60E8-28F0-45D5-9AAE-9F0BFAB6482D}"/>
    <cellStyle name="Normal 246 2" xfId="14446" xr:uid="{2EC9A4B6-F89B-48EA-8374-E5D6D5B126D6}"/>
    <cellStyle name="Normal 247" xfId="7980" xr:uid="{C86F0945-5BEE-4B39-B64E-71A708494B0F}"/>
    <cellStyle name="Normal 247 2" xfId="14449" xr:uid="{F3A93AE8-38C6-43E0-B1B6-C548CCDAA6E8}"/>
    <cellStyle name="Normal 248" xfId="7981" xr:uid="{72185E93-BDD1-42F0-A45E-4317E2AA9955}"/>
    <cellStyle name="Normal 248 2" xfId="18013" xr:uid="{1B6D79A8-FEFB-47BD-9C31-E7F75F9737DE}"/>
    <cellStyle name="Normal 249" xfId="7982" xr:uid="{3C30773A-316E-4E4C-836F-D0988E6D71B2}"/>
    <cellStyle name="Normal 249 2" xfId="18015" xr:uid="{B1C0B1C3-EFCB-43A9-A6AE-490C4EBEA8DC}"/>
    <cellStyle name="Normal 25" xfId="6016" xr:uid="{71D8B2F5-FA78-4A9E-9AD6-ADF56E2FD4C7}"/>
    <cellStyle name="Normal 25 2" xfId="3853" xr:uid="{93C67768-4F82-4019-B737-122F3B7D4030}"/>
    <cellStyle name="Normal 250" xfId="7983" xr:uid="{72E3586F-3C56-4098-BA94-C26320AE86AD}"/>
    <cellStyle name="Normal 250 2" xfId="18016" xr:uid="{78979DDF-7722-41DB-B629-B0B580945A61}"/>
    <cellStyle name="Normal 251" xfId="7984" xr:uid="{4B9AE15D-9269-4B49-BC92-F532843681D6}"/>
    <cellStyle name="Normal 251 2" xfId="18017" xr:uid="{E2B3B09B-3FC6-4DAC-A69B-544B9A20723D}"/>
    <cellStyle name="Normal 252" xfId="7985" xr:uid="{8F7032C6-2C7B-448D-B927-0D0398C85FA7}"/>
    <cellStyle name="Normal 253" xfId="7986" xr:uid="{1A56046B-1AFB-40A0-B185-32C163E9D4F3}"/>
    <cellStyle name="Normal 254" xfId="7987" xr:uid="{0CFAA112-02E1-4CAD-8EFE-DDBCF0C54B7B}"/>
    <cellStyle name="Normal 255" xfId="7988" xr:uid="{3CE36E4F-9A56-44DE-803D-41D04CC1AB97}"/>
    <cellStyle name="Normal 256" xfId="7989" xr:uid="{A29EFC12-4FEA-4A9E-A71F-79D15EBE7BE9}"/>
    <cellStyle name="Normal 257" xfId="7990" xr:uid="{A48548E8-BDC6-434B-82AB-B64B579F5899}"/>
    <cellStyle name="Normal 258" xfId="7991" xr:uid="{70D61C99-0BDE-4FA3-85C9-336DC6D5049A}"/>
    <cellStyle name="Normal 259" xfId="7992" xr:uid="{56E549E5-F090-40F5-B24D-3C3EB3D803F9}"/>
    <cellStyle name="Normal 26" xfId="6018" xr:uid="{2E1C2A0A-A1CF-41A5-8683-C720004C0D75}"/>
    <cellStyle name="Normal 26 2" xfId="3559" xr:uid="{AF88A283-D281-4F57-94BE-A193E798B1E1}"/>
    <cellStyle name="Normal 260" xfId="7993" xr:uid="{365A0663-9A79-4762-B905-9479188C5060}"/>
    <cellStyle name="Normal 261" xfId="7994" xr:uid="{EFAF946D-9F63-4993-8FC1-54050B281754}"/>
    <cellStyle name="Normal 262" xfId="7995" xr:uid="{83210B0D-154F-4AA7-A011-A2F4FF8D8DFE}"/>
    <cellStyle name="Normal 263" xfId="7996" xr:uid="{B256131B-7403-48E1-933C-824E3F1B4251}"/>
    <cellStyle name="Normal 264" xfId="7997" xr:uid="{CABCE8FF-8FD0-49C4-8B6D-5803AB4C998B}"/>
    <cellStyle name="Normal 265" xfId="7998" xr:uid="{06D94A26-5DF9-4D29-827D-5B1B0DC85937}"/>
    <cellStyle name="Normal 266" xfId="7999" xr:uid="{CC828DD7-68BC-4B78-8FAE-11164E4CFBF5}"/>
    <cellStyle name="Normal 267" xfId="8002" xr:uid="{BB1EB5FA-EC4A-41AA-AA9E-3CDCA32A5181}"/>
    <cellStyle name="Normal 268" xfId="8005" xr:uid="{D3871F8F-11A9-42B8-A90E-87BCB5867208}"/>
    <cellStyle name="Normal 269" xfId="8006" xr:uid="{0988586D-BE4F-4123-B032-6FD3D996915F}"/>
    <cellStyle name="Normal 27" xfId="6020" xr:uid="{91E7A35E-0649-450F-9B25-9127157A9AC5}"/>
    <cellStyle name="Normal 27 2" xfId="3858" xr:uid="{6EEFBFF9-3F70-4A30-9786-95D7BF8C2F2D}"/>
    <cellStyle name="Normal 270" xfId="16154" xr:uid="{9A35FF1D-9C3F-416A-BCB6-22138522F9EA}"/>
    <cellStyle name="Normal 271" xfId="16711" xr:uid="{459DE176-A0D1-4C92-8CB0-6E71BDAB6343}"/>
    <cellStyle name="Normal 272" xfId="16820" xr:uid="{02A23D36-AD20-43DB-98BC-B12BC2626CA1}"/>
    <cellStyle name="Normal 273" xfId="16390" xr:uid="{79521F4F-6B22-4AF1-8672-CA879DCA2ABA}"/>
    <cellStyle name="Normal 274" xfId="16789" xr:uid="{5C9716A6-D82E-4769-8AF7-661449765C58}"/>
    <cellStyle name="Normal 275" xfId="17959" xr:uid="{23AF9056-545D-484D-AEEC-4604172CB016}"/>
    <cellStyle name="Normal 276" xfId="9038" xr:uid="{9AE30936-36B5-4D38-9706-53376A53D1F4}"/>
    <cellStyle name="Normal 277" xfId="18597" xr:uid="{57D24CF7-B2C2-4B4C-AD3B-EAE90111076F}"/>
    <cellStyle name="Normal 28" xfId="6022" xr:uid="{36FDA361-DA91-4969-B91F-E2F9D8FC5B41}"/>
    <cellStyle name="Normal 28 10" xfId="3365" xr:uid="{AFDD2C8C-3A18-4380-8F0E-790200F366D9}"/>
    <cellStyle name="Normal 28 10 2" xfId="82" xr:uid="{3D9FE5B8-76E9-401B-9006-7E100D1E0319}"/>
    <cellStyle name="Normal 28 11" xfId="2838" xr:uid="{87BE58EA-A976-4348-9AD5-68B5B0FB843E}"/>
    <cellStyle name="Normal 28 11 2" xfId="5821" xr:uid="{EDA86E4C-ADD8-4136-A29D-D704A8B302C8}"/>
    <cellStyle name="Normal 28 12" xfId="5823" xr:uid="{D6EF0507-3B3E-4E45-970D-47BA89C560C7}"/>
    <cellStyle name="Normal 28 12 2" xfId="5825" xr:uid="{B6061EE6-A2CF-44C0-8F99-42E43900AE41}"/>
    <cellStyle name="Normal 28 13" xfId="5827" xr:uid="{3389850D-0858-4D78-B749-38F0ECCF4D4E}"/>
    <cellStyle name="Normal 28 13 2" xfId="5829" xr:uid="{73463B6B-9CB6-4096-BD65-42B48D029602}"/>
    <cellStyle name="Normal 28 14" xfId="5831" xr:uid="{E9DC1BA7-27FB-4F81-8928-86E1D0E61780}"/>
    <cellStyle name="Normal 28 14 2" xfId="5833" xr:uid="{167B29EA-AAD8-4B29-B452-15813396BE16}"/>
    <cellStyle name="Normal 28 15" xfId="5836" xr:uid="{1435F583-A42C-4DC3-BB8F-30AE942528ED}"/>
    <cellStyle name="Normal 28 15 2" xfId="5839" xr:uid="{EEBF564D-BD37-4424-A18F-E5AB7469A379}"/>
    <cellStyle name="Normal 28 16" xfId="5842" xr:uid="{123C5668-5C9F-4191-A932-B40B1B5CAC7A}"/>
    <cellStyle name="Normal 28 16 2" xfId="893" xr:uid="{2112648F-D7B2-4638-97E7-549F41C05354}"/>
    <cellStyle name="Normal 28 17" xfId="4525" xr:uid="{8F935C67-0357-48EE-81E9-82AA8C549787}"/>
    <cellStyle name="Normal 28 17 2" xfId="5845" xr:uid="{93BCC70F-DA30-451E-A481-055801FEA98E}"/>
    <cellStyle name="Normal 28 18" xfId="4529" xr:uid="{C295F81D-EC4E-4695-83DF-7C428D96EAC0}"/>
    <cellStyle name="Normal 28 18 2" xfId="1433" xr:uid="{9F4C2E34-C337-4763-9CBC-AC495B7D1A36}"/>
    <cellStyle name="Normal 28 19" xfId="5019" xr:uid="{837C5221-C603-4C2D-9561-8AC881AEEDBB}"/>
    <cellStyle name="Normal 28 19 2" xfId="198" xr:uid="{293094BD-C040-4131-9942-658CB002AE08}"/>
    <cellStyle name="Normal 28 2" xfId="6024" xr:uid="{D9D5F377-B32C-4DF5-B61D-418BDDDF8CE8}"/>
    <cellStyle name="Normal 28 2 2" xfId="6025" xr:uid="{28344137-26FB-454A-9DEF-89BB2BF3F85D}"/>
    <cellStyle name="Normal 28 20" xfId="5835" xr:uid="{28DDE382-37BE-4666-BB10-24B4C24C3EE0}"/>
    <cellStyle name="Normal 28 20 2" xfId="5838" xr:uid="{C6E59985-CC8F-4907-8AE1-0E323391935E}"/>
    <cellStyle name="Normal 28 21" xfId="5841" xr:uid="{186C8EAC-68F1-4F86-B24B-4311FCF448D2}"/>
    <cellStyle name="Normal 28 3" xfId="436" xr:uid="{0F541E99-F41B-4867-92F3-39A65335D087}"/>
    <cellStyle name="Normal 28 3 2" xfId="1275" xr:uid="{CFF0E91C-3279-4B00-8F4A-DC71286BFCAF}"/>
    <cellStyle name="Normal 28 4" xfId="4462" xr:uid="{A83C1B6D-D689-40C1-BD96-8579DE29448A}"/>
    <cellStyle name="Normal 28 4 2" xfId="4465" xr:uid="{EA7726CA-6DF6-4CF9-B667-49ACBE975E5E}"/>
    <cellStyle name="Normal 28 5" xfId="4474" xr:uid="{1FF60748-4977-49A5-BEDB-C6B0034E764E}"/>
    <cellStyle name="Normal 28 5 2" xfId="4477" xr:uid="{0FA623A2-E274-4F0C-A3CA-253BF65261C5}"/>
    <cellStyle name="Normal 28 6" xfId="4484" xr:uid="{619E76C9-3A6D-45CB-8D19-936AB17FB996}"/>
    <cellStyle name="Normal 28 6 2" xfId="4487" xr:uid="{C14297BF-17E8-4D72-9FF3-1E3A35788B17}"/>
    <cellStyle name="Normal 28 7" xfId="1936" xr:uid="{50E901D0-18C5-452E-AFAE-54D1D8C79E41}"/>
    <cellStyle name="Normal 28 7 2" xfId="4493" xr:uid="{64570219-8DCA-4F4E-9AC6-1869498AE4CD}"/>
    <cellStyle name="Normal 28 8" xfId="427" xr:uid="{E965AF36-D1D4-41DC-9C6F-83B3C60EA8D6}"/>
    <cellStyle name="Normal 28 8 2" xfId="4044" xr:uid="{33E269D2-4D96-4DBC-AA7B-AD1CC97F7211}"/>
    <cellStyle name="Normal 28 9" xfId="4497" xr:uid="{686AD7E6-EFEB-429F-8FDD-EB5A1ACA8F64}"/>
    <cellStyle name="Normal 28 9 2" xfId="4503" xr:uid="{8180D344-8202-4295-A10D-D5D1F9DC9B59}"/>
    <cellStyle name="Normal 29" xfId="6027" xr:uid="{7A15498E-474A-476F-A61B-9E332E2F1003}"/>
    <cellStyle name="Normal 29 10" xfId="288" xr:uid="{49AE07C1-8E9C-40B5-8BBE-36AC3F70FFC4}"/>
    <cellStyle name="Normal 29 10 2" xfId="6030" xr:uid="{CF7F813F-532F-4141-B093-8BBE91B695CE}"/>
    <cellStyle name="Normal 29 11" xfId="311" xr:uid="{B68D4DEA-C734-4366-BA25-ECC244C9FDD6}"/>
    <cellStyle name="Normal 29 11 2" xfId="1231" xr:uid="{A83CE634-FF56-40D0-B947-17B07862403B}"/>
    <cellStyle name="Normal 29 12" xfId="159" xr:uid="{10C455F0-8C2A-40F3-B4D0-71292410EBF7}"/>
    <cellStyle name="Normal 29 12 2" xfId="5605" xr:uid="{85F649A1-EEA9-4874-8BE1-A2EED517319D}"/>
    <cellStyle name="Normal 29 13" xfId="318" xr:uid="{F84F2D7D-B263-47A2-AC7E-68E1E12CCF94}"/>
    <cellStyle name="Normal 29 13 2" xfId="6032" xr:uid="{79347BE7-9C50-46AC-AB0E-D9A213E29073}"/>
    <cellStyle name="Normal 29 14" xfId="926" xr:uid="{133F9948-1627-4163-BAC9-61FDE587B56C}"/>
    <cellStyle name="Normal 29 14 2" xfId="6034" xr:uid="{C4162357-FC29-4D4E-BE74-22C81A84471E}"/>
    <cellStyle name="Normal 29 15" xfId="937" xr:uid="{44652E23-A1E1-4742-89BD-0D9A80EB321F}"/>
    <cellStyle name="Normal 29 15 2" xfId="6039" xr:uid="{F607012A-2BED-4694-A9D0-F61A2112DAEE}"/>
    <cellStyle name="Normal 29 16" xfId="6043" xr:uid="{20A8E66A-295E-4BAA-87C3-0B48E4FCDF3F}"/>
    <cellStyle name="Normal 29 16 2" xfId="6046" xr:uid="{9D3D0BB8-090B-46AF-A338-F414B4D73E9C}"/>
    <cellStyle name="Normal 29 17" xfId="4548" xr:uid="{F04C1F44-DA88-4528-858A-02564CCDCE23}"/>
    <cellStyle name="Normal 29 17 2" xfId="6048" xr:uid="{1A5D6DE8-F33E-4D4A-A4C9-ECE981392822}"/>
    <cellStyle name="Normal 29 18" xfId="4552" xr:uid="{5F6E9081-D403-4380-A999-8CC009DD4497}"/>
    <cellStyle name="Normal 29 18 2" xfId="770" xr:uid="{37D1F9B1-18F8-4252-8077-D0023568FCC7}"/>
    <cellStyle name="Normal 29 19" xfId="6051" xr:uid="{234511AD-CAC0-4340-8ABB-71F55E8B809E}"/>
    <cellStyle name="Normal 29 19 2" xfId="6054" xr:uid="{D3937C05-EA3E-45E0-B8A1-1D45A964349F}"/>
    <cellStyle name="Normal 29 2" xfId="6057" xr:uid="{FCEAD605-431C-48C6-BD96-B0ACE5B163E6}"/>
    <cellStyle name="Normal 29 2 2" xfId="2198" xr:uid="{BEFFF6CB-3F3C-4259-BBAB-F2D11D8D7987}"/>
    <cellStyle name="Normal 29 20" xfId="936" xr:uid="{3DBD6CD7-575A-4697-A99B-C50376CCC571}"/>
    <cellStyle name="Normal 29 20 2" xfId="6038" xr:uid="{1CB7370F-8EEC-46AA-84FE-9D0BF3A7F512}"/>
    <cellStyle name="Normal 29 21" xfId="6042" xr:uid="{0CE499ED-C229-4905-99DA-315FEEC408D0}"/>
    <cellStyle name="Normal 29 3" xfId="5009" xr:uid="{28724F4C-E464-46A1-86AB-CC6F605FE1CD}"/>
    <cellStyle name="Normal 29 3 2" xfId="2218" xr:uid="{3AF9267D-CCF9-4595-A0D4-3138D6E124FC}"/>
    <cellStyle name="Normal 29 4" xfId="1127" xr:uid="{E2039C6F-097C-48AF-999C-6954DDB3EBD0}"/>
    <cellStyle name="Normal 29 4 2" xfId="2234" xr:uid="{3BFA2AC5-48CA-4EE4-AFDB-405D051B6B1D}"/>
    <cellStyle name="Normal 29 5" xfId="1352" xr:uid="{403F19AD-1D86-45C5-97E8-73E4A5D9B64A}"/>
    <cellStyle name="Normal 29 5 2" xfId="2257" xr:uid="{83E3EC6D-088F-4448-AB07-779BCBEA34AE}"/>
    <cellStyle name="Normal 29 6" xfId="1146" xr:uid="{E12C9F42-A2E0-4BCE-8C82-8B752DB1246F}"/>
    <cellStyle name="Normal 29 6 2" xfId="6062" xr:uid="{9D6F7131-85DC-48AF-AC88-62E301EAF40C}"/>
    <cellStyle name="Normal 29 7" xfId="169" xr:uid="{49EB217F-DD4A-4EAD-B455-AC3C2C04C799}"/>
    <cellStyle name="Normal 29 7 2" xfId="6068" xr:uid="{CB885C09-8BF6-4AAA-A658-2BAC0768FAFF}"/>
    <cellStyle name="Normal 29 8" xfId="1360" xr:uid="{86216167-8172-43AB-9B9D-4A1858FDF005}"/>
    <cellStyle name="Normal 29 8 2" xfId="1725" xr:uid="{365533EC-4A9D-4296-BB2C-582523009B4F}"/>
    <cellStyle name="Normal 29 9" xfId="1041" xr:uid="{F22E73E7-2917-419C-AF49-F350DD05361A}"/>
    <cellStyle name="Normal 29 9 2" xfId="6071" xr:uid="{12DED3CD-AA00-47B8-A262-0BF9399771BE}"/>
    <cellStyle name="Normal 295" xfId="8957" xr:uid="{AA3808CC-2394-4C1C-9206-EEF2DFDDF9BA}"/>
    <cellStyle name="Normal 3" xfId="4" xr:uid="{00000000-0005-0000-0000-000004000000}"/>
    <cellStyle name="Normal 3 10" xfId="2031" xr:uid="{3152409D-A11E-4600-A99A-212C1F913ABD}"/>
    <cellStyle name="Normal 3 10 2" xfId="7480" xr:uid="{01AB7D39-C666-4236-B3CA-1B0C8CDD4430}"/>
    <cellStyle name="Normal 3 10 2 2" xfId="10652" xr:uid="{4D156DFB-1102-4BBF-92CE-BA52F08E668F}"/>
    <cellStyle name="Normal 3 10 3" xfId="14640" xr:uid="{DB7EFD8B-D131-4798-861D-EA6622B6EE4E}"/>
    <cellStyle name="Normal 3 10 4" xfId="14641" xr:uid="{CE03CBBB-37AD-4EB8-9E50-9E3FAF8E0F37}"/>
    <cellStyle name="Normal 3 10 5" xfId="10649" xr:uid="{7DB764B6-F72A-4F3B-AC63-0CCDC6E1B5E5}"/>
    <cellStyle name="Normal 3 11" xfId="7194" xr:uid="{3860F8CE-B93E-48FA-9E0F-1C5ADDA9CEFE}"/>
    <cellStyle name="Normal 3 11 2" xfId="10305" xr:uid="{FC01E1B9-BB26-4D1E-8F66-0C10B4763F96}"/>
    <cellStyle name="Normal 3 11 3" xfId="9405" xr:uid="{A27577BB-76FC-44B2-BA13-CFA4CD672071}"/>
    <cellStyle name="Normal 3 12" xfId="8093" xr:uid="{89ADFBD2-00CD-494A-B960-B5096AA791A8}"/>
    <cellStyle name="Normal 3 13" xfId="14642" xr:uid="{0129B456-2066-4EBF-97C1-27E54558D6B9}"/>
    <cellStyle name="Normal 3 14" xfId="5052" xr:uid="{9F0995BA-BCD2-421E-824B-002D67882D64}"/>
    <cellStyle name="Normal 3 2" xfId="6072" xr:uid="{6B1F7BCD-2E32-4DD0-988E-9E69DF2B860B}"/>
    <cellStyle name="Normal 3 2 2" xfId="6073" xr:uid="{AC780B89-08A6-41EE-B4D9-44EDA1768F9D}"/>
    <cellStyle name="Normal 3 2 3" xfId="4443" xr:uid="{F209914F-2A27-4986-99E6-24C3B4158E91}"/>
    <cellStyle name="Normal 3 2 4" xfId="7902" xr:uid="{E2F97D7A-B9C2-409F-B80A-EE111B46F179}"/>
    <cellStyle name="Normal 3 2 4 2" xfId="14644" xr:uid="{CBA6D977-8973-4739-A1D5-5D2DD895A317}"/>
    <cellStyle name="Normal 3 2 4 2 2" xfId="11532" xr:uid="{D975BA4F-D94B-47F0-A282-72218E154843}"/>
    <cellStyle name="Normal 3 2 4 3" xfId="14645" xr:uid="{97538141-6C02-4888-8339-A1DBC8176AC8}"/>
    <cellStyle name="Normal 3 2 4 4" xfId="14643" xr:uid="{EDD4E019-A85C-4D91-8CAF-611FAB5FAB05}"/>
    <cellStyle name="Normal 3 2 5" xfId="11014" xr:uid="{C895E4E0-1C7A-4D18-BF16-1671AD47DB30}"/>
    <cellStyle name="Normal 3 2 5 2" xfId="14350" xr:uid="{AB202DBE-B99D-4E59-B4D7-028A27689776}"/>
    <cellStyle name="Normal 3 2 6" xfId="14646" xr:uid="{41CCDB10-0886-4F03-A74B-74CE9DDC187F}"/>
    <cellStyle name="Normal 3 2 6 2" xfId="14647" xr:uid="{65A1CB41-9C17-489F-9B77-18C2722885A6}"/>
    <cellStyle name="Normal 3 2 7" xfId="14648" xr:uid="{42B309F6-140C-4655-AD8C-C1D35287DF93}"/>
    <cellStyle name="Normal 3 2 8" xfId="14531" xr:uid="{07AD3ECF-49E6-4E1D-BFF8-64D8E8E413B6}"/>
    <cellStyle name="Normal 3 3" xfId="6075" xr:uid="{0F0982DF-A102-47BA-A0A4-05A5D15F8DB5}"/>
    <cellStyle name="Normal 3 3 2" xfId="7903" xr:uid="{1E94A7DE-9A3A-4486-B554-B86BC329EEDF}"/>
    <cellStyle name="Normal 3 3 2 2" xfId="14653" xr:uid="{CA5C1505-7741-49E7-9ECB-EA0855966841}"/>
    <cellStyle name="Normal 3 3 2 3" xfId="14654" xr:uid="{E9D113FD-CC08-4497-B689-CF8E0B78EF33}"/>
    <cellStyle name="Normal 3 3 2 4" xfId="14651" xr:uid="{DC8678AD-AC74-48E1-A219-CB2654216A9F}"/>
    <cellStyle name="Normal 3 3 3" xfId="12852" xr:uid="{529C286C-B09A-4BAC-8EC8-F158C60EB93E}"/>
    <cellStyle name="Normal 3 3 4" xfId="14655" xr:uid="{4928DA1D-D3C3-48AC-8F17-24ECA6DE2A4F}"/>
    <cellStyle name="Normal 3 3 5" xfId="11018" xr:uid="{DE1F0F9B-D0F7-4223-A8E7-75E44CA47DFA}"/>
    <cellStyle name="Normal 3 3 6" xfId="14657" xr:uid="{44772F23-8305-4214-9D35-E5020E4C0D4A}"/>
    <cellStyle name="Normal 3 3 7" xfId="14658" xr:uid="{BD6962BF-580E-4944-A2C5-88015B52F48D}"/>
    <cellStyle name="Normal 3 3 8" xfId="14649" xr:uid="{ACA99419-156F-40DC-AD75-E83E201FC2CA}"/>
    <cellStyle name="Normal 3 4" xfId="4793" xr:uid="{2FDDE16C-8396-40D7-831E-1A33F6CA5553}"/>
    <cellStyle name="Normal 3 4 2" xfId="6077" xr:uid="{05506456-B3F7-43FB-92FE-860674902043}"/>
    <cellStyle name="Normal 3 4 2 2" xfId="7904" xr:uid="{2D7A1EFD-B4A9-4C8E-B95A-2A32AD2D2048}"/>
    <cellStyle name="Normal 3 4 2 2 2" xfId="11488" xr:uid="{F7104D1E-A13E-4EBF-80F5-82C4CF40F4D4}"/>
    <cellStyle name="Normal 3 4 2 2 2 2" xfId="10268" xr:uid="{64E395A0-9F23-42DC-8602-95DFABC6BFD1}"/>
    <cellStyle name="Normal 3 4 2 2 3" xfId="13575" xr:uid="{58D040A8-41F0-481F-8790-75142B00AE16}"/>
    <cellStyle name="Normal 3 4 2 2 4" xfId="14660" xr:uid="{FA163463-CB3D-434F-BED7-9714908B9BFA}"/>
    <cellStyle name="Normal 3 4 2 3" xfId="14661" xr:uid="{D6271AE3-6689-4847-9E6D-D58E9EFB2F44}"/>
    <cellStyle name="Normal 3 4 2 3 2" xfId="9907" xr:uid="{C7082615-E341-431E-8889-0E46310FFDA8}"/>
    <cellStyle name="Normal 3 4 2 4" xfId="14662" xr:uid="{BB04F205-8F2F-4CF1-B541-A88624001C8E}"/>
    <cellStyle name="Normal 3 4 2 5" xfId="14659" xr:uid="{66E115C3-9058-4A02-9597-F941A3E543AF}"/>
    <cellStyle name="Normal 3 4 3" xfId="7730" xr:uid="{75E9AE64-ACAF-434C-983A-E5D8E5A1E769}"/>
    <cellStyle name="Normal 3 4 3 2" xfId="12854" xr:uid="{6014DC19-9406-484D-9152-3FAC5F3DAA12}"/>
    <cellStyle name="Normal 3 4 4" xfId="13028" xr:uid="{464480A1-D757-46A5-A1BE-8C83F88EBDDC}"/>
    <cellStyle name="Normal 3 5" xfId="4797" xr:uid="{89FCECF7-F276-4F65-9EFE-14323A9BBFE4}"/>
    <cellStyle name="Normal 3 5 2" xfId="7732" xr:uid="{2C92841F-A477-4167-857B-5E5E25FEAF65}"/>
    <cellStyle name="Normal 3 5 2 2" xfId="14665" xr:uid="{17AA6CB8-12B3-41FE-BF2E-46779E51C82A}"/>
    <cellStyle name="Normal 3 5 2 3" xfId="14666" xr:uid="{C39ED60E-4200-462B-A358-D70F7904A0C8}"/>
    <cellStyle name="Normal 3 5 2 4" xfId="14664" xr:uid="{1D1E0873-5F32-4AC1-8934-9504DE91E8D5}"/>
    <cellStyle name="Normal 3 5 3" xfId="12856" xr:uid="{937A8DB6-9097-48F5-B087-980F14F0198F}"/>
    <cellStyle name="Normal 3 5 4" xfId="14667" xr:uid="{BF0F5878-236E-4418-94C6-A854DAFD2335}"/>
    <cellStyle name="Normal 3 5 5" xfId="14348" xr:uid="{B75C08FA-F8ED-470C-8A3F-34A18168697A}"/>
    <cellStyle name="Normal 3 5 6" xfId="14668" xr:uid="{3390D9E8-063D-4C4B-B6F1-18A7CCD60DFA}"/>
    <cellStyle name="Normal 3 5 7" xfId="14669" xr:uid="{32869839-6EB1-462C-8A29-6F5948CFA008}"/>
    <cellStyle name="Normal 3 5 8" xfId="13032" xr:uid="{5B509944-E491-4D30-AA84-7A204936077E}"/>
    <cellStyle name="Normal 3 6" xfId="6079" xr:uid="{77EB8175-C2D5-421F-9C5F-565B4DB734A4}"/>
    <cellStyle name="Normal 3 6 2" xfId="5071" xr:uid="{D9B1651E-70F6-4BDF-8E9F-920051E5265F}"/>
    <cellStyle name="Normal 3 7" xfId="6081" xr:uid="{E09FDAD4-96A2-4D56-BC40-313238A392E0}"/>
    <cellStyle name="Normal 3 7 2" xfId="6082" xr:uid="{071BC2C0-1B0B-46AE-9E8C-26E8F7A662BF}"/>
    <cellStyle name="Normal 3 8" xfId="987" xr:uid="{4BFBE391-4EA1-49DE-9212-6305F421DDFA}"/>
    <cellStyle name="Normal 3 8 2" xfId="7321" xr:uid="{6089BF28-5581-484E-ABD2-F0AE939F1B49}"/>
    <cellStyle name="Normal 3 8 2 2" xfId="14675" xr:uid="{0911CF12-F4F7-4AF6-9576-D02CD07C5D24}"/>
    <cellStyle name="Normal 3 8 3" xfId="12859" xr:uid="{8CC187BC-B73E-4B06-AC90-EF6B6579A631}"/>
    <cellStyle name="Normal 3 8 4" xfId="14676" xr:uid="{61A6D6F3-91AD-4FD3-8D69-90C9AA4E7643}"/>
    <cellStyle name="Normal 3 8 5" xfId="14677" xr:uid="{1D32C6D8-0BDC-4BAC-AA1E-D5856EE1A687}"/>
    <cellStyle name="Normal 3 8 6" xfId="14673" xr:uid="{9B010FD3-C51A-47CD-8C62-4E511525D5A1}"/>
    <cellStyle name="Normal 3 9" xfId="6084" xr:uid="{C60910CE-E050-4208-99B7-A7D361B26F53}"/>
    <cellStyle name="Normal 3 9 2" xfId="14679" xr:uid="{FA3D40AF-C2AB-4F23-BBE9-53D2654A082C}"/>
    <cellStyle name="Normal 30" xfId="6015" xr:uid="{D1940254-940A-41E5-B613-6AA65AA19257}"/>
    <cellStyle name="Normal 30 2" xfId="3852" xr:uid="{AACF1A50-4147-40DD-912F-AAB763C911B3}"/>
    <cellStyle name="Normal 30 3" xfId="6085" xr:uid="{6AEA6322-0E74-44B1-8410-2682CC3992D0}"/>
    <cellStyle name="Normal 31" xfId="6017" xr:uid="{3BE4B5C0-5661-46B7-BC2F-6261BF416DAC}"/>
    <cellStyle name="Normal 31 2" xfId="3558" xr:uid="{3A7B6F9C-C0FF-42F7-9799-373E14BFC55F}"/>
    <cellStyle name="Normal 32" xfId="6019" xr:uid="{F092D63D-2736-4347-8F3D-2331E349858B}"/>
    <cellStyle name="Normal 32 2" xfId="3857" xr:uid="{AF5ADFD7-B70F-44E0-B334-F68B7C68F84E}"/>
    <cellStyle name="Normal 33" xfId="6021" xr:uid="{36E15AB1-B2A1-4004-8D02-EFA708C7D19A}"/>
    <cellStyle name="Normal 33 2" xfId="6023" xr:uid="{5580A101-5939-4232-9CD4-9E1F6B9B2BFB}"/>
    <cellStyle name="Normal 34" xfId="6026" xr:uid="{5B1D30A5-85F5-432A-8254-7F2E2BE9DDCE}"/>
    <cellStyle name="Normal 34 10" xfId="287" xr:uid="{0E5BD68B-1825-4BEB-80CB-F48756127C62}"/>
    <cellStyle name="Normal 34 10 2" xfId="6029" xr:uid="{8BE3AA8A-0524-4102-9EBA-5DA518DF62FD}"/>
    <cellStyle name="Normal 34 11" xfId="310" xr:uid="{18BD7951-4954-43D3-8DCF-00ACD6CAF189}"/>
    <cellStyle name="Normal 34 11 2" xfId="1230" xr:uid="{189A9166-7B97-4008-BC6E-BCA10668F869}"/>
    <cellStyle name="Normal 34 12" xfId="158" xr:uid="{C149F1B1-A849-4252-84B9-D90AE97B0270}"/>
    <cellStyle name="Normal 34 12 2" xfId="5604" xr:uid="{E32FD0D2-57DA-4A2A-864F-2B07D47B30B5}"/>
    <cellStyle name="Normal 34 13" xfId="317" xr:uid="{47820980-DB42-4867-870B-50A2D99DD7A3}"/>
    <cellStyle name="Normal 34 13 2" xfId="6031" xr:uid="{EC0AED0B-AD7E-40C0-BE1F-17F369D21885}"/>
    <cellStyle name="Normal 34 14" xfId="925" xr:uid="{615E2012-2E47-4EAE-BE3E-8A0D3B468640}"/>
    <cellStyle name="Normal 34 14 2" xfId="6033" xr:uid="{732BC2B4-9020-4ECB-B4EC-DC5E0102D02E}"/>
    <cellStyle name="Normal 34 15" xfId="935" xr:uid="{CB32C6CD-4814-4BC3-BD63-4CD6C6FCE6E3}"/>
    <cellStyle name="Normal 34 15 2" xfId="6037" xr:uid="{489E5C90-564B-46BB-934D-3287C9C9881D}"/>
    <cellStyle name="Normal 34 16" xfId="6041" xr:uid="{639F8E8D-75C5-42BD-A99F-E533808EC041}"/>
    <cellStyle name="Normal 34 16 2" xfId="6045" xr:uid="{75CE4B58-78CB-41ED-9C76-37C614FA5902}"/>
    <cellStyle name="Normal 34 17" xfId="4547" xr:uid="{C76EFF57-7935-4F93-B5FB-932B8B16C245}"/>
    <cellStyle name="Normal 34 17 2" xfId="6047" xr:uid="{61C869C7-D138-416D-B899-73F47EBD1E47}"/>
    <cellStyle name="Normal 34 18" xfId="4551" xr:uid="{66BD124C-A0F8-4B3B-83C4-81832510B3B7}"/>
    <cellStyle name="Normal 34 18 2" xfId="769" xr:uid="{90C7E9D8-2E19-4010-A420-F9BCE4958079}"/>
    <cellStyle name="Normal 34 19" xfId="6050" xr:uid="{E6A8C855-8649-46F0-BC99-2C2873ED677F}"/>
    <cellStyle name="Normal 34 19 2" xfId="6053" xr:uid="{CADF2DF5-EE86-4406-A089-59C0685A1BBD}"/>
    <cellStyle name="Normal 34 2" xfId="6056" xr:uid="{87FD4D48-7F55-45CC-AB9A-1BCDAB929E30}"/>
    <cellStyle name="Normal 34 2 2" xfId="2197" xr:uid="{DE5BDA32-CEC3-4EDA-B64E-F77B84684A8A}"/>
    <cellStyle name="Normal 34 20" xfId="934" xr:uid="{2089E875-0553-4B8B-BAA4-90021FE4D980}"/>
    <cellStyle name="Normal 34 20 2" xfId="6036" xr:uid="{B6F43DD8-94BE-4EE8-9BB3-0C270A2A6C42}"/>
    <cellStyle name="Normal 34 21" xfId="6040" xr:uid="{DF642F07-1150-467A-99A8-27A6CACD6B5A}"/>
    <cellStyle name="Normal 34 3" xfId="5008" xr:uid="{405758AB-7B95-4A17-9CBF-6C143EDD7A25}"/>
    <cellStyle name="Normal 34 3 2" xfId="2217" xr:uid="{A18EC324-2256-4FD2-9FC4-E49542E697EA}"/>
    <cellStyle name="Normal 34 4" xfId="1126" xr:uid="{D7DFC9B9-86D4-4018-A134-04AEB6413D23}"/>
    <cellStyle name="Normal 34 4 2" xfId="2233" xr:uid="{90397D7E-7678-42CA-8BED-D857202DEECA}"/>
    <cellStyle name="Normal 34 5" xfId="1351" xr:uid="{B55BA074-FBFF-4EC1-8F1F-096FDFCBF48F}"/>
    <cellStyle name="Normal 34 5 2" xfId="2256" xr:uid="{D21A8564-ABD8-4095-9B54-4780D91E86E0}"/>
    <cellStyle name="Normal 34 6" xfId="1145" xr:uid="{35C3A812-7ADD-4DB9-8CEB-EE8D1F70B08D}"/>
    <cellStyle name="Normal 34 6 2" xfId="6061" xr:uid="{54DBB0B1-E891-4A7E-AA62-2BE035C2151D}"/>
    <cellStyle name="Normal 34 7" xfId="168" xr:uid="{096360EF-C0C6-4493-A2DA-298F5AFFE696}"/>
    <cellStyle name="Normal 34 7 2" xfId="6067" xr:uid="{CBA3422B-D987-431F-9313-B27D190297E1}"/>
    <cellStyle name="Normal 34 8" xfId="1359" xr:uid="{1A193622-00BE-4309-8806-63379C07AA6C}"/>
    <cellStyle name="Normal 34 8 2" xfId="1724" xr:uid="{C922A781-8833-4871-9B1B-76B8EEB8CF7D}"/>
    <cellStyle name="Normal 34 9" xfId="1040" xr:uid="{E5B572EA-D9B6-4D62-9B82-CD0AA48F142B}"/>
    <cellStyle name="Normal 34 9 2" xfId="6070" xr:uid="{83EBEFD8-722C-4598-AABA-289F35D8AD5F}"/>
    <cellStyle name="Normal 35" xfId="6087" xr:uid="{7B094527-1A73-43BE-9CF2-72F792213A09}"/>
    <cellStyle name="Normal 35 2" xfId="6089" xr:uid="{1719EC81-7162-4CBF-81AA-65FBC8FF1D46}"/>
    <cellStyle name="Normal 36" xfId="966" xr:uid="{2616CBEA-79F6-4312-8861-7959208D3B95}"/>
    <cellStyle name="Normal 36 10" xfId="6093" xr:uid="{900CB7C9-3EDE-472E-AA3C-CB1700F71205}"/>
    <cellStyle name="Normal 36 10 2" xfId="6095" xr:uid="{8A9A2751-DDFC-473C-B281-00E235538B1B}"/>
    <cellStyle name="Normal 36 11" xfId="5121" xr:uid="{4171280D-1CC7-41B3-BD1B-F000CA80E1BE}"/>
    <cellStyle name="Normal 36 11 2" xfId="6097" xr:uid="{E4CF0AE2-A109-458B-B5C9-2B3DAEF5CB7B}"/>
    <cellStyle name="Normal 36 12" xfId="6099" xr:uid="{25AACD04-2670-4033-9E6F-89F7128955E1}"/>
    <cellStyle name="Normal 36 12 2" xfId="6101" xr:uid="{E9870931-C35A-4C53-A458-E3E28708F8A5}"/>
    <cellStyle name="Normal 36 13" xfId="6103" xr:uid="{26390548-9ACF-4E4D-8D06-469867B48002}"/>
    <cellStyle name="Normal 36 13 2" xfId="2531" xr:uid="{562AF6EE-CB9A-4639-AA1C-CECCC477A1DF}"/>
    <cellStyle name="Normal 36 14" xfId="6105" xr:uid="{A4839E02-D69B-44D8-8316-FC667AA95CC1}"/>
    <cellStyle name="Normal 36 14 2" xfId="6107" xr:uid="{894CE1FC-FA5F-4899-857E-36EB2BD1E80B}"/>
    <cellStyle name="Normal 36 15" xfId="6111" xr:uid="{8FDD0A7A-3D6D-40C8-A0B3-B7D2F6C61A18}"/>
    <cellStyle name="Normal 36 15 2" xfId="6115" xr:uid="{0C65E047-E328-49E0-95BB-479E2DF799BE}"/>
    <cellStyle name="Normal 36 16" xfId="6119" xr:uid="{FA6A14FC-B3C6-4B43-B1FF-7CC7C49391B9}"/>
    <cellStyle name="Normal 36 16 2" xfId="6121" xr:uid="{C7FF01F2-C2C7-435C-B04C-B3D91C49094D}"/>
    <cellStyle name="Normal 36 17" xfId="6123" xr:uid="{3B7B526A-B852-4D0F-BD58-C5E5C6FAB861}"/>
    <cellStyle name="Normal 36 17 2" xfId="6125" xr:uid="{0B8047DC-8FD9-4ED7-8F86-B2C7A86D5186}"/>
    <cellStyle name="Normal 36 18" xfId="6127" xr:uid="{6CBD6B77-3076-41EA-8181-5E112DF519F8}"/>
    <cellStyle name="Normal 36 18 2" xfId="1108" xr:uid="{E4E0E441-51F3-411C-B239-1119046955DD}"/>
    <cellStyle name="Normal 36 19" xfId="6129" xr:uid="{5384873B-7B20-4036-9C0A-BB8D07195C41}"/>
    <cellStyle name="Normal 36 19 2" xfId="74" xr:uid="{CD58760E-9A5B-4E1E-92CB-2EBAB7FA719B}"/>
    <cellStyle name="Normal 36 2" xfId="6131" xr:uid="{69FEDFCE-4D24-4408-9368-BCD0F23EBCBC}"/>
    <cellStyle name="Normal 36 2 2" xfId="6133" xr:uid="{7D6EDAA7-82F8-487B-90FB-BB8DCEF67BB5}"/>
    <cellStyle name="Normal 36 20" xfId="6110" xr:uid="{6133DC5F-87C4-4D2D-82A8-3643AB34D0B2}"/>
    <cellStyle name="Normal 36 20 2" xfId="6114" xr:uid="{95C466FE-3C0B-493E-B650-92F531510749}"/>
    <cellStyle name="Normal 36 21" xfId="6118" xr:uid="{4BF0DBC5-CCE2-4358-9D51-2DB32C3F1214}"/>
    <cellStyle name="Normal 36 3" xfId="5015" xr:uid="{798ED6CB-388F-4707-AB50-36B6DAEF9381}"/>
    <cellStyle name="Normal 36 3 2" xfId="4661" xr:uid="{24A28B87-B3F1-4C17-84F2-C8E3643B1E2C}"/>
    <cellStyle name="Normal 36 4" xfId="6135" xr:uid="{4A2ED392-587A-41A1-815C-44E3A1305546}"/>
    <cellStyle name="Normal 36 4 2" xfId="6137" xr:uid="{8FC481C0-97E7-4DFB-B50D-4A0461D986EB}"/>
    <cellStyle name="Normal 36 5" xfId="6139" xr:uid="{4D0FCC3B-B835-4B28-BE4E-F7DBDEF7B83D}"/>
    <cellStyle name="Normal 36 5 2" xfId="6142" xr:uid="{2EB9BE32-A9DA-4E14-BA82-A6F23017A778}"/>
    <cellStyle name="Normal 36 6" xfId="6145" xr:uid="{94ED721A-A061-4DD6-B1E1-152D51AD2E11}"/>
    <cellStyle name="Normal 36 6 2" xfId="6147" xr:uid="{900D81E5-3C21-4144-B552-06813800E83B}"/>
    <cellStyle name="Normal 36 7" xfId="6150" xr:uid="{720B3586-914D-4EC2-82B8-3AE49057A0CA}"/>
    <cellStyle name="Normal 36 7 2" xfId="2376" xr:uid="{B9251040-63B2-4E14-9A76-D38650F42E76}"/>
    <cellStyle name="Normal 36 8" xfId="1241" xr:uid="{46882729-D767-482E-B707-8CE2E209A751}"/>
    <cellStyle name="Normal 36 8 2" xfId="2382" xr:uid="{8EE421C9-0928-4F0D-813E-EFC82583C6E7}"/>
    <cellStyle name="Normal 36 9" xfId="6153" xr:uid="{FBB81472-146E-4FFD-B9D4-C77CF9BD78D2}"/>
    <cellStyle name="Normal 36 9 2" xfId="2388" xr:uid="{C21DADC0-2264-4151-9B63-9F526AA5FF35}"/>
    <cellStyle name="Normal 37" xfId="6155" xr:uid="{E8C0672D-9502-4891-BA05-AA746FB98BBA}"/>
    <cellStyle name="Normal 37 2" xfId="6157" xr:uid="{88BCE262-A90B-422F-B67A-713C82879AAC}"/>
    <cellStyle name="Normal 38" xfId="3039" xr:uid="{ED5E5C2E-FB47-410E-BF8D-F371728F2AC2}"/>
    <cellStyle name="Normal 38 2" xfId="6159" xr:uid="{3519C5C8-93B3-4AA6-BA10-E1AFF179B00B}"/>
    <cellStyle name="Normal 39" xfId="1460" xr:uid="{2D1AE7E9-CF22-4E2E-B4BA-EEFA3B018853}"/>
    <cellStyle name="Normal 39 2" xfId="6092" xr:uid="{D1E4FA25-5735-45DE-B388-6B6DF63F0E1C}"/>
    <cellStyle name="Normal 4" xfId="5054" xr:uid="{F24F00A7-7DAD-4CF4-9E6D-A705EAEC7E67}"/>
    <cellStyle name="Normal 4 10" xfId="7782" xr:uid="{13BF98CE-A838-4E49-8A9B-5E92D8105A61}"/>
    <cellStyle name="Normal 4 10 2" xfId="14701" xr:uid="{0C1C6C47-3E20-44A0-A561-1C48D856780B}"/>
    <cellStyle name="Normal 4 10 2 2" xfId="14702" xr:uid="{ABFEB469-1DFE-4658-9075-D2DB9FE4EBFC}"/>
    <cellStyle name="Normal 4 10 3" xfId="14703" xr:uid="{30DBFE3A-E081-4A9C-8098-10743A6BA992}"/>
    <cellStyle name="Normal 4 10 4" xfId="12874" xr:uid="{BF1893ED-17F0-4D2E-B2EB-D6DD7678642E}"/>
    <cellStyle name="Normal 4 11" xfId="14704" xr:uid="{FC70E6C6-6F9D-49A1-984D-0941AEF74462}"/>
    <cellStyle name="Normal 4 11 2" xfId="10730" xr:uid="{7DB542B7-264C-464F-8F8A-8313E3C6E824}"/>
    <cellStyle name="Normal 4 12" xfId="14705" xr:uid="{DF62DC2B-5D9A-4504-9DEA-9E42861FCC09}"/>
    <cellStyle name="Normal 4 12 2" xfId="14706" xr:uid="{7300AB7B-9F9B-45B6-AA03-4DD7B8292FEA}"/>
    <cellStyle name="Normal 4 13" xfId="14707" xr:uid="{A58AEF04-45E3-4B1C-A0B9-B3B5205BBB8C}"/>
    <cellStyle name="Normal 4 14" xfId="14533" xr:uid="{39510678-45D0-4D61-A6F0-61119FA8BC1B}"/>
    <cellStyle name="Normal 4 2" xfId="6161" xr:uid="{6F10E80A-01B9-45CD-8021-7862143440BB}"/>
    <cellStyle name="Normal 4 2 2" xfId="6162" xr:uid="{4EE10737-C0EE-41F6-BB0D-B20EA3B43B5D}"/>
    <cellStyle name="Normal 4 2 2 2" xfId="14708" xr:uid="{9468717B-ADB5-49DD-84AA-405A70DCCCAB}"/>
    <cellStyle name="Normal 4 2 3" xfId="4749" xr:uid="{041F353C-49F0-49E0-802F-34B9588EFD31}"/>
    <cellStyle name="Normal 4 2 3 2" xfId="7729" xr:uid="{3F83D9F5-8163-43EB-8A3D-9178D39A5A6F}"/>
    <cellStyle name="Normal 4 2 3 2 2" xfId="14710" xr:uid="{7E9C34A6-7E6F-4D11-B7E4-A580E183D5E9}"/>
    <cellStyle name="Normal 4 2 4" xfId="7905" xr:uid="{DF5F472F-F3C9-46EA-BB77-AED057F6D611}"/>
    <cellStyle name="Normal 4 2 4 2" xfId="12712" xr:uid="{B1986991-C5C3-4BA6-AA27-6DE557505636}"/>
    <cellStyle name="Normal 4 2 4 3" xfId="14711" xr:uid="{14C4A4BF-7287-4169-A7A6-27F58E6DCE1F}"/>
    <cellStyle name="Normal 4 2 4 4" xfId="12999" xr:uid="{FF976A24-2CBF-4755-907E-68E1A1D5BE29}"/>
    <cellStyle name="Normal 4 2 5" xfId="14712" xr:uid="{6A8CB339-3A59-4A14-A7E0-C3913244E1BB}"/>
    <cellStyle name="Normal 4 3" xfId="6163" xr:uid="{27B3DAA8-3FF4-41F7-A698-2A1990BA7A30}"/>
    <cellStyle name="Normal 4 3 10" xfId="14714" xr:uid="{141DEF88-558B-4B49-A6E1-4FCA08A7E425}"/>
    <cellStyle name="Normal 4 3 2" xfId="1079" xr:uid="{458E8CD1-E945-4169-8D0B-2602AE72B7A1}"/>
    <cellStyle name="Normal 4 3 3" xfId="1084" xr:uid="{BBA93B77-0BFE-4D01-87D0-0AD937FE09B7}"/>
    <cellStyle name="Normal 4 3 4" xfId="7906" xr:uid="{6C768A74-8CF9-4F31-86F5-C252F5B00960}"/>
    <cellStyle name="Normal 4 3 4 2" xfId="14715" xr:uid="{AB0D8ED6-50A0-48EA-892B-518BFCAE9D30}"/>
    <cellStyle name="Normal 4 3 4 3" xfId="14716" xr:uid="{9B7F815E-F9A7-4F87-B7CF-049B791CFC2C}"/>
    <cellStyle name="Normal 4 3 4 4" xfId="8300" xr:uid="{85CDA122-8E2B-4FC6-979F-4E091FCC4559}"/>
    <cellStyle name="Normal 4 3 5" xfId="1096" xr:uid="{4D0078D1-9175-4384-BF4D-05CA7A79806E}"/>
    <cellStyle name="Normal 4 3 5 2" xfId="14717" xr:uid="{2070DADF-C3E5-4A46-9175-1DBBDEB136FD}"/>
    <cellStyle name="Normal 4 3 6" xfId="9101" xr:uid="{7CCAB78F-4C27-49BE-98CC-A9ADBF78CD8C}"/>
    <cellStyle name="Normal 4 3 7" xfId="9102" xr:uid="{25CBAC52-49A0-4FF2-B8A4-B6B9E7BC38BA}"/>
    <cellStyle name="Normal 4 3 8" xfId="9103" xr:uid="{E4A0DC9B-E7F5-4685-8359-4273FCE8849C}"/>
    <cellStyle name="Normal 4 3 9" xfId="8481" xr:uid="{38ACCD94-2755-48CD-B51D-19F5C04A0682}"/>
    <cellStyle name="Normal 4 4" xfId="4799" xr:uid="{FD5E4C72-8BA8-44BB-BF90-8F77300BD18E}"/>
    <cellStyle name="Normal 4 4 2" xfId="7733" xr:uid="{59A2BF0C-BEB7-4AE7-BB0B-C7A81EFDE93E}"/>
    <cellStyle name="Normal 4 4 2 2" xfId="14718" xr:uid="{214F8E71-E7CD-4CDA-8C97-DE38B688D5FB}"/>
    <cellStyle name="Normal 4 4 3" xfId="12218" xr:uid="{7CE06E75-E773-4CF3-B316-C76F34A24E03}"/>
    <cellStyle name="Normal 4 4 4" xfId="11722" xr:uid="{189698AC-549D-4EA7-8852-8E70C22D6977}"/>
    <cellStyle name="Normal 4 4 5" xfId="9391" xr:uid="{7BD3550C-A819-4A40-8480-9DFF68B437FE}"/>
    <cellStyle name="Normal 4 4 6" xfId="14719" xr:uid="{C9F93DCB-45FA-4FFA-9002-60B1E5EBE791}"/>
    <cellStyle name="Normal 4 4 7" xfId="14720" xr:uid="{CA0D9BF0-59B8-4691-B37B-3AA5A53645B1}"/>
    <cellStyle name="Normal 4 4 8" xfId="13034" xr:uid="{D1EB4D56-8EB5-49E4-AEA6-8AE2EE9A0FE7}"/>
    <cellStyle name="Normal 4 5" xfId="4801" xr:uid="{178F757F-70A4-401A-A611-BC4FA25A0256}"/>
    <cellStyle name="Normal 4 6" xfId="5669" xr:uid="{43446A49-D8DA-43D2-B6A8-501F8E049667}"/>
    <cellStyle name="Normal 4 6 2" xfId="7819" xr:uid="{9A249BCA-5893-43C5-8199-DE27A51BFCB4}"/>
    <cellStyle name="Normal 4 6 2 2" xfId="14039" xr:uid="{61DCB981-EA70-464F-B48B-C10F12302DEF}"/>
    <cellStyle name="Normal 4 6 3" xfId="12236" xr:uid="{C2EB1197-5155-454E-A78D-C77EF930C621}"/>
    <cellStyle name="Normal 4 6 4" xfId="12239" xr:uid="{446719A2-CA34-4CB0-ABE1-CDF60F1BD6DC}"/>
    <cellStyle name="Normal 4 6 5" xfId="12242" xr:uid="{65B80D9B-96AA-43D4-B588-1533124DA3AE}"/>
    <cellStyle name="Normal 4 6 6" xfId="14037" xr:uid="{2CB62CAB-442D-426D-B5D8-7D96A5F53335}"/>
    <cellStyle name="Normal 4 7" xfId="5676" xr:uid="{AA99353F-6D13-43F3-AC5F-6A7470A2FDA3}"/>
    <cellStyle name="Normal 4 7 2" xfId="7825" xr:uid="{6A51A087-BF52-4FEE-9F77-208839412198}"/>
    <cellStyle name="Normal 4 7 2 2" xfId="14056" xr:uid="{0CE05A4A-CF9A-4711-B5E8-9A08CCF7054D}"/>
    <cellStyle name="Normal 4 7 3" xfId="12247" xr:uid="{FE1E66B4-E032-4CFC-8C45-4F97FA71CB08}"/>
    <cellStyle name="Normal 4 7 4" xfId="12250" xr:uid="{5DB7C4CA-C7D8-4519-B4BA-461762B12337}"/>
    <cellStyle name="Normal 4 7 5" xfId="14054" xr:uid="{FED76184-F83D-494F-BF44-653D61BBB4F5}"/>
    <cellStyle name="Normal 4 8" xfId="5683" xr:uid="{8AA905C0-362F-45B8-96AA-8DB50AE2A7D8}"/>
    <cellStyle name="Normal 4 8 2" xfId="14066" xr:uid="{3A517860-92E4-432C-94F7-4A35AFC0EE52}"/>
    <cellStyle name="Normal 4 9" xfId="5689" xr:uid="{8324FA1D-CFF6-4CF6-A8B4-7DF8447427CD}"/>
    <cellStyle name="Normal 4 9 2" xfId="7832" xr:uid="{9062588F-1402-4742-AAF0-88DD1624B374}"/>
    <cellStyle name="Normal 4 9 2 2" xfId="14085" xr:uid="{3C349BE0-5840-4910-95B6-8061A81DA255}"/>
    <cellStyle name="Normal 4 9 3" xfId="12262" xr:uid="{30E502B1-29D1-4DE8-86EC-8F1B6DC37B14}"/>
    <cellStyle name="Normal 4 9 4" xfId="14092" xr:uid="{A13ACCF5-0B10-4088-9F85-AEB652A09F7F}"/>
    <cellStyle name="Normal 4 9 5" xfId="14095" xr:uid="{E100E6EF-40E1-4FF4-92B6-29E8B33A676F}"/>
    <cellStyle name="Normal 4 9 6" xfId="14083" xr:uid="{B6E8BD27-6711-4D67-8DDF-18B88C7C92AC}"/>
    <cellStyle name="Normal 4_1 ประเมินเพชรบุรี" xfId="6164" xr:uid="{10BB9B9F-6D5E-4749-9B36-34C0AF91C338}"/>
    <cellStyle name="Normal 40" xfId="6086" xr:uid="{78AF6140-03AA-476F-B589-2F14A1B4E95F}"/>
    <cellStyle name="Normal 40 10" xfId="6055" xr:uid="{6083375D-9C04-4724-83C8-23856D9800A2}"/>
    <cellStyle name="Normal 40 10 2" xfId="2196" xr:uid="{5CF24358-78D5-4062-9731-86F085AEB5DE}"/>
    <cellStyle name="Normal 40 11" xfId="5007" xr:uid="{1E235965-2DB9-4C05-9511-93BEABFC9452}"/>
    <cellStyle name="Normal 40 11 2" xfId="2216" xr:uid="{B14D1200-4ABA-4C40-AA01-5734243033D6}"/>
    <cellStyle name="Normal 40 12" xfId="1125" xr:uid="{CE569A24-15C4-42CB-AEED-CC2390D7EA63}"/>
    <cellStyle name="Normal 40 12 2" xfId="2232" xr:uid="{B2F74AB4-57FA-42BC-BF06-FF2C57E176E9}"/>
    <cellStyle name="Normal 40 13" xfId="1350" xr:uid="{CF82D34B-56C1-48BF-B64D-A8A408B4FD31}"/>
    <cellStyle name="Normal 40 13 2" xfId="2255" xr:uid="{C7D90A05-8CB1-4827-980B-A624281292B2}"/>
    <cellStyle name="Normal 40 14" xfId="1144" xr:uid="{044A4400-67B7-43C7-B440-90443C721C5B}"/>
    <cellStyle name="Normal 40 14 2" xfId="6060" xr:uid="{2A4A7776-5B74-4B42-8D1A-B731601C5414}"/>
    <cellStyle name="Normal 40 15" xfId="167" xr:uid="{F63BB042-5F3E-42E9-BFC2-657CA77E8406}"/>
    <cellStyle name="Normal 40 15 2" xfId="6066" xr:uid="{6B11F4B8-284D-416F-9E70-3F9258616F48}"/>
    <cellStyle name="Normal 40 16" xfId="1358" xr:uid="{66F5B891-8869-4815-BB40-5D5219F911BA}"/>
    <cellStyle name="Normal 40 16 2" xfId="1723" xr:uid="{5689BCD1-A409-4F8B-A267-7068A9358A06}"/>
    <cellStyle name="Normal 40 17" xfId="1039" xr:uid="{BCA42AFE-CF94-40C6-A39F-AB7DA18B0F1E}"/>
    <cellStyle name="Normal 40 17 2" xfId="6069" xr:uid="{C8F6F5A3-A729-4B24-96DA-A506E1F94355}"/>
    <cellStyle name="Normal 40 18" xfId="627" xr:uid="{4B798B53-A805-4745-87B1-1A67A86A7C63}"/>
    <cellStyle name="Normal 40 18 2" xfId="6165" xr:uid="{15EB93F5-46FF-48E4-9395-556CE3EC08DF}"/>
    <cellStyle name="Normal 40 19" xfId="599" xr:uid="{BBF6356F-ADF2-4224-9E16-389C0EA34606}"/>
    <cellStyle name="Normal 40 19 2" xfId="6166" xr:uid="{550C0894-8F9F-4D89-98A9-2B1CE0006DB0}"/>
    <cellStyle name="Normal 40 2" xfId="6088" xr:uid="{58B5FF6B-64CD-41FA-8240-17CA448A1E31}"/>
    <cellStyle name="Normal 40 2 2" xfId="5913" xr:uid="{2C501BF2-C8F2-48A4-81E8-25EDB689B281}"/>
    <cellStyle name="Normal 40 20" xfId="166" xr:uid="{64B0AC48-631D-4B2B-A8D4-6A67507BD37D}"/>
    <cellStyle name="Normal 40 20 2" xfId="6065" xr:uid="{83E5E604-59C4-456E-89C2-F8B8EB15CE70}"/>
    <cellStyle name="Normal 40 21" xfId="1357" xr:uid="{3E3C8A5F-C777-49CE-8C68-C45A49004311}"/>
    <cellStyle name="Normal 40 3" xfId="5116" xr:uid="{F2EF1B4F-B1FE-490D-838C-15648110F7EF}"/>
    <cellStyle name="Normal 40 3 2" xfId="6167" xr:uid="{60F59291-6812-4F23-BABF-3BD4BC71DA66}"/>
    <cellStyle name="Normal 40 4" xfId="6168" xr:uid="{C65C5BF7-DD9B-4D48-ADFD-D90644448619}"/>
    <cellStyle name="Normal 40 4 2" xfId="157" xr:uid="{FD5C20AB-C41E-4816-8D39-169BB62629A9}"/>
    <cellStyle name="Normal 40 5" xfId="6169" xr:uid="{2332A0AE-117E-4D90-8599-48471B40B427}"/>
    <cellStyle name="Normal 40 5 2" xfId="6170" xr:uid="{4771084E-8009-4254-BC02-C9C62695F944}"/>
    <cellStyle name="Normal 40 6" xfId="6171" xr:uid="{2BF492B7-19E1-418D-B47C-8A69FAE696BE}"/>
    <cellStyle name="Normal 40 6 2" xfId="6172" xr:uid="{B86C40F4-2583-4605-B15B-8406D5BEAB1A}"/>
    <cellStyle name="Normal 40 7" xfId="6173" xr:uid="{99ABE6DA-23CC-454C-8770-8AADFB38AB9D}"/>
    <cellStyle name="Normal 40 7 2" xfId="963" xr:uid="{7AC31A54-51D7-45CC-B362-E09C0700F584}"/>
    <cellStyle name="Normal 40 8" xfId="6174" xr:uid="{3C9954B9-F6CF-4FCA-9586-3D893C95DB42}"/>
    <cellStyle name="Normal 40 8 2" xfId="4461" xr:uid="{AD921C03-C4E3-4A6E-B2D0-A97EF657ACEB}"/>
    <cellStyle name="Normal 40 9" xfId="6175" xr:uid="{84E5D93C-2B05-4BEE-A016-4BF21EF5BA86}"/>
    <cellStyle name="Normal 40 9 2" xfId="1124" xr:uid="{6022D346-5599-40EB-80DF-F31CA9752707}"/>
    <cellStyle name="Normal 40_wp_koy_global" xfId="6176" xr:uid="{37989B7F-A808-46E9-996C-D83887094AE2}"/>
    <cellStyle name="Normal 41" xfId="965" xr:uid="{14F68B81-6F08-4EC8-8388-89735E90D440}"/>
    <cellStyle name="Normal 41 10" xfId="6091" xr:uid="{0435F458-FE93-44A0-B886-2BA1CC1876E7}"/>
    <cellStyle name="Normal 41 10 2" xfId="6094" xr:uid="{41265B83-8E97-4E97-BF34-3F244EBED490}"/>
    <cellStyle name="Normal 41 11" xfId="5120" xr:uid="{8EE7E4B2-06CB-4C55-AE13-35BC658A58BA}"/>
    <cellStyle name="Normal 41 11 2" xfId="6096" xr:uid="{C5D355D8-4235-4DA2-8EF2-6C5413AAF40A}"/>
    <cellStyle name="Normal 41 12" xfId="6098" xr:uid="{F7E5707B-0350-4E46-BA41-79A3D7E91596}"/>
    <cellStyle name="Normal 41 12 2" xfId="6100" xr:uid="{26EB5681-70FF-4EA4-BB08-4520C4976E89}"/>
    <cellStyle name="Normal 41 13" xfId="6102" xr:uid="{36B5C9FB-D9E8-482C-B515-91922ECDA949}"/>
    <cellStyle name="Normal 41 13 2" xfId="2530" xr:uid="{D0A5573F-E468-419A-907D-626F61459048}"/>
    <cellStyle name="Normal 41 14" xfId="6104" xr:uid="{E1C0A481-717F-4A0F-9EEE-ED6D57000D50}"/>
    <cellStyle name="Normal 41 14 2" xfId="6106" xr:uid="{368E1A2E-43C2-4012-9A4D-B3F2A623B09F}"/>
    <cellStyle name="Normal 41 15" xfId="6109" xr:uid="{A2DDC2CC-9CE4-4347-B146-64ADAC2DDB47}"/>
    <cellStyle name="Normal 41 15 2" xfId="6113" xr:uid="{43465F53-6454-4704-9323-4FE89032EAD6}"/>
    <cellStyle name="Normal 41 16" xfId="6117" xr:uid="{0F631C45-4699-4E07-A62B-AD5256B18907}"/>
    <cellStyle name="Normal 41 16 2" xfId="6120" xr:uid="{92591008-1EC7-4049-B7AC-D1883542BA7E}"/>
    <cellStyle name="Normal 41 17" xfId="6122" xr:uid="{EBD21B84-8470-4948-82EB-9DDE0CA9C7FA}"/>
    <cellStyle name="Normal 41 17 2" xfId="6124" xr:uid="{A924A259-FEE1-4519-B7DA-8314A4E0749A}"/>
    <cellStyle name="Normal 41 18" xfId="6126" xr:uid="{C72F0F7D-B265-486E-B103-6888ECAEDB02}"/>
    <cellStyle name="Normal 41 18 2" xfId="1107" xr:uid="{008CB4D8-F3F4-4797-9D3F-707111F57EEF}"/>
    <cellStyle name="Normal 41 19" xfId="6128" xr:uid="{2CD31C17-FEF6-4C1B-9977-F9A8B6557939}"/>
    <cellStyle name="Normal 41 19 2" xfId="73" xr:uid="{E1A1F754-1587-4033-9FC5-D36B06DA99B2}"/>
    <cellStyle name="Normal 41 2" xfId="6130" xr:uid="{C4A3E2D1-6283-437C-8309-3B40F8C82DBD}"/>
    <cellStyle name="Normal 41 2 2" xfId="6132" xr:uid="{199432A3-639A-4E06-9F8D-A7294964AEFB}"/>
    <cellStyle name="Normal 41 20" xfId="6108" xr:uid="{A8BC23AB-789E-40D7-9ECB-231F21DA3905}"/>
    <cellStyle name="Normal 41 20 2" xfId="6112" xr:uid="{7A037DFE-CA00-4C9B-82ED-575FBDB39C0C}"/>
    <cellStyle name="Normal 41 21" xfId="6116" xr:uid="{CBB3D2DF-E6E8-4972-BFEB-D0B3F1EC0CAE}"/>
    <cellStyle name="Normal 41 3" xfId="5014" xr:uid="{829D5FD8-3932-44C3-9F82-AEBA9702712F}"/>
    <cellStyle name="Normal 41 3 2" xfId="4660" xr:uid="{29D17A81-0C40-4DAF-8767-99CB0B18F734}"/>
    <cellStyle name="Normal 41 4" xfId="6134" xr:uid="{4BA4156C-49E2-4DFD-A804-10622787C3B7}"/>
    <cellStyle name="Normal 41 4 2" xfId="6136" xr:uid="{29A00D25-C360-4E60-807E-63F6EF90A22E}"/>
    <cellStyle name="Normal 41 5" xfId="6138" xr:uid="{CB9DB01E-C48E-4C43-A710-AB836D6EC1F1}"/>
    <cellStyle name="Normal 41 5 2" xfId="6141" xr:uid="{46DA9B3B-3BB3-46DC-B34B-EDD46B4B44EF}"/>
    <cellStyle name="Normal 41 6" xfId="6144" xr:uid="{64C4DF73-6BA5-4A4C-9B0F-844A680D5674}"/>
    <cellStyle name="Normal 41 6 2" xfId="6146" xr:uid="{A27ECB3F-2FCE-4121-9A77-DCB287708B9E}"/>
    <cellStyle name="Normal 41 7" xfId="6149" xr:uid="{40F87A1E-4DEE-4F62-BC93-9767A974CEF0}"/>
    <cellStyle name="Normal 41 7 2" xfId="2375" xr:uid="{55F73E7C-8CE7-4807-B49A-DEAE433799C1}"/>
    <cellStyle name="Normal 41 8" xfId="1240" xr:uid="{0DAE56CD-822F-4699-9C23-E3569217A8DB}"/>
    <cellStyle name="Normal 41 8 2" xfId="2381" xr:uid="{A0FDE4B0-EC5B-4A5A-A08E-DA2222E600F0}"/>
    <cellStyle name="Normal 41 9" xfId="6152" xr:uid="{76556FDD-58BD-4322-8462-0B52FF927F6C}"/>
    <cellStyle name="Normal 41 9 2" xfId="2387" xr:uid="{A97CC810-8B5E-4102-BB43-12AF9DAD6ACD}"/>
    <cellStyle name="Normal 41_wp_koy_global" xfId="4015" xr:uid="{DF10743A-0DE8-4A9A-8E53-0983EF87375C}"/>
    <cellStyle name="Normal 42" xfId="6154" xr:uid="{35363A98-0FC6-4844-B174-94917EC89B0D}"/>
    <cellStyle name="Normal 42 10" xfId="6179" xr:uid="{DFDC79B5-61EA-43A2-851A-0F7F4FAC9EC3}"/>
    <cellStyle name="Normal 42 10 2" xfId="6180" xr:uid="{B8AA7232-52D4-4181-8477-37EB9835EC4E}"/>
    <cellStyle name="Normal 42 11" xfId="6181" xr:uid="{1773CA14-4D0A-44B9-8DFF-E4072C5F453A}"/>
    <cellStyle name="Normal 42 11 2" xfId="6182" xr:uid="{F57C5F81-6A9F-446D-B08B-69277B345200}"/>
    <cellStyle name="Normal 42 12" xfId="6183" xr:uid="{1D16CED0-D0F9-47D9-A862-2186C3290D0E}"/>
    <cellStyle name="Normal 42 12 2" xfId="6184" xr:uid="{D45E09F6-11F4-46C1-85F2-809202A80799}"/>
    <cellStyle name="Normal 42 13" xfId="6185" xr:uid="{531144F0-D929-40D6-88DB-64667335CFA5}"/>
    <cellStyle name="Normal 42 13 2" xfId="6186" xr:uid="{79D503AA-8C27-4026-8348-67DA7A94C7FD}"/>
    <cellStyle name="Normal 42 14" xfId="6187" xr:uid="{C77F4D78-1361-4517-A474-0238255413C6}"/>
    <cellStyle name="Normal 42 14 2" xfId="6188" xr:uid="{27B447F1-D23D-483A-8E47-3469B9A77D97}"/>
    <cellStyle name="Normal 42 15" xfId="3995" xr:uid="{C92FD2A5-2E2A-45F8-AF5A-ED5FBD46B05F}"/>
    <cellStyle name="Normal 42 15 2" xfId="3998" xr:uid="{2DA399D8-2D6F-45E0-939A-F2BB4ADE2516}"/>
    <cellStyle name="Normal 42 16" xfId="4001" xr:uid="{6913882E-FF90-427D-A23D-E5325527EDD4}"/>
    <cellStyle name="Normal 42 16 2" xfId="6189" xr:uid="{49B60C92-31F0-4102-BC4E-336656C7FBC3}"/>
    <cellStyle name="Normal 42 17" xfId="6191" xr:uid="{E6102B94-5A5D-4AC6-A92D-93FD68C39677}"/>
    <cellStyle name="Normal 42 17 2" xfId="240" xr:uid="{9001D8F2-08B3-43BB-BF32-FC9563E6191A}"/>
    <cellStyle name="Normal 42 18" xfId="6192" xr:uid="{E4A51896-C059-4AEA-B213-4CA343C72512}"/>
    <cellStyle name="Normal 42 18 2" xfId="6193" xr:uid="{8A527805-EF30-479C-9466-C84640913658}"/>
    <cellStyle name="Normal 42 19" xfId="1380" xr:uid="{84F8A2E5-D410-40F4-A38A-B1183AA2CBCA}"/>
    <cellStyle name="Normal 42 19 2" xfId="5345" xr:uid="{2FB54E73-DFED-4C7B-A243-546AB028088A}"/>
    <cellStyle name="Normal 42 2" xfId="6156" xr:uid="{31FFFCE5-8D2D-42FC-A206-C13D39CD35AE}"/>
    <cellStyle name="Normal 42 2 2" xfId="1260" xr:uid="{8F7C2123-D251-4C60-990E-0E943ECB4978}"/>
    <cellStyle name="Normal 42 20" xfId="3994" xr:uid="{6117071F-E5B3-4743-8769-7E7D0561226C}"/>
    <cellStyle name="Normal 42 20 2" xfId="3997" xr:uid="{8B65205D-290D-429C-96FC-BBE558005F56}"/>
    <cellStyle name="Normal 42 21" xfId="4000" xr:uid="{A5F02D70-3A6D-4976-AB01-B4625180B7C1}"/>
    <cellStyle name="Normal 42 22" xfId="6190" xr:uid="{B8AEDD5E-A21D-49E7-AFD8-73C8A2F571D1}"/>
    <cellStyle name="Normal 42 3" xfId="5118" xr:uid="{B148FE3A-A843-4B30-9707-A924833784A2}"/>
    <cellStyle name="Normal 42 3 2" xfId="538" xr:uid="{5EE26829-189C-43C6-B0A8-6ED19F123A26}"/>
    <cellStyle name="Normal 42 4" xfId="6195" xr:uid="{1C1B714A-A974-49BF-A77E-57A88A9399A9}"/>
    <cellStyle name="Normal 42 4 2" xfId="1960" xr:uid="{9BCFC167-B63C-4173-A81B-3F67E691237C}"/>
    <cellStyle name="Normal 42 5" xfId="544" xr:uid="{DE2CE458-E571-4AC4-BFFF-9098A79A46D1}"/>
    <cellStyle name="Normal 42 5 2" xfId="822" xr:uid="{73B39799-FFE1-42D7-9152-FC6ADCDF1D5A}"/>
    <cellStyle name="Normal 42 6" xfId="2430" xr:uid="{8EB56316-2CBD-44F6-970D-DA0C05859EE9}"/>
    <cellStyle name="Normal 42 6 2" xfId="203" xr:uid="{9A9081BF-7C80-439B-B721-18291109292F}"/>
    <cellStyle name="Normal 42 7" xfId="2435" xr:uid="{119AD5CD-2641-4FD1-84BE-D9B376B67AE7}"/>
    <cellStyle name="Normal 42 7 2" xfId="845" xr:uid="{75A98653-350E-473B-8CEE-D676C9C612C3}"/>
    <cellStyle name="Normal 42 8" xfId="2441" xr:uid="{C1091D99-16FE-44FF-8585-483AABA5E6AC}"/>
    <cellStyle name="Normal 42 8 2" xfId="3564" xr:uid="{5FEC1A09-68A6-42C5-81A6-73D411C65AF6}"/>
    <cellStyle name="Normal 42 9" xfId="1882" xr:uid="{7666D04B-9CDA-45C4-99DD-FE6966702F37}"/>
    <cellStyle name="Normal 42 9 2" xfId="3567" xr:uid="{D5D84179-4EE4-4FAE-A8FD-5DE57B950C11}"/>
    <cellStyle name="Normal 42_wp_koy_global" xfId="6196" xr:uid="{788F3A09-DB6A-4D57-8D93-FA1492FF2FA0}"/>
    <cellStyle name="Normal 43" xfId="3038" xr:uid="{27FD02EF-7BD5-4C18-875E-F8B9848DF1DD}"/>
    <cellStyle name="Normal 43 10" xfId="6199" xr:uid="{C54FDDB9-1EE9-4642-81C2-26E86F88C095}"/>
    <cellStyle name="Normal 43 10 2" xfId="275" xr:uid="{6E6186FD-FC3A-420E-8162-501C51EDB552}"/>
    <cellStyle name="Normal 43 11" xfId="6200" xr:uid="{A1D43346-9815-42EB-9275-5AB51FA87103}"/>
    <cellStyle name="Normal 43 11 2" xfId="6201" xr:uid="{448A9D4A-B035-4490-963A-306588EA16A9}"/>
    <cellStyle name="Normal 43 12" xfId="6202" xr:uid="{EFC232CF-76F0-48EE-A70A-0EDDFDFAE9C6}"/>
    <cellStyle name="Normal 43 12 2" xfId="6204" xr:uid="{B9E2F9B6-29A6-401C-8ABF-3875AC0BA3AB}"/>
    <cellStyle name="Normal 43 13" xfId="6205" xr:uid="{C64284B0-2072-4D3B-B9F2-DF2990AC5979}"/>
    <cellStyle name="Normal 43 13 2" xfId="6206" xr:uid="{8779AF84-78BD-4992-9E4E-583E6B594853}"/>
    <cellStyle name="Normal 43 14" xfId="6207" xr:uid="{38DD363D-13B7-4AD2-ABE2-D7E0584A6512}"/>
    <cellStyle name="Normal 43 14 2" xfId="4691" xr:uid="{F144A37C-44A6-4FDC-89AF-EEF452E86B78}"/>
    <cellStyle name="Normal 43 15" xfId="6209" xr:uid="{84002812-975B-45F0-8B27-52269A724BBA}"/>
    <cellStyle name="Normal 43 15 2" xfId="6212" xr:uid="{5CD069A0-D84C-45C4-A698-D41DC8CFE52A}"/>
    <cellStyle name="Normal 43 16" xfId="6214" xr:uid="{09F4D2E2-C367-4EAF-A5FA-16E0B7A682F7}"/>
    <cellStyle name="Normal 43 16 2" xfId="6215" xr:uid="{6FE22B67-E502-496F-B1F1-24316242BDFA}"/>
    <cellStyle name="Normal 43 17" xfId="4161" xr:uid="{B3C51C7C-F756-4E45-99E2-4AB7D0957F11}"/>
    <cellStyle name="Normal 43 17 2" xfId="2448" xr:uid="{27EEEC0C-54DA-450B-B4E3-97313E04ED40}"/>
    <cellStyle name="Normal 43 18" xfId="1758" xr:uid="{654E5537-D8E5-4351-B4F7-DF5BAD02A308}"/>
    <cellStyle name="Normal 43 18 2" xfId="6217" xr:uid="{B4188229-D9DC-4284-9ED6-E9CAA7B7AE53}"/>
    <cellStyle name="Normal 43 19" xfId="270" xr:uid="{AED6671F-B4F6-4D12-9CE9-A4DA7DEF3DCA}"/>
    <cellStyle name="Normal 43 19 2" xfId="5399" xr:uid="{A1B35A14-1D22-4015-A401-448C54A137F4}"/>
    <cellStyle name="Normal 43 2" xfId="6158" xr:uid="{A3C1BA01-FEC4-45A9-A489-4F85AFC1FB2E}"/>
    <cellStyle name="Normal 43 2 2" xfId="6218" xr:uid="{94A3450A-2288-4F62-A1A9-EE3B7D342551}"/>
    <cellStyle name="Normal 43 20" xfId="6208" xr:uid="{9855EC7C-262F-4FBA-A8BC-27F3985BC911}"/>
    <cellStyle name="Normal 43 20 2" xfId="6211" xr:uid="{399BE84B-E5DB-4ABD-9D9F-A8C6E7CA83C2}"/>
    <cellStyle name="Normal 43 21" xfId="6213" xr:uid="{6353FB50-ADC4-4436-BA37-53A80E518406}"/>
    <cellStyle name="Normal 43 3" xfId="4754" xr:uid="{F3038B30-2ECC-45D8-9F89-55FCDE0EE073}"/>
    <cellStyle name="Normal 43 3 2" xfId="3976" xr:uid="{9DB73DE6-26CE-4EEC-9D14-A87150A10EBF}"/>
    <cellStyle name="Normal 43 4" xfId="666" xr:uid="{A014A961-EF94-403D-BC52-17BA42DE01BA}"/>
    <cellStyle name="Normal 43 4 2" xfId="868" xr:uid="{A8D867D4-9591-484F-B9C0-2C3E49E35C58}"/>
    <cellStyle name="Normal 43 5" xfId="3631" xr:uid="{8D7D13BD-55BD-4311-8702-5790086AF354}"/>
    <cellStyle name="Normal 43 5 2" xfId="2495" xr:uid="{3735F071-5564-46B6-885D-4D8EA1874F50}"/>
    <cellStyle name="Normal 43 6" xfId="4202" xr:uid="{4F02E4BB-1F3E-4D65-B89E-F98E4908A8D6}"/>
    <cellStyle name="Normal 43 6 2" xfId="4757" xr:uid="{36392798-8D94-4189-B918-9BEE0F7A6688}"/>
    <cellStyle name="Normal 43 7" xfId="4760" xr:uid="{99A2D791-3B55-41F4-A854-012A44E19BC3}"/>
    <cellStyle name="Normal 43 7 2" xfId="4763" xr:uid="{8B5D2178-F6BE-4734-961E-1BFC5D9603AB}"/>
    <cellStyle name="Normal 43 8" xfId="4766" xr:uid="{C80BE67B-4904-4256-9741-E74188DAF151}"/>
    <cellStyle name="Normal 43 8 2" xfId="4770" xr:uid="{9C595D8D-1B9D-4745-9930-40E074A6853F}"/>
    <cellStyle name="Normal 43 9" xfId="4778" xr:uid="{B6EEB4FA-82D5-4A80-9CDA-B13840B11E55}"/>
    <cellStyle name="Normal 43 9 2" xfId="144" xr:uid="{A8D92550-41D2-4B75-8715-627EECC04B03}"/>
    <cellStyle name="Normal 43_wp_koy_global" xfId="6220" xr:uid="{142F842A-912C-4A08-B6ED-41DED9E5ED21}"/>
    <cellStyle name="Normal 44" xfId="1459" xr:uid="{EF0AAC34-338C-4DBA-B8A3-F783860C75AC}"/>
    <cellStyle name="Normal 44 2" xfId="6090" xr:uid="{0CFB76E7-09BF-4478-B485-C220B0289323}"/>
    <cellStyle name="Normal 45" xfId="3043" xr:uid="{2C50AB95-F625-4D3E-A91C-EF2629C83B53}"/>
    <cellStyle name="Normal 45 2" xfId="6222" xr:uid="{B8D43B81-4BB6-49AE-9D4F-8D38DD3753B1}"/>
    <cellStyle name="Normal 45 3" xfId="7654" xr:uid="{02292954-886D-4BA9-BDE7-D47524727A7A}"/>
    <cellStyle name="Normal 45 3 2" xfId="8477" xr:uid="{2E9B8543-430A-4DB3-99E9-2479049BCA2C}"/>
    <cellStyle name="Normal 45 3 3" xfId="12990" xr:uid="{47533FB9-56AD-4484-915F-D807CF3611C0}"/>
    <cellStyle name="Normal 45 4" xfId="14741" xr:uid="{4E3C944E-0634-49CC-B22C-8B525CBA6741}"/>
    <cellStyle name="Normal 46" xfId="1494" xr:uid="{8C0C8884-0992-4934-AA67-83A0C55A3491}"/>
    <cellStyle name="Normal 46 2" xfId="6224" xr:uid="{12C68447-71A5-4C1D-B9B8-A665F261F5DF}"/>
    <cellStyle name="Normal 47" xfId="3046" xr:uid="{6B09E739-4EA0-45D6-8108-B6BB7ED16EA1}"/>
    <cellStyle name="Normal 47 2" xfId="6226" xr:uid="{55CDD059-06C3-4D19-ADED-CD498D79DAE5}"/>
    <cellStyle name="Normal 48" xfId="6228" xr:uid="{E95539FD-ADA1-496D-AE41-45B13FA8761E}"/>
    <cellStyle name="Normal 48 2" xfId="6230" xr:uid="{8A556D1B-9DE3-4E40-9435-3AA61BD01FCC}"/>
    <cellStyle name="Normal 49" xfId="3614" xr:uid="{9D19DF04-9F76-4DFA-B17A-55F8418993F8}"/>
    <cellStyle name="Normal 49 2" xfId="6178" xr:uid="{54ED0384-AEA9-4FBA-9BA1-C970030D1B87}"/>
    <cellStyle name="Normal 5" xfId="1562" xr:uid="{A7342DA4-E2BA-471C-9AA3-5CE450D9A7B1}"/>
    <cellStyle name="Normal 5 10" xfId="14536" xr:uid="{B88FB00C-70B0-41E7-BB86-C2256B43123F}"/>
    <cellStyle name="Normal 5 2" xfId="5533" xr:uid="{12CB13EA-9F14-4BA8-A912-308901C76A32}"/>
    <cellStyle name="Normal 5 2 2" xfId="5537" xr:uid="{E6334BD6-6D0B-4245-AB43-510D2B0E9B0F}"/>
    <cellStyle name="Normal 5 2 2 2" xfId="6231" xr:uid="{14E74434-133C-46AB-AB7C-45412410AB6A}"/>
    <cellStyle name="Normal 5 2 2 2 2" xfId="6232" xr:uid="{A85674A0-4BE6-4C11-9291-353B5E2E79CA}"/>
    <cellStyle name="Normal 5 2 2 2 2 2" xfId="7908" xr:uid="{9BFB86AA-5EF2-4A00-B91A-2DD49B28BBA2}"/>
    <cellStyle name="Normal 5 2 2 2 2 2 2" xfId="14746" xr:uid="{86BBA0F9-6788-4145-83F7-EA24E6122E5D}"/>
    <cellStyle name="Normal 5 2 2 2 2 3" xfId="14747" xr:uid="{E5BD5416-6927-4E7E-8EAB-A6FB3D6ED714}"/>
    <cellStyle name="Normal 5 2 2 2 2 4" xfId="14748" xr:uid="{C26B5650-3370-44A0-96F6-E0D149E5E762}"/>
    <cellStyle name="Normal 5 2 2 2 2 5" xfId="14749" xr:uid="{9033CB89-3BB0-439D-BFBA-5380599B2497}"/>
    <cellStyle name="Normal 5 2 2 2 2 6" xfId="14745" xr:uid="{44CFA2BA-D03F-48D9-AB34-3EB98781F806}"/>
    <cellStyle name="Normal 5 2 2 2 3" xfId="7907" xr:uid="{6D02D512-9C04-4136-BBAE-4ECE086AFBE6}"/>
    <cellStyle name="Normal 5 2 2 2 3 2" xfId="14750" xr:uid="{8956EDDF-05F5-4A6C-97B3-CEBE4C3CC6AD}"/>
    <cellStyle name="Normal 5 2 2 2 4" xfId="14751" xr:uid="{E0B6E0FF-1384-4DF2-821E-1D5812AFF43C}"/>
    <cellStyle name="Normal 5 2 2 2 5" xfId="14752" xr:uid="{E095EB27-2984-4D14-92E9-8FF51C04805B}"/>
    <cellStyle name="Normal 5 2 2 2 6" xfId="14753" xr:uid="{1B7131E0-E64B-403A-8EEC-723456FEF273}"/>
    <cellStyle name="Normal 5 2 2 2 7" xfId="14325" xr:uid="{1B9B92EA-BB67-4093-B96A-4C9D7027698F}"/>
    <cellStyle name="Normal 5 2 2 3" xfId="6233" xr:uid="{D190B4AF-75EF-48F3-8353-4BCAF5D4FECD}"/>
    <cellStyle name="Normal 5 2 2 3 2" xfId="7909" xr:uid="{41F724B5-2DA5-44EC-B3D9-684A019E24FC}"/>
    <cellStyle name="Normal 5 2 2 3 2 2" xfId="11298" xr:uid="{B5AB6643-112E-48F3-90E0-F918673D19AB}"/>
    <cellStyle name="Normal 5 2 2 3 2 2 2" xfId="14145" xr:uid="{E104DA28-37F8-4AF6-802D-99029D84FEDD}"/>
    <cellStyle name="Normal 5 2 2 3 2 3" xfId="8876" xr:uid="{800D337D-378A-4838-83CC-48D9575260DA}"/>
    <cellStyle name="Normal 5 2 2 3 2 4" xfId="14754" xr:uid="{0304D69C-AC98-48F6-A73F-C97C87415492}"/>
    <cellStyle name="Normal 5 2 2 3 3" xfId="14755" xr:uid="{A1CB6F72-88C7-4DCA-82BD-AA84EC17872E}"/>
    <cellStyle name="Normal 5 2 2 3 3 2" xfId="10467" xr:uid="{3826EBFE-AF9F-4F99-AC54-61BD37D7A6FA}"/>
    <cellStyle name="Normal 5 2 2 3 4" xfId="14756" xr:uid="{35D04337-6CE3-4293-9CF6-2CB99C471882}"/>
    <cellStyle name="Normal 5 2 2 3 5" xfId="14327" xr:uid="{1CE18B5D-B5FB-41A1-8B1A-893D5ABF48FF}"/>
    <cellStyle name="Normal 5 2 2 4" xfId="7806" xr:uid="{07F6D704-AA64-47EF-8CE7-65F534BAB84B}"/>
    <cellStyle name="Normal 5 2 2 4 2" xfId="14329" xr:uid="{94029A07-DBE4-4082-A5C7-55A6F9C6142A}"/>
    <cellStyle name="Normal 5 2 2 5" xfId="14332" xr:uid="{B9C91158-06F8-449E-AEBB-EB21245844A4}"/>
    <cellStyle name="Normal 5 2 2 6" xfId="14757" xr:uid="{959C57D1-A610-43AB-A398-69B228A30843}"/>
    <cellStyle name="Normal 5 2 2 7" xfId="14758" xr:uid="{80623C52-788B-45FC-A00D-F6C3E6D454B5}"/>
    <cellStyle name="Normal 5 2 2 8" xfId="14323" xr:uid="{EA571479-1CD2-4F92-8EBF-35182DCDEAE7}"/>
    <cellStyle name="Normal 5 2 3" xfId="2559" xr:uid="{392CBB66-938B-4465-88F7-5A9EFF11C8FA}"/>
    <cellStyle name="Normal 5 2 3 2" xfId="7631" xr:uid="{5004DC6A-9F10-4223-8901-C08DC2AAD86B}"/>
    <cellStyle name="Normal 5 2 3 2 2" xfId="14759" xr:uid="{E5FA9588-7707-4B58-A62A-A0F677D17931}"/>
    <cellStyle name="Normal 5 2 3 3" xfId="14760" xr:uid="{946712CB-9CFE-46E9-82DF-3D974AB0C207}"/>
    <cellStyle name="Normal 5 2 3 4" xfId="14761" xr:uid="{8A8BDB20-995E-4721-B54B-68C5E92719B4}"/>
    <cellStyle name="Normal 5 2 3 5" xfId="14762" xr:uid="{9EF0F792-271A-40F0-AAF7-2A6F7F77D53C}"/>
    <cellStyle name="Normal 5 2 3 6" xfId="11635" xr:uid="{54DCCA97-7C76-44B5-A412-57056E2586E2}"/>
    <cellStyle name="Normal 5 2 4" xfId="7803" xr:uid="{BAB5C548-7F67-45F4-BD4D-4F64EE7B4650}"/>
    <cellStyle name="Normal 5 2 4 2" xfId="12862" xr:uid="{77244C80-B15F-44D9-BB9B-D69195809B80}"/>
    <cellStyle name="Normal 5 2 4 3" xfId="14763" xr:uid="{BA17BD04-F452-4493-BC7F-171A5F952C77}"/>
    <cellStyle name="Normal 5 2 4 4" xfId="13075" xr:uid="{1A1BF293-EB29-4965-ABD4-C6A79802A9D8}"/>
    <cellStyle name="Normal 5 2 5" xfId="13080" xr:uid="{867C4CA9-92F8-4126-8153-BAA083420CF2}"/>
    <cellStyle name="Normal 5 2 6" xfId="14335" xr:uid="{18F9E45F-58C3-41AA-B254-20A804272612}"/>
    <cellStyle name="Normal 5 2 7" xfId="14764" xr:uid="{DA62DC3D-32A7-4626-B4B3-F21506E317B0}"/>
    <cellStyle name="Normal 5 2 8" xfId="14765" xr:uid="{F13243A3-67C8-4EAA-A715-41492DADEEA9}"/>
    <cellStyle name="Normal 5 2 9" xfId="14320" xr:uid="{6F79B5BD-934C-4B4D-A7DF-1F957D562C8C}"/>
    <cellStyle name="Normal 5 3" xfId="5808" xr:uid="{01DD7407-EED7-4F62-800D-3FEDF9E05BE9}"/>
    <cellStyle name="Normal 5 4" xfId="4804" xr:uid="{0EE65305-939E-4AEB-B046-1C0F931E2E41}"/>
    <cellStyle name="Normal 5 5" xfId="99" xr:uid="{04E60C24-072C-47D7-A122-0C259799C2EE}"/>
    <cellStyle name="Normal 5 5 2" xfId="14575" xr:uid="{896B98CE-7CCB-47C6-AD55-3B276CA41E81}"/>
    <cellStyle name="Normal 5 6" xfId="7402" xr:uid="{2B610EF1-6494-4A63-9EA4-2D5E0269A468}"/>
    <cellStyle name="Normal 5 6 2" xfId="13888" xr:uid="{0F7333C9-04DC-47E6-852E-EC716DE95D44}"/>
    <cellStyle name="Normal 5 6 2 2" xfId="14766" xr:uid="{30B8DCBD-0957-4EFE-8A28-B8D273D59B4C}"/>
    <cellStyle name="Normal 5 6 3" xfId="14767" xr:uid="{FA7F1593-9F6F-4BA7-AFE0-915B8C8BFBD0}"/>
    <cellStyle name="Normal 5 6 4" xfId="8099" xr:uid="{5C3FA468-E76A-4543-9E82-634C71A01E25}"/>
    <cellStyle name="Normal 5 7" xfId="8931" xr:uid="{84CA8ECA-8353-41BE-8996-240BC96E3DFB}"/>
    <cellStyle name="Normal 5 7 2" xfId="14768" xr:uid="{095C8827-EBF9-4C85-B3DD-ACEE9F7F915B}"/>
    <cellStyle name="Normal 5 8" xfId="8938" xr:uid="{9D02E947-5B48-4483-9638-D6B680F2075C}"/>
    <cellStyle name="Normal 5 8 2" xfId="13507" xr:uid="{8AA35FFE-76D0-4F49-ADBC-CE68B6FF6DE3}"/>
    <cellStyle name="Normal 5 9" xfId="8688" xr:uid="{A677C5BE-2B42-4608-AEF5-0E7DD203AA40}"/>
    <cellStyle name="Normal 50" xfId="3042" xr:uid="{CF7319BA-AEE2-46EC-935F-EEF0867EFD01}"/>
    <cellStyle name="Normal 50 2" xfId="6221" xr:uid="{40BBC9E1-790C-4963-B678-7C430FEE0E2B}"/>
    <cellStyle name="Normal 51" xfId="1493" xr:uid="{DC89026A-D632-4B5B-B4AA-6121006A28BA}"/>
    <cellStyle name="Normal 51 2" xfId="6223" xr:uid="{86108660-7514-4766-B79E-DC3C5D714347}"/>
    <cellStyle name="Normal 52" xfId="3045" xr:uid="{27868BD2-BC05-4578-8E0E-E2453A9B8E80}"/>
    <cellStyle name="Normal 52 2" xfId="6225" xr:uid="{B26DAAEF-C3F6-4C7B-843A-7BC132DACC06}"/>
    <cellStyle name="Normal 53" xfId="6227" xr:uid="{9DB46930-FB24-43C8-8441-E9D8C801E730}"/>
    <cellStyle name="Normal 53 2" xfId="6229" xr:uid="{00D5671D-E6FA-42F4-BBC6-A140E2F3AF80}"/>
    <cellStyle name="Normal 54" xfId="3613" xr:uid="{1E99241F-EC58-4743-8DD3-E87AFE3C4ECE}"/>
    <cellStyle name="Normal 54 2" xfId="6177" xr:uid="{056A4E7B-A766-4EAC-8073-FB9727ABBBBE}"/>
    <cellStyle name="Normal 55" xfId="6235" xr:uid="{8AFFF9B5-C216-472C-90D1-0BAD459AB4D0}"/>
    <cellStyle name="Normal 55 2" xfId="6237" xr:uid="{2E62947E-51E1-41E8-96E4-08C9E7457AC7}"/>
    <cellStyle name="Normal 56" xfId="6239" xr:uid="{D2FA4FD8-2743-47AC-983C-E4AE408C6009}"/>
    <cellStyle name="Normal 56 2" xfId="6241" xr:uid="{91A43318-F07F-41B3-B773-DAD99FB9614E}"/>
    <cellStyle name="Normal 57" xfId="141" xr:uid="{B26A2B8F-3EFB-4F75-B2C6-7F23B98ABFC4}"/>
    <cellStyle name="Normal 57 2" xfId="5193" xr:uid="{00BB3B21-33A8-455E-AF4D-50BCB6111BE2}"/>
    <cellStyle name="Normal 58" xfId="6243" xr:uid="{78EC9A57-B872-4C87-A60A-62B51BD2240D}"/>
    <cellStyle name="Normal 58 2" xfId="6245" xr:uid="{C71A6F6A-9524-4CD7-8177-7B5E0E72A57C}"/>
    <cellStyle name="Normal 59" xfId="6247" xr:uid="{406E3CCC-557B-4ADA-A73E-108D6DEC848C}"/>
    <cellStyle name="Normal 59 2" xfId="6198" xr:uid="{1A2D76D1-A1E4-4692-9E6F-03B1F67D298D}"/>
    <cellStyle name="Normal 6" xfId="356" xr:uid="{4B617140-96A1-4B17-A0F3-BB509517A22C}"/>
    <cellStyle name="Normal 6 2" xfId="5947" xr:uid="{DC4798B9-D593-491E-858F-2E429A94A2D9}"/>
    <cellStyle name="Normal 6 2 2" xfId="6248" xr:uid="{17928386-96D9-4A36-8F42-BE9C4900CAEA}"/>
    <cellStyle name="Normal 6 2 3" xfId="14775" xr:uid="{641B5BC0-A0CF-4497-B6DE-6AB8519508EE}"/>
    <cellStyle name="Normal 6 2 3 2" xfId="13430" xr:uid="{567B7662-C636-410B-9872-FB37653D8D38}"/>
    <cellStyle name="Normal 6 2 3 3" xfId="13431" xr:uid="{54CD071D-4F92-4B4A-BF60-424C0D6D249D}"/>
    <cellStyle name="Normal 6 3" xfId="5950" xr:uid="{7EA4C7C8-1A36-454C-8154-4B02B6C410DE}"/>
    <cellStyle name="Normal 6 3 2" xfId="14439" xr:uid="{0AD33EC3-3EB2-4C39-A520-88A9DAE5A392}"/>
    <cellStyle name="Normal 6 4" xfId="3146" xr:uid="{EB9C984D-846C-4754-A725-CDC14C8BC95B}"/>
    <cellStyle name="Normal 6 4 2" xfId="14438" xr:uid="{40E5897F-3770-4D49-8E62-95BC49C12D1D}"/>
    <cellStyle name="Normal 6 5" xfId="3152" xr:uid="{EF39AAED-AFD0-4543-9370-115D7DDBF660}"/>
    <cellStyle name="Normal 6 5 2" xfId="14441" xr:uid="{829538E6-8344-4689-A4D8-1A21CC3615DB}"/>
    <cellStyle name="Normal 6 6" xfId="14447" xr:uid="{F93E2BF9-3785-44D1-98B1-CA6A586DB978}"/>
    <cellStyle name="Normal 6 6 2" xfId="14776" xr:uid="{3BB09AEA-EF04-41DB-B70A-8D75C25C009E}"/>
    <cellStyle name="Normal 6 7" xfId="14450" xr:uid="{AFD20274-7CFF-4BDF-B592-38D3FE042128}"/>
    <cellStyle name="Normal 60" xfId="6234" xr:uid="{8F7BDCD9-5CB4-4B76-80A3-0E7FC11F1BC7}"/>
    <cellStyle name="Normal 60 2" xfId="6236" xr:uid="{9D7D3F16-F43B-4E2C-9D63-52AD87D536C1}"/>
    <cellStyle name="Normal 61" xfId="6238" xr:uid="{051DD202-5C91-4EB5-A8BA-983950F9D79A}"/>
    <cellStyle name="Normal 61 2" xfId="6240" xr:uid="{7AA1C0E2-31DE-473E-8CFB-96C47B9978D3}"/>
    <cellStyle name="Normal 62" xfId="140" xr:uid="{C2D92977-E843-484F-BD02-EE79CC80941C}"/>
    <cellStyle name="Normal 62 2" xfId="5192" xr:uid="{9601DB0F-8D41-458F-A82E-24C8AB21596D}"/>
    <cellStyle name="Normal 62 3" xfId="5209" xr:uid="{E2D33D60-BD4C-410E-89FE-87C455DCB632}"/>
    <cellStyle name="Normal 63" xfId="6242" xr:uid="{23865014-28DE-4202-9156-A798E2F9A380}"/>
    <cellStyle name="Normal 63 2" xfId="6244" xr:uid="{EA7E53F4-D206-42A4-A402-061EF4FBF57D}"/>
    <cellStyle name="Normal 64" xfId="6246" xr:uid="{DD6DE0E0-C3C5-44F2-B945-DE825E7A50EC}"/>
    <cellStyle name="Normal 64 2" xfId="6197" xr:uid="{745561AB-94F9-4B6D-8589-7BDEE650297B}"/>
    <cellStyle name="Normal 65" xfId="6250" xr:uid="{EA2FF251-ADB6-4F41-8F5F-AD2A23577439}"/>
    <cellStyle name="Normal 65 2" xfId="6251" xr:uid="{4B56F28A-A65E-4847-B9F7-56CE98B94BEF}"/>
    <cellStyle name="Normal 66" xfId="6253" xr:uid="{DB6844C8-D81C-496E-A122-ABDB8F6C3046}"/>
    <cellStyle name="Normal 67" xfId="6255" xr:uid="{03071B42-2AC7-454C-989B-21146A6449E7}"/>
    <cellStyle name="Normal 68" xfId="6257" xr:uid="{3C494204-96E8-4DA0-A4CA-4F9783A9BCD9}"/>
    <cellStyle name="Normal 69" xfId="6259" xr:uid="{97A422CA-BA38-40A4-9934-CDCFB9E942C1}"/>
    <cellStyle name="Normal 7" xfId="6260" xr:uid="{498F7A2C-17A5-48A3-A4A9-B70E80484C0B}"/>
    <cellStyle name="Normal 7 2" xfId="55" xr:uid="{BC08E102-BAB4-4F72-8F9C-B09270537A12}"/>
    <cellStyle name="Normal 7 2 2" xfId="7206" xr:uid="{D31A5E49-35FA-4A7B-9CF1-E624ABDA221C}"/>
    <cellStyle name="Normal 7 2 2 2" xfId="13717" xr:uid="{DF07EDFA-4C5F-4BBD-A9A6-F05DEF85A2F2}"/>
    <cellStyle name="Normal 7 2 2 3" xfId="12214" xr:uid="{61843BB6-CAE5-4ADE-B208-213A84EC00B5}"/>
    <cellStyle name="Normal 7 2 2 4" xfId="13715" xr:uid="{511C46C9-9C5B-4CE4-9411-609EDED09C00}"/>
    <cellStyle name="Normal 7 2 3" xfId="13158" xr:uid="{9282D319-4E9F-4A5D-B047-7086BB514C68}"/>
    <cellStyle name="Normal 7 2 4" xfId="13160" xr:uid="{53C2A3B4-25CC-46FD-842A-9C2BEC866132}"/>
    <cellStyle name="Normal 7 2 5" xfId="12652" xr:uid="{C0587249-79C3-42F5-BAEA-B4D79DC560FF}"/>
    <cellStyle name="Normal 7 2 6" xfId="12654" xr:uid="{48ECC362-BE78-4C51-9CC6-AAEC60AC28EC}"/>
    <cellStyle name="Normal 7 2 7" xfId="14780" xr:uid="{E18D72D9-8996-45E6-9B5C-4B9EA5B42EB3}"/>
    <cellStyle name="Normal 7 2 8" xfId="8051" xr:uid="{B4938AE7-F575-48AB-8EA0-95B3540A04DC}"/>
    <cellStyle name="Normal 7 3" xfId="3127" xr:uid="{FD83F2E3-3BDD-453B-BB57-DF7A7CFC6923}"/>
    <cellStyle name="Normal 7 3 2" xfId="7661" xr:uid="{777B21B2-4AEF-490D-937A-F066CE420091}"/>
    <cellStyle name="Normal 7 3 2 2" xfId="14783" xr:uid="{97990A03-73B4-4C17-816C-1A4488C7235B}"/>
    <cellStyle name="Normal 7 3 2 3" xfId="14782" xr:uid="{D608245B-9CDE-4914-B4F3-6B20062AF952}"/>
    <cellStyle name="Normal 7 3 3" xfId="11520" xr:uid="{7600B8E6-BD10-4F40-8395-31D75CFCDFD1}"/>
    <cellStyle name="Normal 7 3 4" xfId="13162" xr:uid="{3C30F7F5-7BD1-4043-9EF9-2875E44AC678}"/>
    <cellStyle name="Normal 7 3 5" xfId="12655" xr:uid="{2B1B7413-4F3C-4C25-9EC2-EE042DAA130E}"/>
    <cellStyle name="Normal 7 3 6" xfId="14781" xr:uid="{E7536AA1-39B9-4731-A843-0C4DE271E312}"/>
    <cellStyle name="Normal 7 4" xfId="3129" xr:uid="{E8ECE7AF-DABA-4C55-B65B-50A52C00CD75}"/>
    <cellStyle name="Normal 7 4 2" xfId="14784" xr:uid="{60C1722B-A143-4187-B22C-9305E88A3BBC}"/>
    <cellStyle name="Normal 7 5" xfId="8956" xr:uid="{9E39AD76-6DA6-4B98-A2CF-41A4440EFBD8}"/>
    <cellStyle name="Normal 7 5 2" xfId="14785" xr:uid="{659CA657-FA37-4AE6-B1F5-C6229DA340DC}"/>
    <cellStyle name="Normal 70" xfId="6249" xr:uid="{78198E41-D2FD-41DE-A1FA-1649BCFD6E0C}"/>
    <cellStyle name="Normal 71" xfId="6252" xr:uid="{98BA4D9A-3ACE-4F31-AE65-8DB0149A1BAF}"/>
    <cellStyle name="Normal 71 2" xfId="13737" xr:uid="{B2D51985-DB9D-49BB-8788-7CA9CDEFECB7}"/>
    <cellStyle name="Normal 72" xfId="6254" xr:uid="{EF61ED2C-60EB-4E85-9B40-73F7225D44C5}"/>
    <cellStyle name="Normal 73" xfId="6256" xr:uid="{6F753B0D-0E76-4BE1-81D0-6C30FB575D62}"/>
    <cellStyle name="Normal 74" xfId="6258" xr:uid="{44E5A370-F65D-4DFC-A9CA-CE266792F30C}"/>
    <cellStyle name="Normal 75" xfId="6262" xr:uid="{4D68E26B-1798-49C7-BB49-A5009E401B3B}"/>
    <cellStyle name="Normal 76" xfId="6264" xr:uid="{C85BD88A-2B07-4BA5-AF03-4462938406DE}"/>
    <cellStyle name="Normal 77" xfId="6266" xr:uid="{7CED2DFF-0131-4826-8444-91C78C4CECD9}"/>
    <cellStyle name="Normal 78" xfId="6268" xr:uid="{18565DA9-9B27-442F-8E73-D3DBBAE5F03E}"/>
    <cellStyle name="Normal 79" xfId="6270" xr:uid="{BAB5DE92-77BA-4A84-807A-3D5D524684DA}"/>
    <cellStyle name="Normal 8" xfId="6271" xr:uid="{EE62F098-FA38-4E52-8069-A0B210A68B73}"/>
    <cellStyle name="Normal 8 10" xfId="6272" xr:uid="{63459CA8-7423-4805-9235-AFBB9821C3BB}"/>
    <cellStyle name="Normal 8 10 2" xfId="2523" xr:uid="{D29FE052-CF25-412B-85FF-41E4537ED558}"/>
    <cellStyle name="Normal 8 11" xfId="6273" xr:uid="{84C0C737-338F-47BA-8587-9725BEB4371D}"/>
    <cellStyle name="Normal 8 11 2" xfId="228" xr:uid="{BE7BB3A6-CFF3-4DA1-9B5D-FA800529E0D7}"/>
    <cellStyle name="Normal 8 12" xfId="6274" xr:uid="{8C28C547-DD99-4CB8-B45B-1DA1EE304D31}"/>
    <cellStyle name="Normal 8 12 2" xfId="3485" xr:uid="{B4A6A247-C463-4762-A3D8-9A2CCFCD5EA9}"/>
    <cellStyle name="Normal 8 13" xfId="6275" xr:uid="{45CDDEA7-D5FA-473F-8220-63C1E98B4CD1}"/>
    <cellStyle name="Normal 8 13 2" xfId="6276" xr:uid="{0644CE80-E40B-4E84-8806-65C05354F00F}"/>
    <cellStyle name="Normal 8 14" xfId="2346" xr:uid="{55AEE43A-7945-4E18-896C-03231E6D51C9}"/>
    <cellStyle name="Normal 8 14 2" xfId="3592" xr:uid="{A60DFCF0-2454-4430-A5B9-EE5536DAFDE1}"/>
    <cellStyle name="Normal 8 15" xfId="1800" xr:uid="{CB2901CE-DEC7-49EA-9A52-66C7E3F673B5}"/>
    <cellStyle name="Normal 8 15 2" xfId="1660" xr:uid="{B4C5D769-3098-4C64-8606-DA309F38196B}"/>
    <cellStyle name="Normal 8 16" xfId="2352" xr:uid="{6B599F02-CE51-4BDE-BC8E-3FB6AC26BAFE}"/>
    <cellStyle name="Normal 8 16 2" xfId="6277" xr:uid="{C6F9D753-9E86-440C-B4E7-899468C8C67E}"/>
    <cellStyle name="Normal 8 17" xfId="406" xr:uid="{47F6BBCC-F450-4631-BBEB-0F01BD1BD393}"/>
    <cellStyle name="Normal 8 17 2" xfId="6278" xr:uid="{8BC9D5D6-9818-4B77-B4F3-3764543F1C1A}"/>
    <cellStyle name="Normal 8 18" xfId="2101" xr:uid="{9492E522-90A0-4136-9207-99311DF9A9E8}"/>
    <cellStyle name="Normal 8 18 2" xfId="6279" xr:uid="{293EA9B8-904F-40F1-892D-5B0829935AB7}"/>
    <cellStyle name="Normal 8 19" xfId="2355" xr:uid="{8A146505-B54A-4A1B-A5E8-BB9C941C909C}"/>
    <cellStyle name="Normal 8 19 2" xfId="6280" xr:uid="{519B86F2-D229-4D64-B44C-E5EE3C5C87B3}"/>
    <cellStyle name="Normal 8 2" xfId="6281" xr:uid="{B483C8D8-F1E2-4125-898A-80511EEB29AF}"/>
    <cellStyle name="Normal 8 2 2" xfId="6282" xr:uid="{A6E134D5-652A-45F6-A76E-770EE2545416}"/>
    <cellStyle name="Normal 8 2 2 2" xfId="7910" xr:uid="{A9502B72-3F8B-4CC1-98B6-9A03BC5D0ACD}"/>
    <cellStyle name="Normal 8 2 2 2 2" xfId="14806" xr:uid="{742B9AE6-7DF8-4D78-A6EC-107E478E228F}"/>
    <cellStyle name="Normal 8 2 2 2 3" xfId="11382" xr:uid="{C0F77771-2B88-4FC5-A883-3E808229096E}"/>
    <cellStyle name="Normal 8 2 2 2 4" xfId="14804" xr:uid="{1DB924BF-F1BF-4138-9509-B19D16E9B26E}"/>
    <cellStyle name="Normal 8 2 2 3" xfId="14808" xr:uid="{3E94FAA8-C080-401B-8CA6-6D58B973B212}"/>
    <cellStyle name="Normal 8 2 2 4" xfId="14809" xr:uid="{1FE440E7-CDB0-4E30-8238-6865FD303A54}"/>
    <cellStyle name="Normal 8 2 2 5" xfId="14811" xr:uid="{81E5E22C-1663-4EED-84C5-6FB7DE5747AF}"/>
    <cellStyle name="Normal 8 2 2 6" xfId="14812" xr:uid="{838B3494-1312-4E4E-9CF1-C90CF42D8E1F}"/>
    <cellStyle name="Normal 8 2 2 7" xfId="14813" xr:uid="{15659403-9E3B-4A37-BC5B-0D58E4DEF812}"/>
    <cellStyle name="Normal 8 2 2 8" xfId="14803" xr:uid="{6D70253D-6FA8-43D6-A37F-825F9BA2CF58}"/>
    <cellStyle name="Normal 8 2 3" xfId="6283" xr:uid="{7B20CE5E-0BE9-4EC7-A2B0-6B20549FE8CE}"/>
    <cellStyle name="Normal 8 2 3 2" xfId="7911" xr:uid="{56910D10-E44D-4EC2-A136-90ACDE83044B}"/>
    <cellStyle name="Normal 8 2 3 2 2" xfId="14815" xr:uid="{6FF64508-859D-4449-98EA-C733F8788E65}"/>
    <cellStyle name="Normal 8 2 3 3" xfId="14817" xr:uid="{DE19ECD3-1600-4D88-9662-F309B38E9B9D}"/>
    <cellStyle name="Normal 8 2 3 4" xfId="14818" xr:uid="{1A4B431D-6E34-4E7E-A2A6-09AC3812D1F7}"/>
    <cellStyle name="Normal 8 2 3 5" xfId="14820" xr:uid="{2591D8B4-7530-4A5C-9EC5-9588902E3AE6}"/>
    <cellStyle name="Normal 8 2 3 6" xfId="14814" xr:uid="{00E83BC3-2472-4303-8AC7-AF8FAB472661}"/>
    <cellStyle name="Normal 8 2 4" xfId="14821" xr:uid="{81CF9929-8AB8-4B8F-AA81-A04CC303E30C}"/>
    <cellStyle name="Normal 8 20" xfId="1799" xr:uid="{F0CADCC0-4179-4047-81F6-98A9828729E5}"/>
    <cellStyle name="Normal 8 20 2" xfId="1659" xr:uid="{C98A1CBB-42FA-4295-AAC9-4B27EEAE7FEA}"/>
    <cellStyle name="Normal 8 21" xfId="2351" xr:uid="{CD178520-A703-47AA-BD7A-7C7A03647E86}"/>
    <cellStyle name="Normal 8 21 2" xfId="7574" xr:uid="{074AFA08-A3F8-49F0-969D-27C5DF63BDC9}"/>
    <cellStyle name="Normal 8 21 2 2" xfId="14822" xr:uid="{36875D47-AF4B-4748-9B06-590554158C44}"/>
    <cellStyle name="Normal 8 21 2 3" xfId="14823" xr:uid="{9A75F74C-6FF8-4488-B4BF-268CCCB559FD}"/>
    <cellStyle name="Normal 8 21 2 4" xfId="14797" xr:uid="{568E4D5B-D00C-4319-B1E2-AEF07B3C24A9}"/>
    <cellStyle name="Normal 8 21 3" xfId="9590" xr:uid="{09DBA89F-1BB0-462E-8F3B-C9CF6DEACC9F}"/>
    <cellStyle name="Normal 8 21 4" xfId="12692" xr:uid="{D074C4AD-0DC7-4345-8193-4FECB0773030}"/>
    <cellStyle name="Normal 8 21 5" xfId="14824" xr:uid="{BF73CD13-93A7-4D60-816E-E3BFC3B60F7E}"/>
    <cellStyle name="Normal 8 21 6" xfId="14825" xr:uid="{E6859968-BC36-4B03-B135-1EDCF0E43F5B}"/>
    <cellStyle name="Normal 8 21 7" xfId="14826" xr:uid="{59CCD6D8-BCD3-48AF-A6DD-BD5234492927}"/>
    <cellStyle name="Normal 8 21 8" xfId="14796" xr:uid="{BD869B7E-284B-463D-BFF9-6EA61C5C04A2}"/>
    <cellStyle name="Normal 8 22" xfId="405" xr:uid="{99EBB3F4-E796-40E1-9149-BED3C49379DE}"/>
    <cellStyle name="Normal 8 22 2" xfId="7243" xr:uid="{F8A62AA7-5006-480C-9A98-B8A6C86A6B2D}"/>
    <cellStyle name="Normal 8 22 2 2" xfId="14827" xr:uid="{3E1A0E40-3C5D-46E8-8D28-0D7DB29E5B62}"/>
    <cellStyle name="Normal 8 22 2 3" xfId="14800" xr:uid="{82905DA4-F72B-46D0-A9FD-4DB73A2B7F9B}"/>
    <cellStyle name="Normal 8 22 3" xfId="8618" xr:uid="{8532B68F-9F25-4881-8C27-48BFB02E1D3C}"/>
    <cellStyle name="Normal 8 22 4" xfId="10126" xr:uid="{321DC952-7B82-41DC-AF4D-813C12167C5D}"/>
    <cellStyle name="Normal 8 22 5" xfId="14828" xr:uid="{485FE340-ADC7-4DFF-B5D6-B5DB5A8DB9A3}"/>
    <cellStyle name="Normal 8 22 6" xfId="14798" xr:uid="{1C47A4A8-6B8F-442D-9F26-344A13D77280}"/>
    <cellStyle name="Normal 8 3" xfId="6284" xr:uid="{346290D6-573B-4FAF-91D2-EE16BB0786F0}"/>
    <cellStyle name="Normal 8 3 2" xfId="6285" xr:uid="{CCE0F368-181A-4523-9C05-451B05DF22B7}"/>
    <cellStyle name="Normal 8 4" xfId="4809" xr:uid="{A24AE293-77EF-4430-85F2-CA0C009664DB}"/>
    <cellStyle name="Normal 8 4 2" xfId="6286" xr:uid="{5D248CAC-B309-40FE-8396-334D2E3E9479}"/>
    <cellStyle name="Normal 8 5" xfId="4811" xr:uid="{D70F1720-815C-4553-94C9-1BED02809313}"/>
    <cellStyle name="Normal 8 5 2" xfId="3585" xr:uid="{E6425BFA-73B0-4480-9413-BCE2F0D1E01D}"/>
    <cellStyle name="Normal 8 6" xfId="6287" xr:uid="{55538A44-885D-43E6-8549-E9BED4F929E4}"/>
    <cellStyle name="Normal 8 6 2" xfId="6288" xr:uid="{2C3FB9F3-3A0B-4CC0-A47D-2E4A3ED8310A}"/>
    <cellStyle name="Normal 8 7" xfId="367" xr:uid="{BEC34E36-D037-4260-BD62-9D1CB40CD3E3}"/>
    <cellStyle name="Normal 8 7 2" xfId="6289" xr:uid="{837E2552-0E52-4B63-9A9D-FF8FC91C525F}"/>
    <cellStyle name="Normal 8 8" xfId="6290" xr:uid="{D6AA3B1C-6677-451E-90D2-29D308C1B0A0}"/>
    <cellStyle name="Normal 8 8 2" xfId="6291" xr:uid="{74780801-8D21-4BA6-8221-A546B6296338}"/>
    <cellStyle name="Normal 8 9" xfId="6292" xr:uid="{652FAC2A-E1FA-4A19-8D36-D13B86456B3F}"/>
    <cellStyle name="Normal 8 9 2" xfId="6293" xr:uid="{CEB68C99-8A83-40C7-8427-E0545FD8CDEE}"/>
    <cellStyle name="Normal 80" xfId="6261" xr:uid="{0ACA844F-5F81-43B8-8EAF-3E598EE8BC2B}"/>
    <cellStyle name="Normal 81" xfId="6263" xr:uid="{2209196B-25F6-49C0-9DAC-2435D9E2E48D}"/>
    <cellStyle name="Normal 81 2" xfId="6294" xr:uid="{6A072B6F-54C5-46D1-AD1B-8493F99473E4}"/>
    <cellStyle name="Normal 81 3" xfId="6295" xr:uid="{9D1DDAF1-7C52-4C4E-8910-8E15B5319498}"/>
    <cellStyle name="Normal 82" xfId="6265" xr:uid="{92824269-5FE3-41BE-A2A6-B4485A56A373}"/>
    <cellStyle name="Normal 82 2" xfId="4024" xr:uid="{860F0AD7-B4EB-44A2-A845-B899839F0929}"/>
    <cellStyle name="Normal 82 2 2" xfId="4026" xr:uid="{37651E5D-123F-449D-9DA1-D06206413D5B}"/>
    <cellStyle name="Normal 82 2 3" xfId="4030" xr:uid="{0E159CBE-11AB-4F47-8D71-5784CF13F9AF}"/>
    <cellStyle name="Normal 82 3" xfId="2539" xr:uid="{1C18A712-A761-4209-8946-B381149EE694}"/>
    <cellStyle name="Normal 82 3 2" xfId="14833" xr:uid="{AA604809-2C42-4F05-AEEB-01CBBED680B2}"/>
    <cellStyle name="Normal 82 4" xfId="2374" xr:uid="{6C4B1646-958F-4988-85E0-63EA7ED226A3}"/>
    <cellStyle name="Normal 83" xfId="6267" xr:uid="{693A4656-7B49-4FB6-83EF-9E4F5DE0FE91}"/>
    <cellStyle name="Normal 83 2" xfId="4450" xr:uid="{D582A61D-60F1-466F-9B7A-95F554A134B9}"/>
    <cellStyle name="Normal 83 3" xfId="2546" xr:uid="{2F55D711-7497-4604-8BEC-A7782AA28C72}"/>
    <cellStyle name="Normal 83 4" xfId="2380" xr:uid="{9600C9F0-1F1E-433A-9A8F-D7CFEB8CB549}"/>
    <cellStyle name="Normal 83_TPM_CTB YE'09" xfId="1987" xr:uid="{4667BB37-F6E2-4502-BEBA-FC380381967F}"/>
    <cellStyle name="Normal 84" xfId="6269" xr:uid="{DF85870A-E0DD-4EC6-A227-8C845D9FE8A7}"/>
    <cellStyle name="Normal 84 2" xfId="3711" xr:uid="{134F75C6-37CF-44C2-9B2F-D4F21F41D89A}"/>
    <cellStyle name="Normal 84 2 2" xfId="5665" xr:uid="{5B325417-7D96-4867-B764-6125D215BEBD}"/>
    <cellStyle name="Normal 84 2 2 2" xfId="7815" xr:uid="{A9029837-F118-44E1-8625-04659ADA7901}"/>
    <cellStyle name="Normal 84 3" xfId="1138" xr:uid="{7B40C2ED-10E7-4A74-8AE3-02AE6E416788}"/>
    <cellStyle name="Normal 85" xfId="6297" xr:uid="{568244A6-7920-44C9-9E83-DC1B2B19A8F0}"/>
    <cellStyle name="Normal 85 2" xfId="4848" xr:uid="{6B022738-C0D2-4798-81B1-78832DBD53DB}"/>
    <cellStyle name="Normal 85 3" xfId="1287" xr:uid="{7C5BF150-F5B9-4842-AE01-1DE7CAC9609A}"/>
    <cellStyle name="Normal 85 3 2" xfId="7361" xr:uid="{02571BCB-B7E9-4A7F-97C7-0C04D808B102}"/>
    <cellStyle name="Normal 85 3 2 2" xfId="10900" xr:uid="{120F4F5D-8109-4AF9-9DF4-8DA7B3A79E13}"/>
    <cellStyle name="Normal 85 3 3" xfId="14841" xr:uid="{6809B34B-E18C-40AE-A2BE-4CB76C1953BD}"/>
    <cellStyle name="Normal 85 3 4" xfId="14842" xr:uid="{A6D8B513-3B11-4203-B372-8AF492635027}"/>
    <cellStyle name="Normal 85 3 5" xfId="14843" xr:uid="{B1ACF70C-3974-4AD9-B25E-022B6E9D8C3F}"/>
    <cellStyle name="Normal 85 3 6" xfId="14840" xr:uid="{67889067-002D-4448-BEC1-14E0775CE83B}"/>
    <cellStyle name="Normal 85 4" xfId="1294" xr:uid="{6EBD82D1-54B1-4DB5-9007-247F78980EBA}"/>
    <cellStyle name="Normal 86" xfId="835" xr:uid="{44C710B8-68FF-4267-B6DF-6A480F6E1415}"/>
    <cellStyle name="Normal 86 2" xfId="6299" xr:uid="{1F0B5797-0BD4-4781-8018-CE149EBBC66C}"/>
    <cellStyle name="Normal 86 3" xfId="6301" xr:uid="{FEBC8FEE-AAD2-448C-A651-537BEE3F6EB1}"/>
    <cellStyle name="Normal 86 3 2" xfId="7914" xr:uid="{8FD5E44B-3C1D-40CA-ACF2-B00F04F0C1C2}"/>
    <cellStyle name="Normal 86 3 2 2" xfId="13523" xr:uid="{1F7F7987-38C3-45EC-B954-CAF0A65DA197}"/>
    <cellStyle name="Normal 86 3 3" xfId="14846" xr:uid="{E1F9BF31-6891-48E8-8C84-BA8A87DD2FFD}"/>
    <cellStyle name="Normal 86 3 4" xfId="14848" xr:uid="{8B358338-DBCF-43CB-84F8-2D3211DFAD01}"/>
    <cellStyle name="Normal 86 3 5" xfId="14850" xr:uid="{CC5756C5-4F79-4918-8129-AD4125044A99}"/>
    <cellStyle name="Normal 86 3 6" xfId="8730" xr:uid="{3E08F7B1-B30F-4E4C-B331-19365B72EED2}"/>
    <cellStyle name="Normal 86 4" xfId="7296" xr:uid="{CA0DEDBC-1C4A-45E7-B8A5-47CD63493EBD}"/>
    <cellStyle name="Normal 87" xfId="1918" xr:uid="{F7B23B12-068D-4E0F-BF6D-2D78927FA680}"/>
    <cellStyle name="Normal 87 2" xfId="1315" xr:uid="{0AA1F20E-CCFD-41A3-86EC-40D7F041AA28}"/>
    <cellStyle name="Normal 87 3" xfId="1922" xr:uid="{8D0A369C-1331-4841-95A8-CEA8FC729F5E}"/>
    <cellStyle name="Normal 88" xfId="1335" xr:uid="{1ACB9556-7DCA-4E20-95CC-7695E1B82492}"/>
    <cellStyle name="Normal 88 2" xfId="3331" xr:uid="{F4C5B10A-9FAC-4C2D-8047-8BF8080C2B2E}"/>
    <cellStyle name="Normal 88 2 2" xfId="7673" xr:uid="{12DFF7FF-E6B3-448A-A07B-61E191CA9B92}"/>
    <cellStyle name="Normal 88 3" xfId="3334" xr:uid="{64710D39-BE32-420B-976E-19A7A9208735}"/>
    <cellStyle name="Normal 88 3 2" xfId="7674" xr:uid="{E82E0442-0882-428A-B0D0-AC82020AB376}"/>
    <cellStyle name="Normal 88 3 2 2" xfId="14857" xr:uid="{911BD97A-6575-4D85-BCA1-563F6F00DBBD}"/>
    <cellStyle name="Normal 88 3 3" xfId="14858" xr:uid="{851FFA6F-904D-424E-A865-14D1F0F9F55E}"/>
    <cellStyle name="Normal 88 3 4" xfId="14859" xr:uid="{8D9C2FDB-4E69-4236-A73A-1342F4E36A03}"/>
    <cellStyle name="Normal 88 3 5" xfId="13693" xr:uid="{EF2D8828-2513-4A98-9B76-219413E01091}"/>
    <cellStyle name="Normal 88 3 6" xfId="11582" xr:uid="{8AD7C155-96FB-4A85-AAA1-02A1A99A769D}"/>
    <cellStyle name="Normal 88 4" xfId="3336" xr:uid="{F9FB8F43-A55F-4ABB-A611-0CEA47F10D00}"/>
    <cellStyle name="Normal 88 4 2" xfId="7675" xr:uid="{357E504D-246B-499C-9FD0-03C5527C8B68}"/>
    <cellStyle name="Normal 88 4 2 2" xfId="14862" xr:uid="{BF0359CE-8AB5-4444-8D18-4194896DF3E0}"/>
    <cellStyle name="Normal 88 4 2 2 2" xfId="14863" xr:uid="{8FA7E152-D300-4BEF-BD67-991579E18B85}"/>
    <cellStyle name="Normal 88 4 2 3" xfId="11734" xr:uid="{0957919F-3F31-4A78-B6CE-86C55BAAE84D}"/>
    <cellStyle name="Normal 88 4 2 4" xfId="14860" xr:uid="{FCD955FE-087A-4EBA-99C1-F7F7668029A4}"/>
    <cellStyle name="Normal 88 4 3" xfId="14864" xr:uid="{54F72FA0-D550-4C62-8D1D-2F8504FA940C}"/>
    <cellStyle name="Normal 88 4 3 2" xfId="12767" xr:uid="{96AE9014-CF26-4536-8019-E900DEB87AC0}"/>
    <cellStyle name="Normal 88 4 4" xfId="14866" xr:uid="{7EFA363C-0398-4B59-B9C9-1D1DF3983E65}"/>
    <cellStyle name="Normal 88 4 5" xfId="11586" xr:uid="{ADC9ACF2-0546-4E9B-B4FE-0650A6B759E6}"/>
    <cellStyle name="Normal 88 5" xfId="7372" xr:uid="{2C565049-FC66-45F7-8DEA-CBA0B40C30B1}"/>
    <cellStyle name="Normal 89" xfId="1930" xr:uid="{0AF2006B-3A1A-4587-BA15-02D85DF139E4}"/>
    <cellStyle name="Normal 89 2" xfId="4981" xr:uid="{B12727B3-28CF-4EC5-9515-D3F3C0E52E94}"/>
    <cellStyle name="Normal 89 2 2" xfId="1737" xr:uid="{25DF5863-6F0E-4881-AEA0-2146E577D161}"/>
    <cellStyle name="Normal 89 2 2 2" xfId="7426" xr:uid="{D9D46E5A-CB5C-4843-B3B9-F13E01EBEA32}"/>
    <cellStyle name="Normal 89 2 2 2 2" xfId="14868" xr:uid="{A4508577-755E-44FB-A51C-7DA6BE39769D}"/>
    <cellStyle name="Normal 89 2 2 3" xfId="14870" xr:uid="{1FBFF698-DB3B-4F5C-AB01-8AEC8E909C73}"/>
    <cellStyle name="Normal 89 2 2 4" xfId="14872" xr:uid="{FEB66A39-CF5F-466E-931E-A851EB4D2813}"/>
    <cellStyle name="Normal 89 2 2 5" xfId="12791" xr:uid="{5F2C71AF-1AB6-47E5-B38A-10F5D840BF78}"/>
    <cellStyle name="Normal 89 2 2 6" xfId="9379" xr:uid="{B96E6CC2-2958-4CAC-AAB3-B9364E1AAA91}"/>
    <cellStyle name="Normal 89 3" xfId="4984" xr:uid="{8F52386F-50E6-42DC-A584-2985E5989165}"/>
    <cellStyle name="Normal 89 3 2" xfId="7766" xr:uid="{69CF11C2-C19E-4232-9141-A4AD465326DB}"/>
    <cellStyle name="Normal 89 3 2 2" xfId="14878" xr:uid="{86723C0D-C029-4CF5-8264-F9E68A81AF48}"/>
    <cellStyle name="Normal 89 3 2 2 2" xfId="14880" xr:uid="{11EC6513-4EC6-4204-A3DB-A7AF41867202}"/>
    <cellStyle name="Normal 89 3 2 3" xfId="14882" xr:uid="{A046D93F-E02A-41A8-9FCC-9703F7269202}"/>
    <cellStyle name="Normal 89 3 2 4" xfId="14876" xr:uid="{D035EB6D-0315-4524-96DA-B3D603A8BABF}"/>
    <cellStyle name="Normal 89 3 3" xfId="14884" xr:uid="{9080A9A7-1170-4F53-95D4-4B184CB12FE2}"/>
    <cellStyle name="Normal 89 3 3 2" xfId="14886" xr:uid="{C6D5FF5E-C6ED-4226-BDC5-1DF61CC8E927}"/>
    <cellStyle name="Normal 89 3 4" xfId="14888" xr:uid="{593D7B90-D0B8-46D9-AC47-287C6920F0E9}"/>
    <cellStyle name="Normal 89 3 5" xfId="14874" xr:uid="{4FAC9ED3-1016-4493-A6A7-73F2611C19D0}"/>
    <cellStyle name="Normal 89 4" xfId="4988" xr:uid="{7FBDC988-C8B0-4A17-8138-1BF2845826DA}"/>
    <cellStyle name="Normal 89 4 2" xfId="7767" xr:uid="{4F18FDF6-AEFF-4FE8-AF9C-4E18EAA2C4FC}"/>
    <cellStyle name="Normal 89 4 2 2" xfId="13353" xr:uid="{2FBBFD2C-511A-45D0-AAD4-9F3698791DE3}"/>
    <cellStyle name="Normal 89 4 3" xfId="13358" xr:uid="{7AF3AF17-BB8B-4EFD-8FFD-E7F541575F1F}"/>
    <cellStyle name="Normal 89 4 4" xfId="9081" xr:uid="{E5D328DB-710E-4FFD-857F-01473E0AC79B}"/>
    <cellStyle name="Normal 89 4 5" xfId="14206" xr:uid="{EC7CFEA2-D5E8-4E24-8033-D60A56F65849}"/>
    <cellStyle name="Normal 89 4 6" xfId="14890" xr:uid="{337E5FFE-C6B5-447B-A5C6-F71F93EEE978}"/>
    <cellStyle name="Normal 9" xfId="6302" xr:uid="{1988B31D-FF0D-4FC7-B5F3-26556EF3982E}"/>
    <cellStyle name="Normal 9 2" xfId="3983" xr:uid="{9D8D6B73-4556-4CB7-925A-C53676125708}"/>
    <cellStyle name="Normal 9 2 2" xfId="6303" xr:uid="{8027EFD6-BB30-4845-8AB0-18D3B151EB13}"/>
    <cellStyle name="Normal 9 2 2 2" xfId="7915" xr:uid="{5F164AD7-3121-4234-8693-81F2F5665F11}"/>
    <cellStyle name="Normal 9 2 2 2 2" xfId="14893" xr:uid="{CFE5F8FD-7D80-456F-8EAE-248B096A835A}"/>
    <cellStyle name="Normal 9 2 2 3" xfId="14894" xr:uid="{9F734AE0-FB01-4E7D-82A6-0ED5204BF96C}"/>
    <cellStyle name="Normal 9 2 2 4" xfId="14895" xr:uid="{77B3624F-48DD-4506-A67F-12289C4B0678}"/>
    <cellStyle name="Normal 9 2 2 5" xfId="14896" xr:uid="{A0DBF698-83C5-4DF5-9D33-1E38E2652DBE}"/>
    <cellStyle name="Normal 9 2 2 6" xfId="14892" xr:uid="{7675BC37-22B8-4001-9A77-43CEDAD4B654}"/>
    <cellStyle name="Normal 9 2 3" xfId="7695" xr:uid="{7A5A4393-3E2E-4340-81BD-E8EBBA587255}"/>
    <cellStyle name="Normal 9 2 3 2" xfId="14898" xr:uid="{CB7B6E19-91B7-4CF5-91F8-D32B11EA6FBD}"/>
    <cellStyle name="Normal 9 2 3 3" xfId="14899" xr:uid="{BAFF4EC5-E1EC-4DDA-90D7-98702C20AA29}"/>
    <cellStyle name="Normal 9 2 3 4" xfId="13348" xr:uid="{7765603C-46AE-4EA4-92CF-445D4E130E6F}"/>
    <cellStyle name="Normal 9 2 4" xfId="13349" xr:uid="{50D5E18D-47CA-4E33-90C2-7AE49B7AE0D6}"/>
    <cellStyle name="Normal 9 2 5" xfId="14491" xr:uid="{D772F20D-09BA-4D8E-B7B7-7CB93A187D38}"/>
    <cellStyle name="Normal 9 2 6" xfId="14900" xr:uid="{7E2EBBED-9F0B-47A3-B4E6-2E332FB6D1C0}"/>
    <cellStyle name="Normal 9 2 7" xfId="14901" xr:uid="{CCBAC4D6-EB7A-49FD-A740-3055E8FCFED0}"/>
    <cellStyle name="Normal 9 2 8" xfId="12473" xr:uid="{D247409A-BE61-4609-8A4C-A6EE34A87B73}"/>
    <cellStyle name="Normal 9 3" xfId="3986" xr:uid="{E9AE5DBD-ABC8-4AAD-B003-9FD34A88EF7E}"/>
    <cellStyle name="Normal 9 3 2" xfId="2627" xr:uid="{882D28BB-1042-4B03-89AC-54452273CE3A}"/>
    <cellStyle name="Normal 9 3 3" xfId="7696" xr:uid="{6C5F4E7E-6B07-4D09-BBE9-E3DC75D8AAB1}"/>
    <cellStyle name="Normal 9 3 3 2" xfId="11499" xr:uid="{AEA81D83-C5F9-4D20-BCC7-7D5FA1C323E4}"/>
    <cellStyle name="Normal 9 3 4" xfId="11503" xr:uid="{4291F662-6950-4596-BDE8-F3D3F0D91D06}"/>
    <cellStyle name="Normal 9 3 5" xfId="14902" xr:uid="{C3374A22-7F76-4A22-BF4B-17FC1CEB6951}"/>
    <cellStyle name="Normal 9 3 6" xfId="14903" xr:uid="{8E3FCCDC-435A-4B1E-A4C2-18D18D485C57}"/>
    <cellStyle name="Normal 9 3 7" xfId="14904" xr:uid="{90CC1AA2-0974-4D76-9A15-D24944251612}"/>
    <cellStyle name="Normal 9 3 8" xfId="12475" xr:uid="{C130B512-6C16-4695-986D-43F24AE04ECC}"/>
    <cellStyle name="Normal 9 4" xfId="3988" xr:uid="{80036BFC-0B93-4F08-97CA-0A52B7089792}"/>
    <cellStyle name="Normal 9 4 2" xfId="6304" xr:uid="{82FE3460-902D-4B10-A194-09D09EB82A3B}"/>
    <cellStyle name="Normal 9 5" xfId="3991" xr:uid="{F87A56C3-E009-4BC8-9152-729E0FE59BDA}"/>
    <cellStyle name="Normal 9 5 2" xfId="3071" xr:uid="{8295FBB0-3195-4B3B-B3FC-A4C3DD736241}"/>
    <cellStyle name="Normal 9 6" xfId="6305" xr:uid="{554982CD-CE10-4871-BDCC-38BC95B5003B}"/>
    <cellStyle name="Normal 9 6 2" xfId="6306" xr:uid="{28B20B8B-6799-4DCA-B759-FD27028FEE7F}"/>
    <cellStyle name="Normal 9 7" xfId="6307" xr:uid="{0683D0BC-40F6-4ABA-A885-7079C09E09B5}"/>
    <cellStyle name="Normal 9 8" xfId="2950" xr:uid="{EE5762DF-8D01-4C7E-AB5B-A1BDEE01D3CB}"/>
    <cellStyle name="Normal 90" xfId="6296" xr:uid="{38AF4431-4EF1-414D-84D1-B94F40160ECF}"/>
    <cellStyle name="Normal 90 2" xfId="4847" xr:uid="{CE2F01E0-197F-42B8-A0C7-E2EFF58B89E3}"/>
    <cellStyle name="Normal 90 2 2" xfId="7738" xr:uid="{96205AED-E7A0-4FCD-BA39-4C964A3218E6}"/>
    <cellStyle name="Normal 90 2 2 2" xfId="11646" xr:uid="{18018126-7CD9-45D8-A297-289F0151D8AE}"/>
    <cellStyle name="Normal 90 2 3" xfId="13472" xr:uid="{6C63838F-53BA-4C02-9AA6-D3A167DE0F1D}"/>
    <cellStyle name="Normal 90 2 4" xfId="13473" xr:uid="{C67657D6-45F4-456A-8C35-A55E4ADCD97D}"/>
    <cellStyle name="Normal 90 2 5" xfId="13474" xr:uid="{EB1B50EE-6CF9-4BF0-8E93-13A3BFD954A2}"/>
    <cellStyle name="Normal 90 2 6" xfId="13086" xr:uid="{C41E13B1-0B35-4CF6-A7C8-F5D2F71242AB}"/>
    <cellStyle name="Normal 90 3" xfId="1286" xr:uid="{27573A47-C566-48C1-A705-AEFEE863F442}"/>
    <cellStyle name="Normal 90 4" xfId="14845" xr:uid="{6E27B81D-FEC7-4244-AF0C-CF3C0EF7E37F}"/>
    <cellStyle name="Normal 90 4 2" xfId="10903" xr:uid="{8FE2BE56-056C-48FE-B795-73F6A975255A}"/>
    <cellStyle name="Normal 90 4 3" xfId="14906" xr:uid="{A7DDE807-4056-4837-9E9F-C398050ACCEC}"/>
    <cellStyle name="Normal 91" xfId="834" xr:uid="{245CD5D6-64DC-4201-B48F-49E7206BE245}"/>
    <cellStyle name="Normal 91 2" xfId="6298" xr:uid="{6CE74520-4D8A-4CB0-9811-722CC6C98B3E}"/>
    <cellStyle name="Normal 91 2 2" xfId="7912" xr:uid="{6AFD1DD2-AB2F-4377-9B21-C48DC1A105C2}"/>
    <cellStyle name="Normal 91 2 2 2" xfId="14908" xr:uid="{CE83A3DA-9A5C-4597-8992-41E3B86A7EFD}"/>
    <cellStyle name="Normal 91 2 2 2 2" xfId="14909" xr:uid="{022FE363-9BEF-411F-B917-B8FBDD6089EB}"/>
    <cellStyle name="Normal 91 2 2 3" xfId="14911" xr:uid="{0CF999E1-D8F7-4DAD-86D9-8B2429CF2E82}"/>
    <cellStyle name="Normal 91 2 2 4" xfId="14907" xr:uid="{0D28287A-C654-4A0C-A598-7F0603CFB68A}"/>
    <cellStyle name="Normal 91 2 3" xfId="14912" xr:uid="{EDC7FFEC-249E-4EFA-BB54-6D1EA338DA49}"/>
    <cellStyle name="Normal 91 2 3 2" xfId="14913" xr:uid="{1E4C8835-F99E-4137-B421-03D41DCECCB4}"/>
    <cellStyle name="Normal 91 2 4" xfId="14914" xr:uid="{9D5B0B35-725B-402B-AF14-D77D9553BD2F}"/>
    <cellStyle name="Normal 91 2 5" xfId="8429" xr:uid="{6FFDA68B-828B-4040-9D64-7D548789B2B3}"/>
    <cellStyle name="Normal 91 3" xfId="6300" xr:uid="{26CC4B1E-BD03-42FB-A17A-855FCD06F639}"/>
    <cellStyle name="Normal 91 3 2" xfId="7913" xr:uid="{BBAFFFDD-D872-43F4-9A3D-DE781C10419F}"/>
    <cellStyle name="Normal 91 3 2 2" xfId="13524" xr:uid="{40CEF937-E536-43E1-9620-6446253E4535}"/>
    <cellStyle name="Normal 91 3 3" xfId="14847" xr:uid="{8681ECCE-C85E-44D6-9A29-2B0B8E76F2AF}"/>
    <cellStyle name="Normal 91 3 4" xfId="14849" xr:uid="{2DF262C1-FDE7-4394-82D5-CA9B1042710D}"/>
    <cellStyle name="Normal 91 3 5" xfId="14851" xr:uid="{4F59E710-86E8-44E3-97A6-FA75363F7C47}"/>
    <cellStyle name="Normal 91 3 6" xfId="8729" xr:uid="{FCC852C3-9855-4EFE-A7C5-E31F89E678E6}"/>
    <cellStyle name="Normal 91 4" xfId="8734" xr:uid="{B2F4497F-32DC-4AA0-BD9B-2DE7288DB35A}"/>
    <cellStyle name="Normal 92" xfId="1917" xr:uid="{1D1BF55E-5E92-4F2B-8958-3C2F3A9C1125}"/>
    <cellStyle name="Normal 92 2" xfId="1314" xr:uid="{C471A6CE-C6C4-4284-90B1-47AC3663B7B3}"/>
    <cellStyle name="Normal 92 2 2" xfId="7371" xr:uid="{E0F18361-33EF-46D5-9107-196A1A902052}"/>
    <cellStyle name="Normal 92 2 2 2" xfId="14915" xr:uid="{0E3C4A1C-DD5D-40A9-9706-1BF14EB7D959}"/>
    <cellStyle name="Normal 92 2 3" xfId="14916" xr:uid="{6F2F529C-1586-40F0-894F-1D8D826B5B1A}"/>
    <cellStyle name="Normal 92 2 4" xfId="14917" xr:uid="{7EE1762F-AAAE-4B83-A62F-61FEC45FC592}"/>
    <cellStyle name="Normal 92 2 5" xfId="14918" xr:uid="{ED2D7483-0BDA-4F3B-9B7C-8B77582A7733}"/>
    <cellStyle name="Normal 92 2 6" xfId="14854" xr:uid="{815A8B8D-D246-4063-B031-BD97E4AD2F5D}"/>
    <cellStyle name="Normal 92 3" xfId="1921" xr:uid="{783B698C-BA9B-43E4-99E7-43F6B7471AD3}"/>
    <cellStyle name="Normal 92 4" xfId="721" xr:uid="{49F1DED8-4A95-4AF9-B18F-1C1A5E33926B}"/>
    <cellStyle name="Normal 92 4 2" xfId="7285" xr:uid="{63D53D05-CC4C-416B-B843-3072CA551AC3}"/>
    <cellStyle name="Normal 92 4 2 2" xfId="14921" xr:uid="{32292651-22A5-465C-A59E-4A097C51F985}"/>
    <cellStyle name="Normal 92 4 2 2 2" xfId="8606" xr:uid="{4904A798-E8A3-4F54-B5C6-A276935ECD75}"/>
    <cellStyle name="Normal 92 4 2 3" xfId="14922" xr:uid="{959E8355-99FD-4FFC-BB13-F10F73467E88}"/>
    <cellStyle name="Normal 92 4 2 4" xfId="14920" xr:uid="{3E7E8177-88E9-415F-961A-FA5B5BD601AE}"/>
    <cellStyle name="Normal 92 4 3" xfId="14910" xr:uid="{B504A374-27B5-43E9-975C-0508A258418D}"/>
    <cellStyle name="Normal 92 4 3 2" xfId="12929" xr:uid="{D0FB1F19-899B-4B2E-9B1A-34424BE45360}"/>
    <cellStyle name="Normal 92 4 4" xfId="14923" xr:uid="{B1B078C4-AA1D-4BE3-B467-3DAB31D4FED7}"/>
    <cellStyle name="Normal 92 4 5" xfId="14919" xr:uid="{5780D18E-4191-4E4A-9E80-7F9B7F00B890}"/>
    <cellStyle name="Normal 92 5" xfId="7456" xr:uid="{26EDC617-39B4-4F73-914A-20CC608D9A55}"/>
    <cellStyle name="Normal 92 5 2" xfId="14925" xr:uid="{1536CF68-B377-4E29-B2EB-D193583A24E8}"/>
    <cellStyle name="Normal 92 5 3" xfId="14924" xr:uid="{F91A8E20-0EF9-4805-B061-0192BA01499C}"/>
    <cellStyle name="Normal 92 6" xfId="13727" xr:uid="{1AD9DDA6-57E6-45E9-8584-638FB5AD2F40}"/>
    <cellStyle name="Normal 92 7" xfId="13743" xr:uid="{352D0619-C04D-4D83-8A2E-23C9C95092A2}"/>
    <cellStyle name="Normal 92 8" xfId="13751" xr:uid="{043593CA-923D-4895-B78B-5818322016F4}"/>
    <cellStyle name="Normal 92 9" xfId="14852" xr:uid="{72083631-FD96-482F-86FC-F5F2DEA4429C}"/>
    <cellStyle name="Normal 93" xfId="1334" xr:uid="{CC44B740-7CA6-4072-8044-DECD1DB090FA}"/>
    <cellStyle name="Normal 93 2" xfId="3330" xr:uid="{E6F099E2-3D85-4A78-83B2-8D615DAD6E93}"/>
    <cellStyle name="Normal 93 2 2" xfId="7672" xr:uid="{F2F91633-761E-4992-91E5-A3CD5D4443AB}"/>
    <cellStyle name="Normal 93 2 2 2" xfId="11243" xr:uid="{2455ECB1-C8C5-44FD-ABBB-0837514662FC}"/>
    <cellStyle name="Normal 93 2 3" xfId="11441" xr:uid="{6C826F6D-B112-4738-9C08-AC0BDD49D979}"/>
    <cellStyle name="Normal 93 2 4" xfId="14926" xr:uid="{87C42B50-B9DC-4B38-94F5-C2F78FF75CB9}"/>
    <cellStyle name="Normal 93 2 5" xfId="13692" xr:uid="{54013440-A337-438C-9F35-89618227C9A8}"/>
    <cellStyle name="Normal 93 2 6" xfId="14856" xr:uid="{C1AB0AB1-EC24-4E8F-BCC8-629D15ACC1BD}"/>
    <cellStyle name="Normal 93 3" xfId="3333" xr:uid="{FA663A5D-5209-4D9B-81EF-E2FBAA818215}"/>
    <cellStyle name="Normal 93 4" xfId="11585" xr:uid="{10615A4A-A22E-4D93-BA6D-45C5D70CCD36}"/>
    <cellStyle name="Normal 93 4 2" xfId="14861" xr:uid="{D9002AB7-B3B2-460C-AB9C-A5F9B5CFEF67}"/>
    <cellStyle name="Normal 93 4 3" xfId="14865" xr:uid="{39561430-1D7A-4380-A667-FD2F378B2837}"/>
    <cellStyle name="Normal 94" xfId="1929" xr:uid="{40FC18C2-8AF6-4290-B931-07D3901BB708}"/>
    <cellStyle name="Normal 94 2" xfId="4980" xr:uid="{3C89D5A7-3F29-49D0-BD25-A8FE54B373EC}"/>
    <cellStyle name="Normal 94 2 2" xfId="1736" xr:uid="{6C9E8B8B-298B-45C9-9C69-33A9BAFEFB8E}"/>
    <cellStyle name="Normal 94 2 2 2" xfId="7425" xr:uid="{265E2788-EE13-41B6-94F5-F9176F0C3912}"/>
    <cellStyle name="Normal 94 2 2 2 2" xfId="14869" xr:uid="{70845B6D-DB5B-40F0-B359-F4B5D1CB8E25}"/>
    <cellStyle name="Normal 94 2 2 3" xfId="14871" xr:uid="{5CA03201-0DA3-46CE-917E-F8CC79943DF9}"/>
    <cellStyle name="Normal 94 2 2 4" xfId="14873" xr:uid="{3B567643-E048-48CC-A49B-46545D16606B}"/>
    <cellStyle name="Normal 94 2 2 5" xfId="12790" xr:uid="{6C56A955-421F-4167-A96A-94460DB383AC}"/>
    <cellStyle name="Normal 94 2 2 6" xfId="9380" xr:uid="{9E5B605D-FD2D-4E03-912F-268F0C2F5011}"/>
    <cellStyle name="Normal 94 2 3" xfId="7764" xr:uid="{ECC31DB1-9963-4004-AB60-4A7DDEA394B2}"/>
    <cellStyle name="Normal 94 2 3 2" xfId="14927" xr:uid="{0DF66347-D014-4A7C-8E15-D730846CBF41}"/>
    <cellStyle name="Normal 94 2 3 3" xfId="14928" xr:uid="{08A2A8A7-5AAA-4A4A-BE8E-A4F46EDD0D43}"/>
    <cellStyle name="Normal 94 2 3 4" xfId="11264" xr:uid="{638BFB6D-C4F2-41AB-A0EB-B832A5DEB9FE}"/>
    <cellStyle name="Normal 94 2 4" xfId="11268" xr:uid="{6BA52A84-55A6-4359-A5F7-55282DF7E5A2}"/>
    <cellStyle name="Normal 94 2 5" xfId="11269" xr:uid="{783F600D-EDBF-44DE-9635-23E66A434F9E}"/>
    <cellStyle name="Normal 94 2 6" xfId="11270" xr:uid="{491B45C4-3879-4B55-97E5-EDC1E553ACDA}"/>
    <cellStyle name="Normal 94 2 7" xfId="11272" xr:uid="{D0CC1B01-5860-4FA1-95E4-47198CF255AC}"/>
    <cellStyle name="Normal 94 2 8" xfId="14867" xr:uid="{B95C7EE1-A56F-4289-A570-F95A447F256D}"/>
    <cellStyle name="Normal 94 3" xfId="4983" xr:uid="{70C88144-9F21-4365-88E5-762C3BD6598C}"/>
    <cellStyle name="Normal 94 3 2" xfId="7765" xr:uid="{98A6A92D-7BA4-4B6B-8F39-3E7A0D5C1458}"/>
    <cellStyle name="Normal 94 3 2 2" xfId="14879" xr:uid="{DA41A10A-3ED4-48A1-96D6-0F366BCF1607}"/>
    <cellStyle name="Normal 94 3 2 2 2" xfId="14881" xr:uid="{CBF75ADE-A80D-491C-B355-317D56AC6DC8}"/>
    <cellStyle name="Normal 94 3 2 3" xfId="14883" xr:uid="{9C3C4DA0-0777-4D6E-AA61-E581D8D5F013}"/>
    <cellStyle name="Normal 94 3 2 4" xfId="14877" xr:uid="{9CE5FB48-76E3-4C09-9269-C8EE905DE78E}"/>
    <cellStyle name="Normal 94 3 3" xfId="14885" xr:uid="{D4459A54-736A-4D12-B63F-6B14767241EE}"/>
    <cellStyle name="Normal 94 3 3 2" xfId="14887" xr:uid="{691C0B5B-11AD-408A-A183-5E1D9F10A542}"/>
    <cellStyle name="Normal 94 3 4" xfId="14889" xr:uid="{F04577DA-06A6-431C-B95B-D2FA15CBAAB5}"/>
    <cellStyle name="Normal 94 3 5" xfId="14875" xr:uid="{D1CAE367-B8C6-4E5E-89E3-39D214959060}"/>
    <cellStyle name="Normal 94 4" xfId="14891" xr:uid="{52A0AEE1-8649-473C-89EC-AA35CBBA0D9A}"/>
    <cellStyle name="Normal 94 4 2" xfId="13354" xr:uid="{C8396F80-69D1-4633-A825-E95A6640B77E}"/>
    <cellStyle name="Normal 94 4 3" xfId="13359" xr:uid="{8833376A-E6BF-4675-B727-D1824DF1EA71}"/>
    <cellStyle name="Normal 94 5" xfId="9623" xr:uid="{CD7B9B5F-FA12-4A35-B3FF-9BF5FFC3C693}"/>
    <cellStyle name="Normal 95" xfId="422" xr:uid="{8C368A92-8CC2-4388-AF54-74FAFFB74445}"/>
    <cellStyle name="Normal 95 2" xfId="6308" xr:uid="{DB9306B1-D875-46B2-986E-CE1D21E93477}"/>
    <cellStyle name="Normal 95 2 2" xfId="7916" xr:uid="{844980AD-F1E9-494C-9351-EE918851E0B4}"/>
    <cellStyle name="Normal 95 2 2 2" xfId="11251" xr:uid="{031AFF39-2146-4114-9CD3-37B1E197CE93}"/>
    <cellStyle name="Normal 95 2 3" xfId="14931" xr:uid="{AF5A364E-E6FF-46CB-B5F3-9A855CF81639}"/>
    <cellStyle name="Normal 95 2 4" xfId="14932" xr:uid="{0624052B-D595-4335-AED0-6DF80C48482D}"/>
    <cellStyle name="Normal 95 2 5" xfId="14933" xr:uid="{44147ABA-AA87-4E6A-A774-D9EA41C0FC48}"/>
    <cellStyle name="Normal 95 2 6" xfId="14929" xr:uid="{41396D27-AC7E-4070-9131-C67057F85ADE}"/>
    <cellStyle name="Normal 95 3" xfId="6309" xr:uid="{25141431-1F96-4FC9-9ED6-A7BAE9DE966F}"/>
    <cellStyle name="Normal 95 4" xfId="8388" xr:uid="{B275C7F0-74B0-44C0-9A72-56620A702AEB}"/>
    <cellStyle name="Normal 96" xfId="1873" xr:uid="{0FDCCD4F-ED98-439C-8655-0DC3ADA6C83D}"/>
    <cellStyle name="Normal 96 2" xfId="6310" xr:uid="{297BDB5F-F9AA-4F9D-BEA5-EAF1013053EE}"/>
    <cellStyle name="Normal 96 2 2" xfId="6311" xr:uid="{7BDDA0EB-3940-4093-BEAF-5E1403C11C7B}"/>
    <cellStyle name="Normal 96 2 2 2" xfId="7918" xr:uid="{E7C86E19-8360-4455-9E02-F57E1AA3CF60}"/>
    <cellStyle name="Normal 96 2 2 2 2" xfId="13198" xr:uid="{ABD59D4E-58E1-475A-AE61-B3B6393B143C}"/>
    <cellStyle name="Normal 96 2 2 2 3" xfId="14939" xr:uid="{809E2486-E1C9-4A25-B270-5AFE46394684}"/>
    <cellStyle name="Normal 96 2 2 3" xfId="14940" xr:uid="{DE3764A0-7B5F-4A6B-9AC8-DC3868D75CBB}"/>
    <cellStyle name="Normal 96 2 3" xfId="6312" xr:uid="{AA530134-AE9D-4305-A82B-7BC6D3EC59EB}"/>
    <cellStyle name="Normal 96 2 3 2" xfId="7919" xr:uid="{49362048-7293-4199-A9A6-3C43D0D40171}"/>
    <cellStyle name="Normal 96 2 3 2 2" xfId="14942" xr:uid="{AACD16C4-2CCC-4366-BB1D-052F0D71C0BC}"/>
    <cellStyle name="Normal 96 2 3 3" xfId="14943" xr:uid="{792D3868-6A89-483C-9AD6-2ABB12A9DCC5}"/>
    <cellStyle name="Normal 96 2 3 4" xfId="14944" xr:uid="{056E722F-B0D5-4572-97AC-313C65E52E40}"/>
    <cellStyle name="Normal 96 2 3 5" xfId="14945" xr:uid="{A2876D09-66E3-4DCB-AAF9-085B1A48582D}"/>
    <cellStyle name="Normal 96 2 3 6" xfId="14941" xr:uid="{0A97F277-E9DB-4BE8-AE94-0C10E6DE8548}"/>
    <cellStyle name="Normal 96 2 4" xfId="7917" xr:uid="{249E072A-1119-44F1-A816-64F9905B3198}"/>
    <cellStyle name="Normal 96 2 4 2" xfId="14946" xr:uid="{74140423-E87A-437D-9043-6FC8447463E9}"/>
    <cellStyle name="Normal 96 2 5" xfId="14947" xr:uid="{B1712F67-DB1C-4B22-9EC8-207FC2935BD4}"/>
    <cellStyle name="Normal 96 2 6" xfId="14948" xr:uid="{D661610B-C2F1-44E9-91F0-020E21AF3730}"/>
    <cellStyle name="Normal 96 2 7" xfId="14935" xr:uid="{A286997D-95B8-49ED-A739-75C83BD9A604}"/>
    <cellStyle name="Normal 96 3" xfId="6313" xr:uid="{C1BE7E26-5CFE-44E2-9524-A1544422ECF6}"/>
    <cellStyle name="Normal 96 3 2" xfId="7920" xr:uid="{C46956EB-A140-403D-A578-1FCA86967678}"/>
    <cellStyle name="Normal 96 3 2 2" xfId="14950" xr:uid="{083D8D50-4920-4E24-B61B-B83E289427FC}"/>
    <cellStyle name="Normal 96 3 3" xfId="14952" xr:uid="{E87AE83F-6829-4654-8543-CB32DDEACD01}"/>
    <cellStyle name="Normal 96 3 4" xfId="14954" xr:uid="{F576D518-DFA7-4EC9-B4A2-64B60ED383BF}"/>
    <cellStyle name="Normal 96 3 5" xfId="14955" xr:uid="{73937438-BD17-4E91-B02D-251B3E4357B3}"/>
    <cellStyle name="Normal 96 3 6" xfId="14949" xr:uid="{05C938DC-B515-4DFD-AB8C-377714021583}"/>
    <cellStyle name="Normal 96 4" xfId="6314" xr:uid="{36368B4A-BA04-4383-B34C-59DDDA32F281}"/>
    <cellStyle name="Normal 96 5" xfId="6315" xr:uid="{62CEBC41-7D22-4A8E-8F27-CBBCA5FBE510}"/>
    <cellStyle name="Normal 96 5 2" xfId="7921" xr:uid="{A948A3FC-32CD-4CC2-A82D-AAD643780372}"/>
    <cellStyle name="Normal 96 5 2 2" xfId="14956" xr:uid="{E76E6EA0-737A-449D-BCB8-21C1943FCBDB}"/>
    <cellStyle name="Normal 96 5 3" xfId="9545" xr:uid="{27B03724-DD05-4C6F-8F73-9349BA64A5F4}"/>
    <cellStyle name="Normal 96 6" xfId="14957" xr:uid="{D9D19469-A949-462D-864A-041E552DF35B}"/>
    <cellStyle name="Normal 97" xfId="496" xr:uid="{3F1D16B1-3D69-4AD0-9576-7525D5C368F3}"/>
    <cellStyle name="Normal 97 2" xfId="6316" xr:uid="{65D33DD2-BBEC-432B-A235-9D9D97F1A36C}"/>
    <cellStyle name="Normal 97 3" xfId="6317" xr:uid="{F50102AB-53A5-46A9-8074-FAC47E2FF73F}"/>
    <cellStyle name="Normal 97 4" xfId="14958" xr:uid="{60F6854F-A24B-4F39-8C4C-53188D8CDADF}"/>
    <cellStyle name="Normal 97 4 2" xfId="14959" xr:uid="{1581706D-98B7-46C7-8ED5-0F41C035782E}"/>
    <cellStyle name="Normal 97 5" xfId="10204" xr:uid="{5FB1B9AD-8BB5-4490-B413-F31780AEDED1}"/>
    <cellStyle name="Normal 98" xfId="1941" xr:uid="{0C8504E4-B0E7-4610-97AD-D399399EEB06}"/>
    <cellStyle name="Normal 98 2" xfId="6318" xr:uid="{177DA8D5-55DA-4066-B190-4973F6F7B4F0}"/>
    <cellStyle name="Normal 98 2 2" xfId="7922" xr:uid="{1A586B2E-ABF8-47F5-9EA8-012F5373BCC3}"/>
    <cellStyle name="Normal 98 2 2 2" xfId="14963" xr:uid="{2479519C-6905-477C-BB21-B03756BB2AC2}"/>
    <cellStyle name="Normal 98 2 3" xfId="14965" xr:uid="{78AB9CC1-1828-4627-80A5-B00E5900B0F7}"/>
    <cellStyle name="Normal 98 2 4" xfId="14967" xr:uid="{F166C4B5-F554-419B-8B2C-73990FF261C8}"/>
    <cellStyle name="Normal 98 2 5" xfId="13706" xr:uid="{C4779232-8C0D-4B90-BD9C-17F551A97852}"/>
    <cellStyle name="Normal 98 2 6" xfId="14961" xr:uid="{AC367920-DE08-4277-BA58-DCF4522FECC8}"/>
    <cellStyle name="Normal 98 3" xfId="6319" xr:uid="{3C3EDBD4-CC18-413A-B237-5FEC4DB8E00B}"/>
    <cellStyle name="Normal 98 4" xfId="7461" xr:uid="{B6DF25D2-34E9-4AE2-ABEB-AC2A8BACA8F5}"/>
    <cellStyle name="Normal 98 4 2" xfId="12404" xr:uid="{44F7F980-BF7E-4573-A388-0BBA05166DAA}"/>
    <cellStyle name="Normal 98 5" xfId="12406" xr:uid="{F32C1A76-B45F-4BE6-9566-DF0E705556B7}"/>
    <cellStyle name="Normal 98 6" xfId="12408" xr:uid="{9899C0CB-A11E-4134-8EF1-901C9CB7E120}"/>
    <cellStyle name="Normal 98 7" xfId="14960" xr:uid="{08A736A1-538A-48B5-A00D-6E676221219D}"/>
    <cellStyle name="Normal 99" xfId="1943" xr:uid="{E3EE3DBD-80AC-492E-9C34-878B7DEE5B68}"/>
    <cellStyle name="Normal 99 2" xfId="6320" xr:uid="{00B972CB-00CF-449A-9B6C-FE53D3F074F3}"/>
    <cellStyle name="Normal 99 2 2" xfId="6321" xr:uid="{F18F850A-DD27-4C60-B0B4-4B2E39CC671B}"/>
    <cellStyle name="Normal 99 2 2 2" xfId="7924" xr:uid="{51A15072-1DD5-4968-B199-2CD9669A6A65}"/>
    <cellStyle name="Normal 99 2 2 2 2" xfId="14047" xr:uid="{751A90E4-3205-4F9F-9FC0-06B9ADB98D21}"/>
    <cellStyle name="Normal 99 2 2 3" xfId="14049" xr:uid="{FB5509A3-B198-4266-8645-3C6D9AE49538}"/>
    <cellStyle name="Normal 99 2 2 4" xfId="14973" xr:uid="{58BD7EAA-1EF1-4FDA-BFA4-2764A7E1D977}"/>
    <cellStyle name="Normal 99 2 2 5" xfId="14974" xr:uid="{466FE0C2-1A5F-4821-949F-BAD4099F05FD}"/>
    <cellStyle name="Normal 99 2 2 6" xfId="14971" xr:uid="{3EB4C9E3-A267-4F60-8A1F-F9CDEA1ADA76}"/>
    <cellStyle name="Normal 99 2 3" xfId="7923" xr:uid="{B5C1FE99-FF1A-4BEA-8064-88159BFAD480}"/>
    <cellStyle name="Normal 99 2 3 2" xfId="14976" xr:uid="{90A9D2B5-9674-401C-BF91-C2BE980CFB05}"/>
    <cellStyle name="Normal 99 2 4" xfId="14977" xr:uid="{7B88B5EE-A4FA-4A5A-844F-512C77C4D8C5}"/>
    <cellStyle name="Normal 99 2 5" xfId="14978" xr:uid="{2373CBE7-74B5-471B-BE3A-6CD9216FF4D4}"/>
    <cellStyle name="Normal 99 2 6" xfId="10875" xr:uid="{F5C1EE73-7FDE-4E12-BE88-F1531DBA406E}"/>
    <cellStyle name="Normal 99 2 7" xfId="14969" xr:uid="{51474CEF-746D-436B-88E7-F300466771E8}"/>
    <cellStyle name="Normal 99 3" xfId="6322" xr:uid="{717866DD-D4CF-43B5-BE2F-C51A0BCE3232}"/>
    <cellStyle name="Normal 99 3 2" xfId="7925" xr:uid="{02705D44-FC58-4356-AAF1-CE746C6FE5D9}"/>
    <cellStyle name="Normal 99 3 2 2" xfId="14979" xr:uid="{F6732A08-0FA6-472B-8939-B11EC280BD2C}"/>
    <cellStyle name="Normal 99 3 3" xfId="14980" xr:uid="{345DBD16-71CB-4F14-9391-10AF53D609DD}"/>
    <cellStyle name="Normal 99 3 4" xfId="14981" xr:uid="{C53EFED3-BF09-4143-8A4B-4DF13FC8A4E7}"/>
    <cellStyle name="Normal 99 3 5" xfId="14982" xr:uid="{640E23ED-0D97-40C0-A09C-50F97BFD0FA6}"/>
    <cellStyle name="Normal 99 3 6" xfId="12411" xr:uid="{BB72BDCE-55B5-4A71-8B6F-5CD7F8646F0F}"/>
    <cellStyle name="Normal 99 4" xfId="7463" xr:uid="{1A282B3A-1081-44A9-9630-04824B255B8B}"/>
    <cellStyle name="Normal 99 4 2" xfId="14984" xr:uid="{9AA2A40A-7BD6-4968-A467-FCA50E93D5CD}"/>
    <cellStyle name="Normal 99 5" xfId="14985" xr:uid="{04ECB56B-AA23-47CC-89AD-CCBDB1E623B4}"/>
    <cellStyle name="Normal 99 6" xfId="14986" xr:uid="{32D28627-7187-4459-8889-CE8F40C16AF6}"/>
    <cellStyle name="Normal 99 7" xfId="14968" xr:uid="{C7E6850A-CABB-4883-8C88-56B7D2950841}"/>
    <cellStyle name="Normal_BS - E" xfId="5" xr:uid="{00000000-0005-0000-0000-000005000000}"/>
    <cellStyle name="Normale_sc_azione" xfId="1841" xr:uid="{9321EB48-14BD-47A6-A95D-BE0204FDCA8F}"/>
    <cellStyle name="NormalGB" xfId="13974" xr:uid="{EEBC0472-C79B-4E92-BD5E-BA4E515F7C07}"/>
    <cellStyle name="Note 10 2" xfId="6323" xr:uid="{A6D896C7-CA0C-425B-A788-01FFF42DEF14}"/>
    <cellStyle name="Note 11 2" xfId="6324" xr:uid="{6E38A8E1-2142-47BF-BAD0-D15E0A708E42}"/>
    <cellStyle name="Note 12 2" xfId="6011" xr:uid="{41806784-65FE-47B7-A9E0-2317C5C19942}"/>
    <cellStyle name="Note 13 2" xfId="986" xr:uid="{7181AF7D-E38A-4BD3-BB77-F2F6C1E0E5D3}"/>
    <cellStyle name="Note 14 2" xfId="5682" xr:uid="{473F576F-B1C0-4F07-8B67-29D00D664259}"/>
    <cellStyle name="Note 15 2" xfId="1166" xr:uid="{7BA3BF00-9A60-4D2E-BE95-E6666EFD1054}"/>
    <cellStyle name="Note 16 2" xfId="5960" xr:uid="{55C949DC-1153-4267-A3F1-1DE5BBF8D27E}"/>
    <cellStyle name="Note 17 2" xfId="960" xr:uid="{4261C398-3FAB-498A-9518-973B3EE3015A}"/>
    <cellStyle name="Note 2" xfId="6325" xr:uid="{171495C9-ECF6-4CF9-A61D-59A8DB18763E}"/>
    <cellStyle name="Note 2 10" xfId="5844" xr:uid="{7425547E-6274-45DC-99CC-BA0340C8FB8E}"/>
    <cellStyle name="Note 2 10 10" xfId="13389" xr:uid="{46C300A4-3042-43B4-A709-7A46F40DE5B7}"/>
    <cellStyle name="Note 2 10 10 2" xfId="9122" xr:uid="{AEAC769E-0E59-4802-9616-64F421647F8E}"/>
    <cellStyle name="Note 2 10 10 3" xfId="17669" xr:uid="{CA889FCB-D313-490B-9432-4B478906BA08}"/>
    <cellStyle name="Note 2 10 11" xfId="13393" xr:uid="{F20FAB88-D9BF-4741-84E1-59CC5C5A0FE0}"/>
    <cellStyle name="Note 2 10 11 2" xfId="11845" xr:uid="{F65F8215-5A54-4BDA-A042-0A9C8B71AC84}"/>
    <cellStyle name="Note 2 10 11 3" xfId="17707" xr:uid="{247CB65C-9586-4629-B5DE-58B7755FCE76}"/>
    <cellStyle name="Note 2 10 12" xfId="16721" xr:uid="{0E532570-0CBF-4377-A3C3-82E13B65F725}"/>
    <cellStyle name="Note 2 10 13" xfId="16576" xr:uid="{1B42A4C6-660E-493C-A53F-944E871FFD3D}"/>
    <cellStyle name="Note 2 10 2" xfId="14990" xr:uid="{7F151E0D-DFC9-48D4-9E5A-CDB24FDF010A}"/>
    <cellStyle name="Note 2 10 3" xfId="14991" xr:uid="{4A502D45-57B8-4D9F-A844-ADE61788BCFC}"/>
    <cellStyle name="Note 2 10 4" xfId="12714" xr:uid="{DDE26180-E360-4122-9868-82A471408E0A}"/>
    <cellStyle name="Note 2 10 4 2" xfId="8895" xr:uid="{4E7D94AD-321B-4659-8290-197F7981CB09}"/>
    <cellStyle name="Note 2 10 4 3" xfId="12959" xr:uid="{F39489A8-468C-4699-A574-9B6AB3E6DAF0}"/>
    <cellStyle name="Note 2 10 5" xfId="12716" xr:uid="{95980CC5-7AF5-4B24-9BF4-B02483DCD5E5}"/>
    <cellStyle name="Note 2 10 5 2" xfId="12646" xr:uid="{38C7158E-4D1D-45A3-A2CC-9768A3300245}"/>
    <cellStyle name="Note 2 10 5 3" xfId="16908" xr:uid="{E852C5E3-6976-4266-A473-D95A8560B6BF}"/>
    <cellStyle name="Note 2 10 6" xfId="14992" xr:uid="{232A3E48-65B6-4AA4-BC59-E126FFE1DBBA}"/>
    <cellStyle name="Note 2 10 6 2" xfId="11133" xr:uid="{21EE9E25-5D86-4B19-862E-75E90B5B31F6}"/>
    <cellStyle name="Note 2 10 6 3" xfId="18027" xr:uid="{D1151CD2-1DA0-4BE2-94EA-30C87FE5A681}"/>
    <cellStyle name="Note 2 10 7" xfId="14993" xr:uid="{94F97647-9773-4C22-934D-33560AFB013E}"/>
    <cellStyle name="Note 2 10 7 2" xfId="8514" xr:uid="{08242BDB-0AA7-494C-8435-87727C14F1CA}"/>
    <cellStyle name="Note 2 10 7 3" xfId="18028" xr:uid="{1DC26D2C-3BF3-4529-848A-B11D73217246}"/>
    <cellStyle name="Note 2 10 8" xfId="13339" xr:uid="{08A9899C-028A-45EF-AA1C-029AB218F199}"/>
    <cellStyle name="Note 2 10 8 2" xfId="10097" xr:uid="{67F7F4EE-3A01-404B-9474-FE1F5B85453E}"/>
    <cellStyle name="Note 2 10 8 3" xfId="15574" xr:uid="{515CDB1C-4432-4FE1-B241-B6CC9AAE40F0}"/>
    <cellStyle name="Note 2 10 9" xfId="13341" xr:uid="{A9ACC7B4-11A2-45C5-976A-49D8448A688F}"/>
    <cellStyle name="Note 2 10 9 2" xfId="15694" xr:uid="{74CEC3AB-A5F2-4D97-AAC8-F5A354C963BA}"/>
    <cellStyle name="Note 2 10 9 3" xfId="15779" xr:uid="{73094F96-CC3B-4743-8B9C-ED073912ACCE}"/>
    <cellStyle name="Note 2 11" xfId="6326" xr:uid="{7D1CA75E-8E6B-4B1B-A3A5-51CAA90B0B11}"/>
    <cellStyle name="Note 2 11 10" xfId="14994" xr:uid="{0B915CE6-988D-4BDA-A881-8DF6553D3A60}"/>
    <cellStyle name="Note 2 11 10 2" xfId="16554" xr:uid="{CF60FF7C-F05F-4AFB-845D-3626BBE34DA8}"/>
    <cellStyle name="Note 2 11 10 3" xfId="18030" xr:uid="{ACF678D7-6523-4899-A383-C78F674ED3C3}"/>
    <cellStyle name="Note 2 11 11" xfId="14995" xr:uid="{03C1FC6F-C57F-4075-9E0F-2106FA435CCD}"/>
    <cellStyle name="Note 2 11 11 2" xfId="11089" xr:uid="{1303D509-02DA-4497-966B-237A30444B2E}"/>
    <cellStyle name="Note 2 11 11 3" xfId="18031" xr:uid="{CE5EF02D-956F-4763-9CF1-5084648F3516}"/>
    <cellStyle name="Note 2 11 12" xfId="11588" xr:uid="{FAE0FFCF-EE2A-4454-8788-DE01E3715AED}"/>
    <cellStyle name="Note 2 11 13" xfId="18029" xr:uid="{4B74CCE4-50FD-4626-8E23-E448365F857C}"/>
    <cellStyle name="Note 2 11 2" xfId="11732" xr:uid="{33968389-33DB-4FDD-BBFD-4DD59271C9FF}"/>
    <cellStyle name="Note 2 11 3" xfId="14996" xr:uid="{BB6D32FD-CAFF-484A-8156-2DE47F6D2C41}"/>
    <cellStyle name="Note 2 11 4" xfId="12718" xr:uid="{C872CD16-0A5D-46B8-9CB7-84A5687F8E61}"/>
    <cellStyle name="Note 2 11 4 2" xfId="9358" xr:uid="{AB1CD3FD-D745-45F7-82A7-681BDF037C17}"/>
    <cellStyle name="Note 2 11 4 3" xfId="8714" xr:uid="{AB08078F-8928-443C-89F4-14EEB9068D33}"/>
    <cellStyle name="Note 2 11 5" xfId="12719" xr:uid="{BA931548-262D-45B0-ACFD-97DAE93D8D35}"/>
    <cellStyle name="Note 2 11 5 2" xfId="12021" xr:uid="{8F6CE48B-159B-4F7A-8849-8C28CE2B4BEF}"/>
    <cellStyle name="Note 2 11 5 3" xfId="16842" xr:uid="{CDA87BA3-8477-4727-B673-C199A13502F8}"/>
    <cellStyle name="Note 2 11 6" xfId="14997" xr:uid="{DC990EC2-AE87-4DE1-B6CF-E8877EF8A0B2}"/>
    <cellStyle name="Note 2 11 6 2" xfId="9570" xr:uid="{000DD2B1-68B1-4AC8-B9AD-7B6B008D0D5E}"/>
    <cellStyle name="Note 2 11 6 3" xfId="18032" xr:uid="{83543F27-5A49-4713-B524-EBEFE7C77ED1}"/>
    <cellStyle name="Note 2 11 7" xfId="14998" xr:uid="{7680B1DA-7120-4E1E-89D4-E57919B48FE8}"/>
    <cellStyle name="Note 2 11 7 2" xfId="15489" xr:uid="{A5927D85-B7E7-4041-8019-41227701EE01}"/>
    <cellStyle name="Note 2 11 7 3" xfId="18033" xr:uid="{CD9EDC58-42F9-4B0F-9B12-25E4A46039FA}"/>
    <cellStyle name="Note 2 11 8" xfId="8798" xr:uid="{E61071A3-BD4D-4CCE-91BC-014C5BEC665B}"/>
    <cellStyle name="Note 2 11 8 2" xfId="17858" xr:uid="{1D8A9491-46FF-4058-82D7-BFFC6AFCA67C}"/>
    <cellStyle name="Note 2 11 8 3" xfId="9893" xr:uid="{E94BCF1A-E598-4DB5-AEF4-FA8F178A88FA}"/>
    <cellStyle name="Note 2 11 9" xfId="13342" xr:uid="{3D8F21BB-0E07-4DD0-8487-17F9598BBA1F}"/>
    <cellStyle name="Note 2 11 9 2" xfId="9912" xr:uid="{6F66BB5A-9C87-46DB-84FA-647A57BDCF61}"/>
    <cellStyle name="Note 2 11 9 3" xfId="17331" xr:uid="{53C17576-526E-47EF-A7F2-437E7A7A0375}"/>
    <cellStyle name="Note 2 12" xfId="6327" xr:uid="{8F9E551B-0DFA-411B-B5DE-6A08219A393C}"/>
    <cellStyle name="Note 2 12 10" xfId="14999" xr:uid="{04CF2C64-ECDE-49CE-93F7-61DACF454CA3}"/>
    <cellStyle name="Note 2 12 10 2" xfId="12332" xr:uid="{5C623B92-9A8B-46B1-BC9C-27F79AA1A6E6}"/>
    <cellStyle name="Note 2 12 10 3" xfId="18035" xr:uid="{2A298F45-517F-43B4-ADE8-99271546EF41}"/>
    <cellStyle name="Note 2 12 11" xfId="15000" xr:uid="{B7484B47-33F1-4836-9DBE-363041CDE630}"/>
    <cellStyle name="Note 2 12 11 2" xfId="9308" xr:uid="{82BC23E3-FFE7-4A2F-B525-D3556010424C}"/>
    <cellStyle name="Note 2 12 11 3" xfId="18036" xr:uid="{D8FCBAD5-81F5-4AAB-9EA3-2A788724809C}"/>
    <cellStyle name="Note 2 12 12" xfId="11704" xr:uid="{77F121CB-9152-478D-94C4-D1EB9999D9C3}"/>
    <cellStyle name="Note 2 12 13" xfId="18034" xr:uid="{E0AFA8F4-6D47-4ACB-9A2D-671CEF7ABEDA}"/>
    <cellStyle name="Note 2 12 2" xfId="11743" xr:uid="{C9E3C071-0180-405F-9591-CC400FFEE313}"/>
    <cellStyle name="Note 2 12 3" xfId="15002" xr:uid="{C785FB86-34EF-466D-8D62-0A4EFE451035}"/>
    <cellStyle name="Note 2 12 4" xfId="12721" xr:uid="{742F2EA9-1826-4DD6-8A75-BD2977B44DA3}"/>
    <cellStyle name="Note 2 12 4 2" xfId="12675" xr:uid="{BE5CF870-6F0C-4CBD-B4F3-3C0DD7E5391D}"/>
    <cellStyle name="Note 2 12 4 3" xfId="16910" xr:uid="{B1026E15-5144-4AF2-A30C-8E5B47BECF46}"/>
    <cellStyle name="Note 2 12 5" xfId="12723" xr:uid="{82E06F98-2691-4F0C-99F3-68F5970865F2}"/>
    <cellStyle name="Note 2 12 5 2" xfId="8381" xr:uid="{D67606CA-3CE6-4827-B4C7-C52899FC4842}"/>
    <cellStyle name="Note 2 12 5 3" xfId="16917" xr:uid="{EC7E90AA-9B4B-4500-B5E4-1808BD848305}"/>
    <cellStyle name="Note 2 12 6" xfId="15003" xr:uid="{D88B5442-0E8B-447D-90D3-6B1646EC678A}"/>
    <cellStyle name="Note 2 12 6 2" xfId="15155" xr:uid="{C9939D1B-CE7F-41FC-943E-3629EA78A268}"/>
    <cellStyle name="Note 2 12 6 3" xfId="18037" xr:uid="{7AB41661-0836-48AA-906E-E909123BC49A}"/>
    <cellStyle name="Note 2 12 7" xfId="15004" xr:uid="{269262F6-D779-4D5B-BB3B-79DB83F90865}"/>
    <cellStyle name="Note 2 12 7 2" xfId="15491" xr:uid="{4FAD495E-8E4A-499B-9EE5-657F44919307}"/>
    <cellStyle name="Note 2 12 7 3" xfId="18038" xr:uid="{A3F4F187-8C55-4D69-8BD1-D26115E524A7}"/>
    <cellStyle name="Note 2 12 8" xfId="15005" xr:uid="{D4120B35-B0C3-47F5-9E26-F82E18C6BFD5}"/>
    <cellStyle name="Note 2 12 8 2" xfId="13700" xr:uid="{617A58FB-E7EE-4035-B72E-5EAA8F56EF6F}"/>
    <cellStyle name="Note 2 12 8 3" xfId="18039" xr:uid="{083A30AD-1BDB-4F42-BCC6-C29218EDE760}"/>
    <cellStyle name="Note 2 12 9" xfId="13903" xr:uid="{F0D2AEB7-65B6-41D4-8846-8565BA748C0D}"/>
    <cellStyle name="Note 2 12 9 2" xfId="13134" xr:uid="{A4DC861A-7EFD-4722-8C59-E510E36457A9}"/>
    <cellStyle name="Note 2 12 9 3" xfId="17530" xr:uid="{5E24AF0A-8722-40CA-99AC-C2A86AC742C9}"/>
    <cellStyle name="Note 2 13" xfId="6328" xr:uid="{4B228603-4DF1-4D9E-8014-ED3B169949D8}"/>
    <cellStyle name="Note 2 13 10" xfId="15006" xr:uid="{D3602C40-84D2-4849-89F2-56986351E368}"/>
    <cellStyle name="Note 2 13 10 2" xfId="15550" xr:uid="{C2F19AD7-554C-42EE-9399-908A0C12966E}"/>
    <cellStyle name="Note 2 13 10 3" xfId="18041" xr:uid="{995B08F6-54CA-422B-859C-6EFA54D0B6A8}"/>
    <cellStyle name="Note 2 13 11" xfId="15007" xr:uid="{08F6DAE8-A082-42FB-8D46-DDFDF17B24A6}"/>
    <cellStyle name="Note 2 13 11 2" xfId="12858" xr:uid="{3F9F8497-64E3-43C7-8162-A19DE68B51C0}"/>
    <cellStyle name="Note 2 13 11 3" xfId="18042" xr:uid="{627452B5-DBDD-43BA-A48D-E80A16F7658B}"/>
    <cellStyle name="Note 2 13 12" xfId="13165" xr:uid="{4BB45FBD-5605-4FF8-B18F-7303BDFD6AC2}"/>
    <cellStyle name="Note 2 13 13" xfId="18040" xr:uid="{9FC399F8-4713-4373-8306-DE31DC78D47E}"/>
    <cellStyle name="Note 2 13 2" xfId="9890" xr:uid="{49BE6B9A-7E66-420D-92B3-BECDD38AA64D}"/>
    <cellStyle name="Note 2 13 3" xfId="9894" xr:uid="{F80A10B3-6749-4819-BBD3-EB56DF337B53}"/>
    <cellStyle name="Note 2 13 4" xfId="12728" xr:uid="{648E2004-B496-4F41-8EE9-78A4055CAD95}"/>
    <cellStyle name="Note 2 13 4 2" xfId="8500" xr:uid="{4EF5EB09-C437-456F-9EF8-225B7F241AF3}"/>
    <cellStyle name="Note 2 13 4 3" xfId="16923" xr:uid="{902EEFDA-2CC9-4CD5-A318-52A0C3575A42}"/>
    <cellStyle name="Note 2 13 5" xfId="12732" xr:uid="{F3928C6B-25AC-4F61-9809-B2A7B91D622C}"/>
    <cellStyle name="Note 2 13 5 2" xfId="13424" xr:uid="{2DF1FF77-C59C-42B3-B430-83214A55953D}"/>
    <cellStyle name="Note 2 13 5 3" xfId="16928" xr:uid="{32B781A1-CB7C-4158-8CFF-C3BDB79EF768}"/>
    <cellStyle name="Note 2 13 6" xfId="15008" xr:uid="{F6E2D8FF-DCBA-4215-85E8-71A10997630A}"/>
    <cellStyle name="Note 2 13 6 2" xfId="12952" xr:uid="{7BD01BFB-FEE6-4CF5-99E6-546991E14E48}"/>
    <cellStyle name="Note 2 13 6 3" xfId="18043" xr:uid="{45E31A5F-026B-4FC8-9BDF-4133BAFD78B3}"/>
    <cellStyle name="Note 2 13 7" xfId="15009" xr:uid="{B3A2F73C-B731-432A-BC47-33C720629643}"/>
    <cellStyle name="Note 2 13 7 2" xfId="15868" xr:uid="{670AD34D-CB2A-497D-90C2-1DB512FCACBC}"/>
    <cellStyle name="Note 2 13 7 3" xfId="18044" xr:uid="{C7409F1C-373E-48F7-9CCD-C6FB97509390}"/>
    <cellStyle name="Note 2 13 8" xfId="15010" xr:uid="{A1929AEF-DB10-4165-BC5E-0874C6981FF0}"/>
    <cellStyle name="Note 2 13 8 2" xfId="13593" xr:uid="{674D6DDE-792A-45B7-8259-2A3B0554067C}"/>
    <cellStyle name="Note 2 13 8 3" xfId="18045" xr:uid="{7D4743DF-619E-41F9-BF15-1653AE173F05}"/>
    <cellStyle name="Note 2 13 9" xfId="10721" xr:uid="{8B077490-6D34-4FF0-896A-40C90C12604B}"/>
    <cellStyle name="Note 2 13 9 2" xfId="17445" xr:uid="{D560D1F6-C374-41F7-8E10-8517D8ACD416}"/>
    <cellStyle name="Note 2 13 9 3" xfId="12391" xr:uid="{12F77B50-DE4F-4577-9269-F83D6E31BE7F}"/>
    <cellStyle name="Note 2 14" xfId="6329" xr:uid="{1A392914-1264-432E-ABED-71DB60C98E23}"/>
    <cellStyle name="Note 2 14 10" xfId="12788" xr:uid="{8BCB1EA8-CDA6-44DF-8712-F3FAEC4A0744}"/>
    <cellStyle name="Note 2 14 10 2" xfId="12915" xr:uid="{83F6065F-AAE5-4751-ADEA-9CCEE0179FBB}"/>
    <cellStyle name="Note 2 14 10 3" xfId="17965" xr:uid="{E41D651B-99FC-4790-BA70-3A0096CFA51A}"/>
    <cellStyle name="Note 2 14 11" xfId="13179" xr:uid="{84BF5FE9-FDFE-47A3-82FF-EE7A7FC7F8B9}"/>
    <cellStyle name="Note 2 14 11 2" xfId="13487" xr:uid="{5DFED4A0-1A7F-44DA-B188-BCACEBD9E223}"/>
    <cellStyle name="Note 2 14 11 3" xfId="12942" xr:uid="{5A39E1BD-0EE1-481D-8F75-8BD0D6034014}"/>
    <cellStyle name="Note 2 14 12" xfId="13016" xr:uid="{3D62BEE0-3782-4741-A0C7-66C7FF88CB02}"/>
    <cellStyle name="Note 2 14 13" xfId="18046" xr:uid="{07E4B4D0-B278-4F39-9B4C-6C2A05B1A3C0}"/>
    <cellStyle name="Note 2 14 2" xfId="11768" xr:uid="{1713830E-9AF4-45AE-A74E-0B569332CDC9}"/>
    <cellStyle name="Note 2 14 3" xfId="15012" xr:uid="{A0C00159-335D-4DE4-9D29-9C824F05CF2D}"/>
    <cellStyle name="Note 2 14 4" xfId="12740" xr:uid="{506E2029-AF63-48EE-9D06-31D617B32E17}"/>
    <cellStyle name="Note 2 14 4 2" xfId="16387" xr:uid="{CC64C846-95BC-4B1F-AA70-FB156B8A7CD6}"/>
    <cellStyle name="Note 2 14 4 3" xfId="16927" xr:uid="{229663D5-CB57-434F-8697-C8061AFA01EC}"/>
    <cellStyle name="Note 2 14 5" xfId="12744" xr:uid="{7965EA81-4D72-447A-9BFD-8F6C8B707A5E}"/>
    <cellStyle name="Note 2 14 5 2" xfId="16638" xr:uid="{11AA2B6A-6B4D-4D5C-88C1-DC612238E83F}"/>
    <cellStyle name="Note 2 14 5 3" xfId="16929" xr:uid="{95DEFD30-7E57-49AA-9B92-B269F56C1D46}"/>
    <cellStyle name="Note 2 14 6" xfId="15013" xr:uid="{A6AE5F5A-9360-400E-B616-B61D7C564315}"/>
    <cellStyle name="Note 2 14 6 2" xfId="13023" xr:uid="{5A60EAFA-40D2-4D03-9BA8-8D82EB252CA8}"/>
    <cellStyle name="Note 2 14 6 3" xfId="18047" xr:uid="{4C0A91A7-76DE-4D3A-A122-1EC653278C55}"/>
    <cellStyle name="Note 2 14 7" xfId="15014" xr:uid="{CEE25A50-57D6-4FD9-8D15-44EB86F04DFA}"/>
    <cellStyle name="Note 2 14 7 2" xfId="13001" xr:uid="{A043055C-ED12-4FF2-B1DC-0EF16B267889}"/>
    <cellStyle name="Note 2 14 7 3" xfId="18048" xr:uid="{9CE0295B-E605-4BA6-9AC6-357124A0C510}"/>
    <cellStyle name="Note 2 14 8" xfId="15015" xr:uid="{95099D50-2889-48C5-B44F-5502649ED08D}"/>
    <cellStyle name="Note 2 14 8 2" xfId="10968" xr:uid="{D0ECF329-7D01-4F10-A094-52619F3102D1}"/>
    <cellStyle name="Note 2 14 8 3" xfId="18049" xr:uid="{44D9FC0C-0DBD-4862-BA9A-9D493F9721E5}"/>
    <cellStyle name="Note 2 14 9" xfId="15016" xr:uid="{7A17EA50-C145-4F91-9645-B921E6CB3A79}"/>
    <cellStyle name="Note 2 14 9 2" xfId="8591" xr:uid="{FA792949-0188-4645-8A20-891ADDC69ABC}"/>
    <cellStyle name="Note 2 14 9 3" xfId="18050" xr:uid="{BAD94C23-AE83-481F-9E9A-8DAB0D37E3DB}"/>
    <cellStyle name="Note 2 15" xfId="2247" xr:uid="{5568D19D-5F8D-415A-853D-3A3B14F78784}"/>
    <cellStyle name="Note 2 15 10" xfId="12799" xr:uid="{65963363-B243-4955-889D-3BF8C0D1CB3B}"/>
    <cellStyle name="Note 2 15 10 2" xfId="8134" xr:uid="{61F404B8-5C17-4A9C-A0F7-AD8258F5E2FD}"/>
    <cellStyle name="Note 2 15 10 3" xfId="16943" xr:uid="{50066C5B-447C-44F4-8CE9-60A8E52D4CBF}"/>
    <cellStyle name="Note 2 15 11" xfId="15017" xr:uid="{F31193FB-B53F-4DE9-A524-D6C289C34CA7}"/>
    <cellStyle name="Note 2 15 11 2" xfId="14481" xr:uid="{E2C2D5EF-9FDB-4137-B026-6AA9DB565927}"/>
    <cellStyle name="Note 2 15 11 3" xfId="18051" xr:uid="{A3A8F80C-0D2E-45F5-BF81-71BD6B3C1C88}"/>
    <cellStyle name="Note 2 15 12" xfId="17341" xr:uid="{489A052D-49FD-43B3-B973-85EDA38C721B}"/>
    <cellStyle name="Note 2 15 13" xfId="12438" xr:uid="{E23272E6-FD74-4AB1-B741-AC0A57CB2BD7}"/>
    <cellStyle name="Note 2 15 2" xfId="11779" xr:uid="{1C331430-12E6-4416-BC32-3FA4737827A3}"/>
    <cellStyle name="Note 2 15 3" xfId="15019" xr:uid="{5C72E294-E4B8-456C-A67D-1C389B1088C7}"/>
    <cellStyle name="Note 2 15 4" xfId="12748" xr:uid="{757A6D08-542B-4051-A2FB-4B21984C6FA7}"/>
    <cellStyle name="Note 2 15 4 2" xfId="8319" xr:uid="{DD1C4F77-A28D-4F05-8F4D-4A4953BB7B6D}"/>
    <cellStyle name="Note 2 15 4 3" xfId="13439" xr:uid="{9CDE4F45-3B98-4100-A1DE-C6CEC76AB9C9}"/>
    <cellStyle name="Note 2 15 5" xfId="10353" xr:uid="{FF93A145-2FD3-4027-81B9-74B6BA4DBA39}"/>
    <cellStyle name="Note 2 15 5 2" xfId="17561" xr:uid="{E09D520D-4207-4C87-ACF9-BB00892C42A8}"/>
    <cellStyle name="Note 2 15 5 3" xfId="11657" xr:uid="{402673F2-9D2E-4507-AAC0-1229A793C43E}"/>
    <cellStyle name="Note 2 15 6" xfId="8808" xr:uid="{573A9BA6-BE8E-4E61-9820-B18A82FE3819}"/>
    <cellStyle name="Note 2 15 6 2" xfId="17857" xr:uid="{429D5F5B-D04B-423F-B331-A34DAA018C60}"/>
    <cellStyle name="Note 2 15 6 3" xfId="9781" xr:uid="{10858E89-0B6F-435A-BA83-AF12FA0FC681}"/>
    <cellStyle name="Note 2 15 7" xfId="10139" xr:uid="{982B9746-D5BC-427F-A417-3FB28E35AA2E}"/>
    <cellStyle name="Note 2 15 7 2" xfId="17598" xr:uid="{1FB2EF7B-84B1-46C5-895D-6B3349936D37}"/>
    <cellStyle name="Note 2 15 7 3" xfId="12633" xr:uid="{FA517217-3074-4D5F-8A79-4F45A5D76A79}"/>
    <cellStyle name="Note 2 15 8" xfId="10143" xr:uid="{0B7DA3A3-DAB7-401F-B64E-F415133AC324}"/>
    <cellStyle name="Note 2 15 8 2" xfId="17589" xr:uid="{C0A4ACD8-A308-4E5C-9A88-CAF25AAEDD8B}"/>
    <cellStyle name="Note 2 15 8 3" xfId="11556" xr:uid="{13D157A2-A9FE-4A01-93A2-5582F5685804}"/>
    <cellStyle name="Note 2 15 9" xfId="10146" xr:uid="{C13221E2-91B9-431E-A81B-1036EC0020FA}"/>
    <cellStyle name="Note 2 15 9 2" xfId="17588" xr:uid="{785B1288-8B36-4DC1-A773-B750C268C701}"/>
    <cellStyle name="Note 2 15 9 3" xfId="12758" xr:uid="{01618E27-C295-43F4-A334-422D58F91AB6}"/>
    <cellStyle name="Note 2 16" xfId="2259" xr:uid="{BEF9BC81-69B9-40B2-834B-A1A97A523D02}"/>
    <cellStyle name="Note 2 16 10" xfId="15023" xr:uid="{470F374F-5520-49CB-A752-BFB93B019A16}"/>
    <cellStyle name="Note 2 16 10 2" xfId="10753" xr:uid="{C16D45C8-2DA2-4397-B450-C51AF6A1780B}"/>
    <cellStyle name="Note 2 16 10 3" xfId="18055" xr:uid="{2DD4B478-E474-4512-AC3A-3E92FBA56F32}"/>
    <cellStyle name="Note 2 16 11" xfId="13670" xr:uid="{1F631A82-68C5-41C5-992A-CE46C5C051D2}"/>
    <cellStyle name="Note 2 16 11 2" xfId="12972" xr:uid="{F30FB79C-0F87-40D6-B4F1-EBBA8A3BE6B5}"/>
    <cellStyle name="Note 2 16 11 3" xfId="17558" xr:uid="{07C185EA-81E0-47F2-B453-B0B25C58D007}"/>
    <cellStyle name="Note 2 16 12" xfId="16798" xr:uid="{749AB601-5B1B-490C-9BB5-C54949A4FEC8}"/>
    <cellStyle name="Note 2 16 13" xfId="18053" xr:uid="{CDA35C6A-7FF9-4520-AF78-DEB9204C7043}"/>
    <cellStyle name="Note 2 16 2" xfId="10290" xr:uid="{94207A55-19AF-4548-82B2-5B48B6789717}"/>
    <cellStyle name="Note 2 16 3" xfId="15025" xr:uid="{3FEFD6F7-B43A-4C11-A8FA-20FCEC114CF3}"/>
    <cellStyle name="Note 2 16 4" xfId="10381" xr:uid="{5E9B2519-DA68-4958-9685-371F175C8799}"/>
    <cellStyle name="Note 2 16 4 2" xfId="8721" xr:uid="{77E124B6-C52B-46A3-8BAB-C1EAC712FAF6}"/>
    <cellStyle name="Note 2 16 4 3" xfId="13535" xr:uid="{EC047B11-AB32-420C-9390-792507DE8B14}"/>
    <cellStyle name="Note 2 16 5" xfId="10384" xr:uid="{1610BE59-F544-4A84-95CB-F3682B8B626B}"/>
    <cellStyle name="Note 2 16 5 2" xfId="11000" xr:uid="{75FA3969-B113-40E0-8113-8EE440A63E7F}"/>
    <cellStyle name="Note 2 16 5 3" xfId="13449" xr:uid="{AC843CC9-C3BB-4E8C-AE2C-F7030D8876CB}"/>
    <cellStyle name="Note 2 16 6" xfId="15026" xr:uid="{9C3C0846-4A6B-4942-918A-CF933598F97C}"/>
    <cellStyle name="Note 2 16 6 2" xfId="11649" xr:uid="{E14FCDF1-2244-4EF5-BF69-0CB5A375C8C7}"/>
    <cellStyle name="Note 2 16 6 3" xfId="18058" xr:uid="{B0E362C2-CA32-4EC1-ABA1-FB55C7F5D3CF}"/>
    <cellStyle name="Note 2 16 7" xfId="15027" xr:uid="{AA884034-8A6A-43E1-97C8-FF080CA2DDFA}"/>
    <cellStyle name="Note 2 16 7 2" xfId="13104" xr:uid="{A49D3671-61D0-46D5-9D7F-5390C5E56F2E}"/>
    <cellStyle name="Note 2 16 7 3" xfId="18059" xr:uid="{93058152-AA61-4719-98FE-141E3E272065}"/>
    <cellStyle name="Note 2 16 8" xfId="15028" xr:uid="{178FDAD6-DB54-4F7D-9820-9F5C1AE966D3}"/>
    <cellStyle name="Note 2 16 8 2" xfId="12724" xr:uid="{A638F664-C0AA-4FA3-B481-DF5D0C92AEF4}"/>
    <cellStyle name="Note 2 16 8 3" xfId="18060" xr:uid="{C1665521-118D-406B-963D-5CF15DC7D44B}"/>
    <cellStyle name="Note 2 16 9" xfId="15029" xr:uid="{E9727A8C-CEB7-4310-8CA1-299E85260337}"/>
    <cellStyle name="Note 2 16 9 2" xfId="16667" xr:uid="{DD8C3AC2-F57F-4669-B837-6D8965E0968D}"/>
    <cellStyle name="Note 2 16 9 3" xfId="18061" xr:uid="{728173A1-9935-4174-B27A-D2F9F66B2A91}"/>
    <cellStyle name="Note 2 17" xfId="6330" xr:uid="{E8D0BFD9-B001-430E-A40E-F67D09FCF896}"/>
    <cellStyle name="Note 2 18" xfId="6331" xr:uid="{42405E80-3082-47F9-B9AE-8D1F3932E36B}"/>
    <cellStyle name="Note 2 18 10" xfId="15034" xr:uid="{F56C3B84-D19E-4713-B69F-B81AD9B9EDB5}"/>
    <cellStyle name="Note 2 18 10 2" xfId="16646" xr:uid="{EB47980D-2B49-4B03-A67A-A6032A86AEE6}"/>
    <cellStyle name="Note 2 18 10 3" xfId="18064" xr:uid="{B22597A3-AE9B-4931-85C5-1940AEA43DA6}"/>
    <cellStyle name="Note 2 18 11" xfId="15035" xr:uid="{82C92961-5B67-47E6-8F7B-0E972FBCB836}"/>
    <cellStyle name="Note 2 18 11 2" xfId="14779" xr:uid="{A0E29EAC-8C88-4C7C-993F-A01170E478B2}"/>
    <cellStyle name="Note 2 18 11 3" xfId="18066" xr:uid="{C0559B36-4286-4FCD-8EAA-43CB389580EA}"/>
    <cellStyle name="Note 2 18 12" xfId="9602" xr:uid="{86BA4A83-18EF-4943-8C9A-0DC3E66F32D8}"/>
    <cellStyle name="Note 2 18 13" xfId="18062" xr:uid="{2A98B72F-D8DA-4D62-BE94-8D4D1608DB7D}"/>
    <cellStyle name="Note 2 18 2" xfId="12809" xr:uid="{1AE11F61-8492-4EB8-90A5-4D464124774B}"/>
    <cellStyle name="Note 2 18 3" xfId="12810" xr:uid="{2C314964-9F7E-41D0-90D8-A6CC9000964D}"/>
    <cellStyle name="Note 2 18 4" xfId="15037" xr:uid="{BFDA232A-10CC-4FA0-9784-89AF0F86E2A8}"/>
    <cellStyle name="Note 2 18 4 2" xfId="16502" xr:uid="{A8FBFE02-C72B-453C-95AB-FA547EA84919}"/>
    <cellStyle name="Note 2 18 4 3" xfId="18068" xr:uid="{AA7920B3-DD13-45AE-84B0-89BD8421D210}"/>
    <cellStyle name="Note 2 18 5" xfId="15038" xr:uid="{340EA9C9-7D74-412E-8C98-E3CC031063F9}"/>
    <cellStyle name="Note 2 18 5 2" xfId="13234" xr:uid="{8CF50EE1-1773-4789-91AF-EF4A5AD43F04}"/>
    <cellStyle name="Note 2 18 5 3" xfId="18069" xr:uid="{8845D25F-18AE-4AAA-9EA8-8C14701B1EC3}"/>
    <cellStyle name="Note 2 18 6" xfId="15039" xr:uid="{58A33A85-D772-484F-A658-36E128997309}"/>
    <cellStyle name="Note 2 18 6 2" xfId="11477" xr:uid="{ED5713AE-0127-49B9-B2FA-AD17126B55B7}"/>
    <cellStyle name="Note 2 18 6 3" xfId="18070" xr:uid="{08588222-6524-4245-88D4-C52D842C4335}"/>
    <cellStyle name="Note 2 18 7" xfId="15040" xr:uid="{FC78AECB-0F1C-4101-A18F-4820E0D6F6D8}"/>
    <cellStyle name="Note 2 18 7 2" xfId="14379" xr:uid="{3CBC8CA0-7188-4744-922E-27E301980DED}"/>
    <cellStyle name="Note 2 18 7 3" xfId="18071" xr:uid="{FFAAF11F-C8C5-4E8D-816A-3CA3994D917D}"/>
    <cellStyle name="Note 2 18 8" xfId="15041" xr:uid="{10168FED-58B6-4EB9-A89D-8FF4EA12C335}"/>
    <cellStyle name="Note 2 18 8 2" xfId="16472" xr:uid="{687868EC-1EBD-4386-9DE6-A8E6E0BF5B09}"/>
    <cellStyle name="Note 2 18 8 3" xfId="18072" xr:uid="{F5D5DBEC-EDDA-4FB9-A70D-B15330E07DA2}"/>
    <cellStyle name="Note 2 18 9" xfId="15042" xr:uid="{430E45BA-6AFC-4C1F-8908-9602579B8304}"/>
    <cellStyle name="Note 2 18 9 2" xfId="12199" xr:uid="{03E7CAE2-95CF-4AD7-9B8B-9E92E45C2DF2}"/>
    <cellStyle name="Note 2 18 9 3" xfId="18073" xr:uid="{8F00042B-24B5-4DAB-B110-E089213AC370}"/>
    <cellStyle name="Note 2 19" xfId="3922" xr:uid="{BC479236-C14D-49A6-83A7-D34AFEF34C12}"/>
    <cellStyle name="Note 2 19 10" xfId="15044" xr:uid="{DB8C1390-7E54-4011-A2DB-830BAA497F5E}"/>
    <cellStyle name="Note 2 19 10 2" xfId="16753" xr:uid="{3D8F509E-2F93-4128-8FBA-4095147196C4}"/>
    <cellStyle name="Note 2 19 10 3" xfId="18076" xr:uid="{E7576DA5-1726-41C1-A901-8F13FD7F88F9}"/>
    <cellStyle name="Note 2 19 11" xfId="15046" xr:uid="{05B1A291-847F-4AA0-A323-3702BF476076}"/>
    <cellStyle name="Note 2 19 11 2" xfId="16061" xr:uid="{B08793CA-1273-4D4B-8BFA-4BC232C4907C}"/>
    <cellStyle name="Note 2 19 11 3" xfId="18077" xr:uid="{DD757E44-296F-4493-AE62-FE37A2267CE7}"/>
    <cellStyle name="Note 2 19 12" xfId="13527" xr:uid="{A73F9328-AB01-4B8E-A5B3-5B292EA109F2}"/>
    <cellStyle name="Note 2 19 13" xfId="18074" xr:uid="{EE2F5C13-3A4B-41E1-BFFE-F23C7D3D9705}"/>
    <cellStyle name="Note 2 19 2" xfId="15048" xr:uid="{70C5E029-8975-495C-979E-7F87BC3BE228}"/>
    <cellStyle name="Note 2 19 3" xfId="15049" xr:uid="{585E964B-EF0C-4568-9E30-6554A5AEB67C}"/>
    <cellStyle name="Note 2 19 4" xfId="15050" xr:uid="{EEAEB973-1F05-4BFC-8A03-6249B834A0C6}"/>
    <cellStyle name="Note 2 19 4 2" xfId="12813" xr:uid="{B9AE6D94-BABB-4BF1-A707-DE2E767A11FB}"/>
    <cellStyle name="Note 2 19 4 3" xfId="18078" xr:uid="{0E00FBBC-F8C9-46D1-88AD-F6D926171F32}"/>
    <cellStyle name="Note 2 19 5" xfId="15051" xr:uid="{1B7853D4-113A-4CE6-9719-9A51FC59B3FA}"/>
    <cellStyle name="Note 2 19 5 2" xfId="9218" xr:uid="{E24A331D-71C6-4639-8ADB-3231AF96735B}"/>
    <cellStyle name="Note 2 19 5 3" xfId="18079" xr:uid="{C595061A-48F0-4724-ACA3-79605C0B730D}"/>
    <cellStyle name="Note 2 19 6" xfId="15052" xr:uid="{2AE64DD9-8E35-41E0-A9D4-196DEB7BF02F}"/>
    <cellStyle name="Note 2 19 6 2" xfId="14740" xr:uid="{DBBDB380-0C91-41BF-B4E0-F011D6809DEA}"/>
    <cellStyle name="Note 2 19 6 3" xfId="18080" xr:uid="{B65CCC71-63EE-4CBC-838E-3E5ECE760CDD}"/>
    <cellStyle name="Note 2 19 7" xfId="15053" xr:uid="{A383D9AE-0973-438E-BF4E-F6027394715B}"/>
    <cellStyle name="Note 2 19 7 2" xfId="8720" xr:uid="{C6ED48AC-1FD4-4D63-A554-9AD3A0D16E8C}"/>
    <cellStyle name="Note 2 19 7 3" xfId="18081" xr:uid="{0D5DBCC0-3A7B-41E9-BB0C-E532413D0A78}"/>
    <cellStyle name="Note 2 19 8" xfId="15054" xr:uid="{EF3F37C9-4475-4D49-8888-DF1A0A255246}"/>
    <cellStyle name="Note 2 19 8 2" xfId="13993" xr:uid="{E43078E8-9E16-469E-9369-97A0C69825B0}"/>
    <cellStyle name="Note 2 19 8 3" xfId="18082" xr:uid="{553F3CB4-C866-46A8-86E5-51E89512E653}"/>
    <cellStyle name="Note 2 19 9" xfId="15055" xr:uid="{74E883B7-13BC-4E93-A2FB-B6724A278B3B}"/>
    <cellStyle name="Note 2 19 9 2" xfId="16355" xr:uid="{AB4AE0C5-B55E-4F41-8259-C4EE393DE915}"/>
    <cellStyle name="Note 2 19 9 3" xfId="18083" xr:uid="{ADB3D40C-BE85-42A4-B6B0-4F74DD70E839}"/>
    <cellStyle name="Note 2 2" xfId="1403" xr:uid="{F4B6F32D-4E43-4BCC-B2BD-4EB4BED89B6F}"/>
    <cellStyle name="Note 2 2 10" xfId="13894" xr:uid="{FC697693-C258-4639-8CAC-09E1E0C9D564}"/>
    <cellStyle name="Note 2 2 10 2" xfId="12770" xr:uid="{A01E525C-E345-4C15-906B-C57CEAD67859}"/>
    <cellStyle name="Note 2 2 10 3" xfId="17537" xr:uid="{F198700A-234F-45C9-87B9-3DC8C9C8A329}"/>
    <cellStyle name="Note 2 2 11" xfId="14587" xr:uid="{954A3B0E-2DB6-4117-8B0C-74715EB807A8}"/>
    <cellStyle name="Note 2 2 11 2" xfId="13825" xr:uid="{5E73D1D1-13D3-4F3A-A802-99168339BF81}"/>
    <cellStyle name="Note 2 2 11 3" xfId="9642" xr:uid="{94863D2C-B7F4-4F49-86F1-7C722320EE9D}"/>
    <cellStyle name="Note 2 2 12" xfId="10936" xr:uid="{41AC478B-2B4E-432D-9F35-0D4AE87264AC}"/>
    <cellStyle name="Note 2 2 12 2" xfId="16404" xr:uid="{026025DB-1FBD-4FF2-B3A4-A8F1C3119238}"/>
    <cellStyle name="Note 2 2 12 3" xfId="8248" xr:uid="{C90467C3-1192-432A-9998-345191934BCF}"/>
    <cellStyle name="Note 2 2 13" xfId="14589" xr:uid="{400B39E6-935B-4F2A-AC78-EE1F90367C69}"/>
    <cellStyle name="Note 2 2 13 2" xfId="9998" xr:uid="{93D0B3E9-2769-451A-A135-D3782F9EBF84}"/>
    <cellStyle name="Note 2 2 13 3" xfId="17751" xr:uid="{F42B1ED6-F997-4A37-B027-E1F264AADF66}"/>
    <cellStyle name="Note 2 2 14" xfId="17804" xr:uid="{4CC9BAD8-EAA1-49EF-BE0A-19F759052250}"/>
    <cellStyle name="Note 2 2 15" xfId="14513" xr:uid="{473C57F6-3B03-45D4-9ED5-96D472E3CFB0}"/>
    <cellStyle name="Note 2 2 2" xfId="1626" xr:uid="{DAEE03DF-5D4D-486F-9CE3-2B96AA6D5E8F}"/>
    <cellStyle name="Note 2 2 2 10" xfId="15056" xr:uid="{B719E913-F05C-467D-96AE-823F4536B9F8}"/>
    <cellStyle name="Note 2 2 2 10 2" xfId="16779" xr:uid="{E2C6F1F2-7E38-4638-96C1-386C66E4D84F}"/>
    <cellStyle name="Note 2 2 2 10 3" xfId="18084" xr:uid="{056CDE4B-9FC2-4262-B26D-ED583DDBDC89}"/>
    <cellStyle name="Note 2 2 2 11" xfId="15057" xr:uid="{68F9BEC3-43C7-47FB-9AAB-18A2A5215AE8}"/>
    <cellStyle name="Note 2 2 2 11 2" xfId="15466" xr:uid="{0F51C77A-DBE5-4082-970B-409FCF48D748}"/>
    <cellStyle name="Note 2 2 2 11 3" xfId="18085" xr:uid="{781879FB-0833-4AB7-A36C-23641AF9A692}"/>
    <cellStyle name="Note 2 2 2 12" xfId="12778" xr:uid="{06EE2FCD-97B5-4BF7-BEB1-778C7AFDBD86}"/>
    <cellStyle name="Note 2 2 2 13" xfId="10227" xr:uid="{3EE3E132-792C-4B1C-AED1-80FCB3B5FC52}"/>
    <cellStyle name="Note 2 2 2 2" xfId="8559" xr:uid="{9A3A0AB0-8491-4488-9204-9795D213E6B6}"/>
    <cellStyle name="Note 2 2 2 3" xfId="12284" xr:uid="{D18292EB-FFC4-4990-BFA2-CAF8A97C92A2}"/>
    <cellStyle name="Note 2 2 2 4" xfId="15058" xr:uid="{AA27DA5C-9225-49E4-B135-E0196EAA5493}"/>
    <cellStyle name="Note 2 2 2 4 2" xfId="13466" xr:uid="{35F3671F-1BA0-4CD3-9A85-7DE9C8BD2390}"/>
    <cellStyle name="Note 2 2 2 4 3" xfId="18086" xr:uid="{4DCC71C3-0AFE-4D0C-8AD0-780A9FC6EA11}"/>
    <cellStyle name="Note 2 2 2 5" xfId="15059" xr:uid="{2F68273F-D16E-45C8-8D2F-0AEBAE100596}"/>
    <cellStyle name="Note 2 2 2 5 2" xfId="15680" xr:uid="{48B87920-E49A-4A20-BB84-37A0A90F6EC3}"/>
    <cellStyle name="Note 2 2 2 5 3" xfId="18087" xr:uid="{6C62BEB8-D765-4E2F-8E18-757EF7DE69BC}"/>
    <cellStyle name="Note 2 2 2 6" xfId="15060" xr:uid="{DD87C948-FA79-4404-91EE-4E2B6D816566}"/>
    <cellStyle name="Note 2 2 2 6 2" xfId="16375" xr:uid="{094E5DF2-FD2C-4F0D-A6B1-0D0E111872B0}"/>
    <cellStyle name="Note 2 2 2 6 3" xfId="18088" xr:uid="{E084CFB6-0621-4C90-8521-AB73B608C8F7}"/>
    <cellStyle name="Note 2 2 2 7" xfId="13497" xr:uid="{411D7E19-3776-43A3-A553-EC1B8031AF03}"/>
    <cellStyle name="Note 2 2 2 7 2" xfId="16612" xr:uid="{B1B6334C-5EEF-49E4-9907-AE67FA7B9053}"/>
    <cellStyle name="Note 2 2 2 7 3" xfId="17390" xr:uid="{265222A0-662C-467D-8F8D-4A08B6F299A5}"/>
    <cellStyle name="Note 2 2 2 8" xfId="11597" xr:uid="{2DAADEDD-714B-40F8-9800-410FFD231C75}"/>
    <cellStyle name="Note 2 2 2 8 2" xfId="16962" xr:uid="{5B4D1945-BC06-4E9F-9306-BBE1561BA2D2}"/>
    <cellStyle name="Note 2 2 2 8 3" xfId="13639" xr:uid="{1148DFD9-6212-49E1-B779-D89E6FBB10B6}"/>
    <cellStyle name="Note 2 2 2 9" xfId="15061" xr:uid="{E4246573-0C4B-45DE-A967-9FFF3A8A64C0}"/>
    <cellStyle name="Note 2 2 2 9 2" xfId="8123" xr:uid="{D8126D24-0E2F-46BD-B8BE-44ECE014F00E}"/>
    <cellStyle name="Note 2 2 2 9 3" xfId="18089" xr:uid="{029BC2B8-C37D-4AFE-883A-2AC6ED03A714}"/>
    <cellStyle name="Note 2 2 3" xfId="3740" xr:uid="{8A9FD30C-2591-435B-8DEF-65BB6458D306}"/>
    <cellStyle name="Note 2 2 3 10" xfId="15062" xr:uid="{DE82FC33-E764-4552-8BAC-703EBED7061F}"/>
    <cellStyle name="Note 2 2 3 10 2" xfId="13036" xr:uid="{E35129D8-6B2F-4EDD-BADB-475FFD22AFF1}"/>
    <cellStyle name="Note 2 2 3 10 3" xfId="18090" xr:uid="{AB107778-3ED0-41BC-80CB-18C6BBBB99C2}"/>
    <cellStyle name="Note 2 2 3 11" xfId="15063" xr:uid="{44C17997-0C8E-4D02-B968-3E9955812301}"/>
    <cellStyle name="Note 2 2 3 11 2" xfId="15021" xr:uid="{5BDAA897-7A03-4C48-91F8-323967D970D4}"/>
    <cellStyle name="Note 2 2 3 11 3" xfId="18091" xr:uid="{D807F5F5-BFAD-4F75-9331-3A8F4B8624E6}"/>
    <cellStyle name="Note 2 2 3 12" xfId="14687" xr:uid="{63181EBD-7F28-433A-BA95-A378275D614C}"/>
    <cellStyle name="Note 2 2 3 13" xfId="13447" xr:uid="{0095CEB5-9543-48C6-AF9B-F51EBE757E20}"/>
    <cellStyle name="Note 2 2 3 2" xfId="8847" xr:uid="{0CEA899B-7C08-4315-9ABA-95EA2B79E506}"/>
    <cellStyle name="Note 2 2 3 3" xfId="12287" xr:uid="{76CCB4A7-A322-497E-A9E1-42C2CBB022B5}"/>
    <cellStyle name="Note 2 2 3 4" xfId="15064" xr:uid="{06C55A26-B3A2-4635-8C61-169835C82D9F}"/>
    <cellStyle name="Note 2 2 3 4 2" xfId="12832" xr:uid="{5361AB58-1B04-4F2A-B5E5-3976B7AAE52A}"/>
    <cellStyle name="Note 2 2 3 4 3" xfId="18092" xr:uid="{B59802AE-36F4-45F0-8ECE-4DECB35212D2}"/>
    <cellStyle name="Note 2 2 3 5" xfId="15065" xr:uid="{AD91480F-AA93-4A57-BF71-D4F461470E90}"/>
    <cellStyle name="Note 2 2 3 5 2" xfId="13461" xr:uid="{F1F89135-94ED-47AD-9941-70BA877A7CEF}"/>
    <cellStyle name="Note 2 2 3 5 3" xfId="18093" xr:uid="{8071D500-3B82-408A-806B-D029D52B6DFB}"/>
    <cellStyle name="Note 2 2 3 6" xfId="15066" xr:uid="{4835C156-62A6-4B65-8117-F9716ED2963F}"/>
    <cellStyle name="Note 2 2 3 6 2" xfId="15001" xr:uid="{4C66CD4A-A92D-4F81-870F-CFA3E6608F23}"/>
    <cellStyle name="Note 2 2 3 6 3" xfId="18094" xr:uid="{4D61E768-5930-484A-9893-19F53CBB5EA4}"/>
    <cellStyle name="Note 2 2 3 7" xfId="15067" xr:uid="{22FF7C6B-0C62-4585-AF4A-F43217A10301}"/>
    <cellStyle name="Note 2 2 3 7 2" xfId="9180" xr:uid="{82DAB031-81A1-4F0D-BA5F-0E3597F44A63}"/>
    <cellStyle name="Note 2 2 3 7 3" xfId="18095" xr:uid="{0AF85646-DD6A-4934-A02F-B36F8E9C9379}"/>
    <cellStyle name="Note 2 2 3 8" xfId="11598" xr:uid="{E132F7F4-4AB4-4A37-958F-144A409A69EB}"/>
    <cellStyle name="Note 2 2 3 8 2" xfId="12811" xr:uid="{3EA4079B-3331-4867-8468-4E45377E58BD}"/>
    <cellStyle name="Note 2 2 3 8 3" xfId="10981" xr:uid="{F544910F-06A0-43A4-8934-0C3B38DE771F}"/>
    <cellStyle name="Note 2 2 3 9" xfId="14424" xr:uid="{7CBEF4A4-1017-4F8F-8009-C05229997BE9}"/>
    <cellStyle name="Note 2 2 3 9 2" xfId="8973" xr:uid="{DD788804-BFF5-4A53-AF1B-F242D7EF8676}"/>
    <cellStyle name="Note 2 2 3 9 3" xfId="17699" xr:uid="{10C64E23-2BBF-4B68-A99D-4AF44707D14A}"/>
    <cellStyle name="Note 2 2 4" xfId="7380" xr:uid="{CCD96AEC-AF12-40FA-8176-FF54A122FB38}"/>
    <cellStyle name="Note 2 2 4 2" xfId="9853" xr:uid="{4BD31540-CBDD-4088-9D7C-0CCBB18EEC97}"/>
    <cellStyle name="Note 2 2 5" xfId="9857" xr:uid="{722398FC-F1A9-4B5E-855B-8B989C8674EA}"/>
    <cellStyle name="Note 2 2 6" xfId="9862" xr:uid="{9662262F-8D73-48D6-848C-F2A13D9F5D3E}"/>
    <cellStyle name="Note 2 2 6 2" xfId="17294" xr:uid="{38402261-9B9A-4D97-B9A9-EF3DD49A49FE}"/>
    <cellStyle name="Note 2 2 6 3" xfId="10646" xr:uid="{ED551D45-4850-4976-A5A8-0785E88C588E}"/>
    <cellStyle name="Note 2 2 7" xfId="9866" xr:uid="{965332FD-300E-4E7F-8516-D78FD2B5BECF}"/>
    <cellStyle name="Note 2 2 7 2" xfId="10685" xr:uid="{45CDA990-7096-4DF5-A318-EC62DE046DC5}"/>
    <cellStyle name="Note 2 2 7 3" xfId="12872" xr:uid="{0C45F85B-9036-48A0-8897-042C8E634FD9}"/>
    <cellStyle name="Note 2 2 8" xfId="15068" xr:uid="{4843F46C-61B5-41FF-B3B2-AC6008BBDECF}"/>
    <cellStyle name="Note 2 2 8 2" xfId="8071" xr:uid="{0C9E8712-8E77-4FC6-AE15-A5DF05ECF01F}"/>
    <cellStyle name="Note 2 2 8 3" xfId="18096" xr:uid="{01C7EE11-9964-482E-B033-4F70230BCB07}"/>
    <cellStyle name="Note 2 2 9" xfId="13252" xr:uid="{C0EC28C2-8454-4ACA-B32C-0CC9E31B94AE}"/>
    <cellStyle name="Note 2 2 9 2" xfId="16542" xr:uid="{7A1985D9-F06C-48D7-9F9C-78158DFCC5E4}"/>
    <cellStyle name="Note 2 2 9 3" xfId="12860" xr:uid="{B0865504-1624-42EF-8EC4-DCC2D2D2B6B3}"/>
    <cellStyle name="Note 2 20" xfId="2246" xr:uid="{4A04DA75-8ED2-4424-B4ED-722D0E5FAFDE}"/>
    <cellStyle name="Note 2 20 10" xfId="12798" xr:uid="{BA22EFFA-6AB9-4903-99A9-3C92C90B9F4D}"/>
    <cellStyle name="Note 2 20 10 2" xfId="11044" xr:uid="{3B5D91B9-11EC-4A59-A59C-8018BA3F3C97}"/>
    <cellStyle name="Note 2 20 10 3" xfId="17197" xr:uid="{2D54C656-80BE-4E4B-A615-897680D3A97A}"/>
    <cellStyle name="Note 2 20 11" xfId="15018" xr:uid="{4FF087D2-F772-4A62-8FCD-8A748D7DF19F}"/>
    <cellStyle name="Note 2 20 11 2" xfId="15887" xr:uid="{D1375186-1578-4FA0-A239-07C642D7F146}"/>
    <cellStyle name="Note 2 20 11 3" xfId="18052" xr:uid="{DC41CB29-95EA-4DF0-835B-2C9C566A87A3}"/>
    <cellStyle name="Note 2 20 12" xfId="17342" xr:uid="{1BC5B0CA-C8FF-44B9-91AF-AE3C1100D210}"/>
    <cellStyle name="Note 2 20 13" xfId="16594" xr:uid="{A9308C38-3268-480C-9E39-538570ADFE86}"/>
    <cellStyle name="Note 2 20 2" xfId="11778" xr:uid="{FAABFA9C-D909-4EE0-85B3-CAD1EDFA9DC8}"/>
    <cellStyle name="Note 2 20 3" xfId="15020" xr:uid="{726BA4E9-ADFA-40FE-9190-4A37A9661FBA}"/>
    <cellStyle name="Note 2 20 4" xfId="12747" xr:uid="{78FD283F-57FB-4098-8D37-7F197EBCE4C0}"/>
    <cellStyle name="Note 2 20 4 2" xfId="10074" xr:uid="{CD27AB16-65EC-4EEF-B085-F446D3AD026B}"/>
    <cellStyle name="Note 2 20 4 3" xfId="16287" xr:uid="{C888A189-80AA-44D5-BE99-D1278259507A}"/>
    <cellStyle name="Note 2 20 5" xfId="10354" xr:uid="{28D52A4A-EEA1-4DC9-965D-BDBBC211CA4E}"/>
    <cellStyle name="Note 2 20 5 2" xfId="17560" xr:uid="{0C16B1B3-8B7A-4CCD-88D9-6BC4255EFE32}"/>
    <cellStyle name="Note 2 20 5 3" xfId="12343" xr:uid="{D7C5C882-2B61-48AD-B997-6E6BEF924A25}"/>
    <cellStyle name="Note 2 20 6" xfId="8807" xr:uid="{07C30EA7-9E08-416B-AA1F-1346FC9061A7}"/>
    <cellStyle name="Note 2 20 6 2" xfId="16444" xr:uid="{A8BB7D88-F226-4330-861F-15C0E34911DA}"/>
    <cellStyle name="Note 2 20 6 3" xfId="13448" xr:uid="{B30953E5-0582-48C1-B57C-D32D77E2C145}"/>
    <cellStyle name="Note 2 20 7" xfId="10140" xr:uid="{F2B09053-878B-44B9-917D-441A4BB2D63B}"/>
    <cellStyle name="Note 2 20 7 2" xfId="17591" xr:uid="{086B22DD-D4E9-4091-9A6F-3159A60775B7}"/>
    <cellStyle name="Note 2 20 7 3" xfId="14733" xr:uid="{E658E311-A5E2-4903-BBD0-FF06239BE1A6}"/>
    <cellStyle name="Note 2 20 8" xfId="10144" xr:uid="{270697B7-716D-4E7C-BB03-041648B82F02}"/>
    <cellStyle name="Note 2 20 8 2" xfId="16914" xr:uid="{CD52E23E-DB44-4767-978A-834DD18E9D05}"/>
    <cellStyle name="Note 2 20 8 3" xfId="12812" xr:uid="{3FB784AD-C2E2-45E2-80E5-A25B237A2E63}"/>
    <cellStyle name="Note 2 20 9" xfId="10147" xr:uid="{920C59DA-EB2B-40DD-B667-546953340CE6}"/>
    <cellStyle name="Note 2 20 9 2" xfId="17587" xr:uid="{91DDC7A3-1237-40FC-8577-F0BBB20FB414}"/>
    <cellStyle name="Note 2 20 9 3" xfId="16417" xr:uid="{6FD5094E-5CC4-4399-B88D-40CBFA7A462C}"/>
    <cellStyle name="Note 2 21" xfId="15022" xr:uid="{4C56B6FF-9BF3-4B28-A0DB-839A6FA62646}"/>
    <cellStyle name="Note 2 21 2" xfId="10291" xr:uid="{EC1CB688-EDBE-43F6-AA5C-8ACA88A2F163}"/>
    <cellStyle name="Note 2 21 3" xfId="8755" xr:uid="{10B852EB-B7B8-4D35-8EE5-BD2B7E3106D7}"/>
    <cellStyle name="Note 2 21 4" xfId="18054" xr:uid="{BC9E73EF-C8DB-45BB-AE0D-7980A65EDDC5}"/>
    <cellStyle name="Note 2 22" xfId="15031" xr:uid="{B6300945-6324-4E51-9433-97B485C2657C}"/>
    <cellStyle name="Note 2 23" xfId="15033" xr:uid="{D2ED13E8-AD84-4471-A028-DA19F524EF69}"/>
    <cellStyle name="Note 2 23 2" xfId="11552" xr:uid="{ED1F8CDD-0E76-46CD-8E65-43C330ACA555}"/>
    <cellStyle name="Note 2 23 3" xfId="18063" xr:uid="{EC60C23A-ACFF-465F-84E7-4E914060E5CC}"/>
    <cellStyle name="Note 2 24" xfId="15043" xr:uid="{1BDA4CAF-9695-4115-96BE-1FBFE04EB9BD}"/>
    <cellStyle name="Note 2 24 2" xfId="8801" xr:uid="{CAB725F1-AA22-49D3-81EB-CE06B04C3793}"/>
    <cellStyle name="Note 2 24 3" xfId="18075" xr:uid="{C9C56307-B233-4048-B9D4-3AC106AFE95A}"/>
    <cellStyle name="Note 2 25" xfId="15069" xr:uid="{ED520EF1-E5B8-4509-8B06-1CA6194367A4}"/>
    <cellStyle name="Note 2 25 2" xfId="13025" xr:uid="{16B6AC6C-8C3D-4BF8-A923-02ABF900C185}"/>
    <cellStyle name="Note 2 25 3" xfId="18097" xr:uid="{FC2DEB5B-74D3-42B8-B27F-B0900959D666}"/>
    <cellStyle name="Note 2 26" xfId="15070" xr:uid="{15A461BB-FF13-45C7-9715-81DF03938EA2}"/>
    <cellStyle name="Note 2 26 2" xfId="8614" xr:uid="{008B7CB7-5411-486B-A108-A05850448B5E}"/>
    <cellStyle name="Note 2 26 3" xfId="18098" xr:uid="{423B3B85-5050-48AA-BDE8-73C5D2B2BD0C}"/>
    <cellStyle name="Note 2 27" xfId="15071" xr:uid="{8E66F2EC-8443-40DD-B0AE-86A73FDDD720}"/>
    <cellStyle name="Note 2 27 2" xfId="11508" xr:uid="{A3140A8D-8228-477A-B462-2C01C81AD865}"/>
    <cellStyle name="Note 2 27 3" xfId="18099" xr:uid="{0D7AF3B7-AE04-48BC-9E12-896EFB5E3980}"/>
    <cellStyle name="Note 2 28" xfId="12706" xr:uid="{A272E9EC-3B66-4C26-B182-D781CDF74F84}"/>
    <cellStyle name="Note 2 29" xfId="18026" xr:uid="{1FC0ACE6-F666-48F4-B390-70C9873BEB7F}"/>
    <cellStyle name="Note 2 3" xfId="1974" xr:uid="{8E920979-307F-46CF-825A-FFE2779E190A}"/>
    <cellStyle name="Note 2 3 10" xfId="13898" xr:uid="{3F54D390-82B2-40A7-87C5-4EE9421EF9F1}"/>
    <cellStyle name="Note 2 3 10 2" xfId="16363" xr:uid="{356B6A7C-732A-481A-86A0-B4F9A9AC9044}"/>
    <cellStyle name="Note 2 3 10 3" xfId="16449" xr:uid="{C45761CA-EB1F-4850-8C56-F75A8CDED632}"/>
    <cellStyle name="Note 2 3 11" xfId="14609" xr:uid="{4F11DBAF-2EC4-4684-9E68-3FD767FEA48F}"/>
    <cellStyle name="Note 2 3 11 2" xfId="16803" xr:uid="{3E31564B-3EC4-48AC-994F-29FD1567D5DD}"/>
    <cellStyle name="Note 2 3 11 3" xfId="17759" xr:uid="{885BEC3A-8C43-45CB-84B2-2A4F878B7C7D}"/>
    <cellStyle name="Note 2 3 12" xfId="8168" xr:uid="{1930D831-50B3-448C-AFAD-6779421E05AF}"/>
    <cellStyle name="Note 2 3 13" xfId="9953" xr:uid="{B4CDB609-4A52-4D83-89F8-D1D064CC6500}"/>
    <cellStyle name="Note 2 3 2" xfId="9678" xr:uid="{A94D0C9D-BA2F-4340-B7BE-3A2AF3C0566F}"/>
    <cellStyle name="Note 2 3 3" xfId="9686" xr:uid="{E1ACBDDD-1099-47CA-9A6A-861869271801}"/>
    <cellStyle name="Note 2 3 4" xfId="9688" xr:uid="{A504AF47-FF97-40CF-8475-9F422ED2B521}"/>
    <cellStyle name="Note 2 3 4 2" xfId="17684" xr:uid="{94C6115D-2821-4615-9057-F319ADCF6AF6}"/>
    <cellStyle name="Note 2 3 4 3" xfId="9077" xr:uid="{5235D275-2662-490E-A500-C5DF29D736BB}"/>
    <cellStyle name="Note 2 3 5" xfId="9693" xr:uid="{08DA2511-749C-4191-9335-2D7CAAC31844}"/>
    <cellStyle name="Note 2 3 5 2" xfId="17683" xr:uid="{FE1127AB-64EE-493C-B85E-493CEA365072}"/>
    <cellStyle name="Note 2 3 5 3" xfId="16454" xr:uid="{96EF8ED8-3757-4C49-A4AE-66E24EFFE410}"/>
    <cellStyle name="Note 2 3 6" xfId="15072" xr:uid="{A93CC403-238E-4A64-B062-D3582CE33515}"/>
    <cellStyle name="Note 2 3 6 2" xfId="10247" xr:uid="{BAA3CEDA-FBA2-421F-A794-E624E7B32694}"/>
    <cellStyle name="Note 2 3 6 3" xfId="18100" xr:uid="{D3947C01-1FDE-4232-9E4D-EFCCC2C2945C}"/>
    <cellStyle name="Note 2 3 7" xfId="15073" xr:uid="{5297CD45-FB03-4D6F-A3D3-B6EEDBF77794}"/>
    <cellStyle name="Note 2 3 7 2" xfId="8713" xr:uid="{5FD8C2C1-E58E-4580-877E-779F4C63CFA2}"/>
    <cellStyle name="Note 2 3 7 3" xfId="18101" xr:uid="{9AD5B5C9-FFC9-4E24-BB28-3EC7EB39E229}"/>
    <cellStyle name="Note 2 3 8" xfId="15074" xr:uid="{F46F550F-4895-436A-8165-2974416FAFC9}"/>
    <cellStyle name="Note 2 3 8 2" xfId="9615" xr:uid="{6F630E50-D9D6-4A8A-B744-E9CDB5923DF2}"/>
    <cellStyle name="Note 2 3 8 3" xfId="18102" xr:uid="{CB84BCC1-33FB-4AB5-A55D-E0B2FE9B364A}"/>
    <cellStyle name="Note 2 3 9" xfId="15075" xr:uid="{700130C0-9972-4EB5-A01D-7CB02D87DA63}"/>
    <cellStyle name="Note 2 3 9 2" xfId="12981" xr:uid="{004FFA39-F5D5-4889-AC1F-93E0CF370C8F}"/>
    <cellStyle name="Note 2 3 9 3" xfId="18103" xr:uid="{F60208FD-B84E-4C63-BD70-7FCDA485AE49}"/>
    <cellStyle name="Note 2 4" xfId="6333" xr:uid="{F13069DC-C4CE-42F8-8E8A-E1594A472F29}"/>
    <cellStyle name="Note 2 4 10" xfId="13905" xr:uid="{401E001F-4CB8-4188-B696-24DA2D2B041E}"/>
    <cellStyle name="Note 2 4 10 2" xfId="16651" xr:uid="{5A5E78A1-BAFA-4CEB-ADD7-F34542A2778C}"/>
    <cellStyle name="Note 2 4 10 3" xfId="16675" xr:uid="{015A8FA5-E20C-4759-AC5D-A07C434CBA82}"/>
    <cellStyle name="Note 2 4 11" xfId="15076" xr:uid="{AF8FAB55-6A3B-45A6-94CD-5D6B280A7AAC}"/>
    <cellStyle name="Note 2 4 11 2" xfId="12690" xr:uid="{D28BE465-B643-4DFE-8D52-1AF14961B7C5}"/>
    <cellStyle name="Note 2 4 11 3" xfId="18104" xr:uid="{DB148F2E-4E01-4C09-8FCF-7C3B2A889F4E}"/>
    <cellStyle name="Note 2 4 12" xfId="17503" xr:uid="{C64E3E2E-B78E-40FB-9200-1838BFACED74}"/>
    <cellStyle name="Note 2 4 13" xfId="16904" xr:uid="{4EE9E2DA-20FE-40E6-9EA7-35C0CB715A37}"/>
    <cellStyle name="Note 2 4 2" xfId="15077" xr:uid="{0E352E4F-8D7A-4A9A-82E0-53ECE8815F93}"/>
    <cellStyle name="Note 2 4 3" xfId="15080" xr:uid="{6D062824-C33F-48D5-9C39-4E330ED2F322}"/>
    <cellStyle name="Note 2 4 4" xfId="15082" xr:uid="{EDD0238A-51CB-4FD5-BC10-5ADBBC8AA538}"/>
    <cellStyle name="Note 2 4 4 2" xfId="16410" xr:uid="{8AEA18D5-0E46-460C-8437-9C431E8EF58E}"/>
    <cellStyle name="Note 2 4 4 3" xfId="18106" xr:uid="{BB9054F9-98FB-404E-84B4-D238E5D6011B}"/>
    <cellStyle name="Note 2 4 5" xfId="15084" xr:uid="{6671A538-BCCD-4ED2-A0CD-10845364837C}"/>
    <cellStyle name="Note 2 4 5 2" xfId="12357" xr:uid="{A78D7931-41D4-4201-A1E4-E2D9C31906FE}"/>
    <cellStyle name="Note 2 4 5 3" xfId="18107" xr:uid="{DC2D2626-CAD8-40E9-9A5A-C0E74824BDD9}"/>
    <cellStyle name="Note 2 4 6" xfId="15086" xr:uid="{FD1EF184-7FA3-4715-8337-88F656B999C2}"/>
    <cellStyle name="Note 2 4 6 2" xfId="14729" xr:uid="{FE8AF533-1B4C-465C-80D1-BF4E2DE9B055}"/>
    <cellStyle name="Note 2 4 6 3" xfId="18108" xr:uid="{52EB3649-D112-4F84-AF76-17C77BC8912A}"/>
    <cellStyle name="Note 2 4 7" xfId="15087" xr:uid="{ADB92B44-AF7C-4573-B5FD-4C8FDAB9E1C7}"/>
    <cellStyle name="Note 2 4 7 2" xfId="9196" xr:uid="{605960BA-7610-4081-AFB1-814307587DBB}"/>
    <cellStyle name="Note 2 4 7 3" xfId="18109" xr:uid="{AFCFEF80-2F4B-49F7-A38E-9BAF06E49102}"/>
    <cellStyle name="Note 2 4 8" xfId="15088" xr:uid="{940DB92F-0045-4541-8D42-438C7F2FD819}"/>
    <cellStyle name="Note 2 4 8 2" xfId="9022" xr:uid="{B85706C1-95D5-4913-9280-313782ACA2CC}"/>
    <cellStyle name="Note 2 4 8 3" xfId="18110" xr:uid="{40603F5E-3FC7-4CCD-AAA3-C2410CBEFDD2}"/>
    <cellStyle name="Note 2 4 9" xfId="10331" xr:uid="{EBB67BC0-B24A-4680-BDFE-52164506E8C6}"/>
    <cellStyle name="Note 2 4 9 2" xfId="15826" xr:uid="{A58724D9-062C-4FCA-9800-9A0AADC43A00}"/>
    <cellStyle name="Note 2 4 9 3" xfId="8386" xr:uid="{49C00FD9-8605-433E-BF44-BE17C315DD69}"/>
    <cellStyle name="Note 2 5" xfId="5568" xr:uid="{75BE750C-6F3A-4336-AEAA-97BE3054ADD1}"/>
    <cellStyle name="Note 2 5 10" xfId="15089" xr:uid="{478D27EF-0859-4275-B09B-0D5B25B5022E}"/>
    <cellStyle name="Note 2 5 10 2" xfId="8296" xr:uid="{7C74838E-742A-47D6-BBD2-42C29F955360}"/>
    <cellStyle name="Note 2 5 10 3" xfId="18111" xr:uid="{87684BE3-8B7D-455D-BF63-0429BC489266}"/>
    <cellStyle name="Note 2 5 11" xfId="9088" xr:uid="{D32F7BC4-EDE2-4C81-9BF6-3C380A1F2638}"/>
    <cellStyle name="Note 2 5 11 2" xfId="17803" xr:uid="{D89F7DA8-5F85-4AE6-82C9-FA34400030C6}"/>
    <cellStyle name="Note 2 5 11 3" xfId="16334" xr:uid="{58F028EC-3062-45EE-B936-589C1CCB882C}"/>
    <cellStyle name="Note 2 5 12" xfId="16907" xr:uid="{8578EE12-453B-495C-94FD-7DCCA10F616C}"/>
    <cellStyle name="Note 2 5 13" xfId="13444" xr:uid="{883BF29F-C7F0-4720-896C-9B176B5E2F8D}"/>
    <cellStyle name="Note 2 5 2" xfId="15090" xr:uid="{14202787-C818-4798-968E-5EE774FB0405}"/>
    <cellStyle name="Note 2 5 3" xfId="15093" xr:uid="{E5DAAC6A-D976-46E8-BB9E-652CC3142E47}"/>
    <cellStyle name="Note 2 5 4" xfId="15094" xr:uid="{634BE196-1C3B-4079-9F0E-56ECD8AEB4C4}"/>
    <cellStyle name="Note 2 5 4 2" xfId="8350" xr:uid="{52825960-A600-4B2E-9D9E-24AE91798008}"/>
    <cellStyle name="Note 2 5 4 3" xfId="18112" xr:uid="{0EFD82F5-FEB1-465A-8842-7EF73EE8FAA0}"/>
    <cellStyle name="Note 2 5 5" xfId="15095" xr:uid="{F7D340B9-BDFF-4102-B762-DC198A6FA1BB}"/>
    <cellStyle name="Note 2 5 5 2" xfId="16714" xr:uid="{A9372129-5174-493D-8E1C-28DB51B742AD}"/>
    <cellStyle name="Note 2 5 5 3" xfId="18113" xr:uid="{FA8EE811-9ABE-4DCF-884D-911E54C19181}"/>
    <cellStyle name="Note 2 5 6" xfId="15096" xr:uid="{B1BEA757-004D-4351-858C-2CCA40FA3568}"/>
    <cellStyle name="Note 2 5 6 2" xfId="16466" xr:uid="{4C757D6D-FB1C-4F76-AA25-D978B4D2DFC8}"/>
    <cellStyle name="Note 2 5 6 3" xfId="18114" xr:uid="{B434AB2B-CFC0-4C1F-B53B-51C681222505}"/>
    <cellStyle name="Note 2 5 7" xfId="15097" xr:uid="{792F31C3-CCFA-4D5D-8D84-AD224AE6FEC0}"/>
    <cellStyle name="Note 2 5 7 2" xfId="16500" xr:uid="{5D7506FF-264A-42FF-BB51-3B177F7116EF}"/>
    <cellStyle name="Note 2 5 7 3" xfId="18115" xr:uid="{DA8024FB-928C-43D5-8A01-CD0485902316}"/>
    <cellStyle name="Note 2 5 8" xfId="15098" xr:uid="{565C6BCC-5461-4E88-8A1B-363464F57FCF}"/>
    <cellStyle name="Note 2 5 8 2" xfId="16419" xr:uid="{8FD2A312-CAF2-49D8-ABAF-CFB85D367887}"/>
    <cellStyle name="Note 2 5 8 3" xfId="18116" xr:uid="{789D2500-37BD-412C-8389-AF0CE5358285}"/>
    <cellStyle name="Note 2 5 9" xfId="15099" xr:uid="{8EF33D59-3401-49F6-A268-26D3E154AB56}"/>
    <cellStyle name="Note 2 5 9 2" xfId="12930" xr:uid="{CA9466FE-E754-426F-BBC8-F377A75B74B2}"/>
    <cellStyle name="Note 2 5 9 3" xfId="18117" xr:uid="{D335B001-1583-4F55-B30B-C68F1F3799EF}"/>
    <cellStyle name="Note 2 6" xfId="6334" xr:uid="{29D92B3C-FA9E-4090-97B6-7D28FC32041C}"/>
    <cellStyle name="Note 2 6 10" xfId="14777" xr:uid="{1D3D4E10-6B8B-4960-BFC8-0BFC653AB811}"/>
    <cellStyle name="Note 2 6 10 2" xfId="16550" xr:uid="{756952CA-271A-4C63-A590-95696E45806C}"/>
    <cellStyle name="Note 2 6 10 3" xfId="17876" xr:uid="{DCF2E790-D5D9-4496-B4F4-4DB485D7D72F}"/>
    <cellStyle name="Note 2 6 11" xfId="15100" xr:uid="{3AAA9548-D551-4C91-BAA8-ED0A892ED853}"/>
    <cellStyle name="Note 2 6 11 2" xfId="8631" xr:uid="{2B783BAB-6A69-4476-9C5C-1139B5A6E826}"/>
    <cellStyle name="Note 2 6 11 3" xfId="18118" xr:uid="{1A467158-984C-4A41-A5C0-522B2512C10A}"/>
    <cellStyle name="Note 2 6 12" xfId="17502" xr:uid="{F10B6D76-6D98-4242-84DA-7E171E3BC98E}"/>
    <cellStyle name="Note 2 6 13" xfId="11071" xr:uid="{BEFDA3F6-F595-4D4C-BFD2-75D06568D488}"/>
    <cellStyle name="Note 2 6 2" xfId="15101" xr:uid="{D9104592-690A-4A39-A48F-3ACC3BFC0060}"/>
    <cellStyle name="Note 2 6 3" xfId="15102" xr:uid="{AD838156-20DD-4E30-91F7-270686EA31F3}"/>
    <cellStyle name="Note 2 6 4" xfId="15103" xr:uid="{DED6ACF6-101B-4108-89DE-B2D8669DD29F}"/>
    <cellStyle name="Note 2 6 4 2" xfId="11123" xr:uid="{1546034D-DE89-4CD9-B257-B00CE7ADED74}"/>
    <cellStyle name="Note 2 6 4 3" xfId="18119" xr:uid="{48271088-FDBE-4B85-98F5-79F33063D3B9}"/>
    <cellStyle name="Note 2 6 5" xfId="15104" xr:uid="{D9985A48-D6C5-45EA-9178-1F6A32186147}"/>
    <cellStyle name="Note 2 6 5 2" xfId="16637" xr:uid="{2BD0FBA1-F73F-428E-A625-492F7A64C384}"/>
    <cellStyle name="Note 2 6 5 3" xfId="18120" xr:uid="{295B9F20-D64B-4792-817F-AB88C36F27DF}"/>
    <cellStyle name="Note 2 6 6" xfId="15105" xr:uid="{670FE704-1C6B-4493-8FF4-B5224EDA5784}"/>
    <cellStyle name="Note 2 6 6 2" xfId="8682" xr:uid="{0E2DE276-A542-4381-8F3F-A5CC06F3A2E9}"/>
    <cellStyle name="Note 2 6 6 3" xfId="18121" xr:uid="{825ECD46-C954-40D7-B279-8C2B7EB68EC4}"/>
    <cellStyle name="Note 2 6 7" xfId="15106" xr:uid="{4B9031C2-1D33-4E56-82FC-E7EF9EC4DE50}"/>
    <cellStyle name="Note 2 6 7 2" xfId="13361" xr:uid="{9231AFC5-78D0-4A36-9CC6-B399989757D8}"/>
    <cellStyle name="Note 2 6 7 3" xfId="18122" xr:uid="{9BB5BE9D-CAC8-48EF-9EAE-A5F2D57EB202}"/>
    <cellStyle name="Note 2 6 8" xfId="15107" xr:uid="{5D280AD2-8BD8-4E9A-A4D4-70905755D76B}"/>
    <cellStyle name="Note 2 6 8 2" xfId="11494" xr:uid="{CAAE9308-7750-4229-AB67-2BDD705F1F9B}"/>
    <cellStyle name="Note 2 6 8 3" xfId="18123" xr:uid="{9806F9E2-C534-4FA2-8AA0-752DF40A6ABC}"/>
    <cellStyle name="Note 2 6 9" xfId="15108" xr:uid="{65732A70-1E9D-4FA4-B1A7-565A246796A0}"/>
    <cellStyle name="Note 2 6 9 2" xfId="12440" xr:uid="{4CFB7EE1-5676-440D-B672-FBD2DBAB7427}"/>
    <cellStyle name="Note 2 6 9 3" xfId="18124" xr:uid="{824876C1-429C-4000-BB35-9B45205E29D9}"/>
    <cellStyle name="Note 2 7" xfId="6335" xr:uid="{9DC75764-A1DF-4148-8E33-34FAB14E232B}"/>
    <cellStyle name="Note 2 7 10" xfId="15109" xr:uid="{9E33C505-B39C-40E8-B3D0-99137B65E230}"/>
    <cellStyle name="Note 2 7 10 2" xfId="9262" xr:uid="{2308FF8B-4994-4D6F-8D7A-8F22BAFAE473}"/>
    <cellStyle name="Note 2 7 10 3" xfId="18125" xr:uid="{E7234DA2-2517-4B93-B525-B3FFA0AD2A9B}"/>
    <cellStyle name="Note 2 7 11" xfId="15110" xr:uid="{CEE17371-BDDC-49F8-ACB8-BC02C2F15BB7}"/>
    <cellStyle name="Note 2 7 11 2" xfId="8049" xr:uid="{E9B6B1E4-FFF5-4DC6-BE1B-06DCC78759C4}"/>
    <cellStyle name="Note 2 7 11 3" xfId="18126" xr:uid="{AEE9C110-BBFD-4783-BA8B-D4A3EBADFEFA}"/>
    <cellStyle name="Note 2 7 12" xfId="9307" xr:uid="{FCF54407-4CA4-4BAB-AF3F-CB19EA6EF804}"/>
    <cellStyle name="Note 2 7 13" xfId="11292" xr:uid="{500B7EB2-5827-4684-9ACA-A4AB66ABD022}"/>
    <cellStyle name="Note 2 7 2" xfId="12336" xr:uid="{553E3C2E-A6A3-42FC-957E-A8C67A1AB780}"/>
    <cellStyle name="Note 2 7 3" xfId="12339" xr:uid="{D76D37DA-A268-40AC-A1A4-BFA9B6CAEDA2}"/>
    <cellStyle name="Note 2 7 4" xfId="12345" xr:uid="{56A251E6-7B82-4B64-AF14-1CA8DDAB1FD8}"/>
    <cellStyle name="Note 2 7 4 2" xfId="8119" xr:uid="{E2B84DE0-FCAE-4742-AFB5-B2FB563D5491}"/>
    <cellStyle name="Note 2 7 4 3" xfId="17788" xr:uid="{5AA18F23-DB70-4AE1-A933-A7246BF07047}"/>
    <cellStyle name="Note 2 7 5" xfId="12347" xr:uid="{EFD3015C-C89F-4C34-B9D2-2BEF575B6C38}"/>
    <cellStyle name="Note 2 7 5 2" xfId="16891" xr:uid="{ADCAB6F9-C6AD-438C-8416-03EFED65397E}"/>
    <cellStyle name="Note 2 7 5 3" xfId="8885" xr:uid="{AA86A66C-72B8-4FF8-B042-A57084112123}"/>
    <cellStyle name="Note 2 7 6" xfId="12348" xr:uid="{25E73D8C-76DD-4157-9C34-F70EB1368FA6}"/>
    <cellStyle name="Note 2 7 6 2" xfId="16890" xr:uid="{261B92D5-2520-4B53-AFBA-2DBE032D8CDB}"/>
    <cellStyle name="Note 2 7 6 3" xfId="16878" xr:uid="{AB885927-8EDD-4EBD-B96B-C7AE4484E9B4}"/>
    <cellStyle name="Note 2 7 7" xfId="12354" xr:uid="{1497E541-C0B5-4E20-92AA-03C58F2D0890}"/>
    <cellStyle name="Note 2 7 7 2" xfId="16886" xr:uid="{EDE869EF-F277-440F-8D66-BEC691A772F8}"/>
    <cellStyle name="Note 2 7 7 3" xfId="17725" xr:uid="{3A3DF85E-F3CD-4890-B898-8CE2EE1C45FC}"/>
    <cellStyle name="Note 2 7 8" xfId="15111" xr:uid="{BD80B202-4E48-43B4-9B44-3D5E393C9DA6}"/>
    <cellStyle name="Note 2 7 8 2" xfId="16683" xr:uid="{F6135332-45FA-45F2-B8F8-C0275D973E37}"/>
    <cellStyle name="Note 2 7 8 3" xfId="18127" xr:uid="{FA8B5E49-E6EB-431F-A6CD-77A179B6B26A}"/>
    <cellStyle name="Note 2 7 9" xfId="15112" xr:uid="{89563D3F-DA35-49DE-833D-4DF9C47AC05E}"/>
    <cellStyle name="Note 2 7 9 2" xfId="12381" xr:uid="{6828D5D1-1A43-47A8-98BC-773DD6EE2313}"/>
    <cellStyle name="Note 2 7 9 3" xfId="18128" xr:uid="{1DB6B0B6-D07B-4BE5-A9B0-4864B0F4DE5A}"/>
    <cellStyle name="Note 2 8" xfId="6336" xr:uid="{2636F563-5833-4DD0-AAD1-F99FF2FBF5BD}"/>
    <cellStyle name="Note 2 8 10" xfId="15113" xr:uid="{6F3A918B-39F6-4D78-B6A4-54159457E5BA}"/>
    <cellStyle name="Note 2 8 10 2" xfId="10746" xr:uid="{99A7F535-53E8-463D-8D33-8E779E540285}"/>
    <cellStyle name="Note 2 8 10 3" xfId="18129" xr:uid="{DF5630A8-705B-408A-8D1F-EF2D1888F6B3}"/>
    <cellStyle name="Note 2 8 11" xfId="15114" xr:uid="{F6FE9624-2D31-4CC5-B617-9B27BDD13648}"/>
    <cellStyle name="Note 2 8 11 2" xfId="11467" xr:uid="{DE6D29B0-5D9D-472C-9A3E-A82C1141ADDC}"/>
    <cellStyle name="Note 2 8 11 3" xfId="18130" xr:uid="{73F1DCAF-A3F0-405B-BE29-E688D3FE2F91}"/>
    <cellStyle name="Note 2 8 12" xfId="17717" xr:uid="{0524D2B5-C80A-45AF-B337-D3CE2C7EFF2F}"/>
    <cellStyle name="Note 2 8 13" xfId="13615" xr:uid="{AC452991-B302-4BD7-A3D5-D22812263342}"/>
    <cellStyle name="Note 2 8 2" xfId="7927" xr:uid="{B848C9D1-F3B5-4F89-961A-DBE18E6A5F0D}"/>
    <cellStyle name="Note 2 8 2 2" xfId="14223" xr:uid="{FB627EB1-B73C-432F-947A-9B14BF7679DF}"/>
    <cellStyle name="Note 2 8 3" xfId="8290" xr:uid="{EDF9630C-8B8B-4817-A908-529A796A7F9E}"/>
    <cellStyle name="Note 2 8 4" xfId="15115" xr:uid="{8712790E-38DA-4726-9146-0AA5BCD35E78}"/>
    <cellStyle name="Note 2 8 4 2" xfId="15796" xr:uid="{BFB34B3E-82BB-4FAF-9F95-8029A5F0586B}"/>
    <cellStyle name="Note 2 8 4 3" xfId="18131" xr:uid="{8F8EA4EE-5581-4702-B3CD-0D5274096281}"/>
    <cellStyle name="Note 2 8 5" xfId="15116" xr:uid="{F0D6D221-8686-4A5D-8450-49F3DA5904DF}"/>
    <cellStyle name="Note 2 8 5 2" xfId="8684" xr:uid="{E3BE1C32-AC24-4A9A-9000-36A8A573BCDC}"/>
    <cellStyle name="Note 2 8 5 3" xfId="18132" xr:uid="{396CA281-775D-4763-A717-C0C71475B03C}"/>
    <cellStyle name="Note 2 8 6" xfId="15117" xr:uid="{624797FD-7AC3-464B-8A0A-68F29B397202}"/>
    <cellStyle name="Note 2 8 6 2" xfId="16503" xr:uid="{9C521D2D-F768-4226-8594-75DCCE063418}"/>
    <cellStyle name="Note 2 8 6 3" xfId="18133" xr:uid="{AE8C39D6-2931-4AAD-AD8D-79CE054413CB}"/>
    <cellStyle name="Note 2 8 7" xfId="15118" xr:uid="{AB20DC5C-5E76-483F-BB1F-51574C21147B}"/>
    <cellStyle name="Note 2 8 7 2" xfId="8922" xr:uid="{73C11E07-B63F-4013-9FED-EFBFB04A20F5}"/>
    <cellStyle name="Note 2 8 7 3" xfId="18134" xr:uid="{3A3B27D8-A39F-49E4-8B57-8E45F8F38D41}"/>
    <cellStyle name="Note 2 8 8" xfId="15119" xr:uid="{04B91C9F-5E4A-4DF8-92B2-494BBFCBB444}"/>
    <cellStyle name="Note 2 8 8 2" xfId="12285" xr:uid="{2C6907C8-213C-4201-BB7F-08780B9264EF}"/>
    <cellStyle name="Note 2 8 8 3" xfId="18135" xr:uid="{7FBE3B12-6755-43E0-A3A3-2203BF11F444}"/>
    <cellStyle name="Note 2 8 9" xfId="11460" xr:uid="{D6321E89-5068-417F-93A9-3D64A8176302}"/>
    <cellStyle name="Note 2 8 9 2" xfId="17213" xr:uid="{1AA8EB3F-DAA2-485B-8090-FAD26614453D}"/>
    <cellStyle name="Note 2 8 9 3" xfId="13402" xr:uid="{CAE6E314-D6AA-4396-856A-30CB7016DB01}"/>
    <cellStyle name="Note 2 9" xfId="5414" xr:uid="{A83B1351-168D-4CDB-AF51-CF6E6EBE7EFD}"/>
    <cellStyle name="Note 2 9 10" xfId="9311" xr:uid="{407DCAB2-679D-460D-B55D-5C150291654D}"/>
    <cellStyle name="Note 2 9 10 2" xfId="17195" xr:uid="{A6CABD71-CA58-440F-AEF6-FEB81B2BE88F}"/>
    <cellStyle name="Note 2 9 10 3" xfId="11663" xr:uid="{0D10BCE7-12B6-4E5F-A182-721029439154}"/>
    <cellStyle name="Note 2 9 11" xfId="15120" xr:uid="{92F617B8-7603-4359-886B-1EDA3E6EC312}"/>
    <cellStyle name="Note 2 9 11 2" xfId="16489" xr:uid="{5CC9D545-A5F9-46B6-9A2D-A1AC6611BA3B}"/>
    <cellStyle name="Note 2 9 11 3" xfId="18136" xr:uid="{98C906F5-8210-4CCC-9B73-1667456EAF4F}"/>
    <cellStyle name="Note 2 9 12" xfId="17716" xr:uid="{349912E4-9C1C-428E-A214-EC8A3A137531}"/>
    <cellStyle name="Note 2 9 13" xfId="17705" xr:uid="{A2222286-0717-474F-9609-DB1445F5FD80}"/>
    <cellStyle name="Note 2 9 2" xfId="15121" xr:uid="{45DE859F-D8D9-43A7-9CC1-527296C69BB1}"/>
    <cellStyle name="Note 2 9 3" xfId="15122" xr:uid="{A2489FFC-84E1-4C5A-A3F2-9572BD3B4575}"/>
    <cellStyle name="Note 2 9 4" xfId="15123" xr:uid="{CFAA5ACF-463E-48B1-8119-BDFB33852B44}"/>
    <cellStyle name="Note 2 9 4 2" xfId="14272" xr:uid="{B8330120-4438-4D3F-8E04-EF5E7976537E}"/>
    <cellStyle name="Note 2 9 4 3" xfId="18137" xr:uid="{E6D1FF1D-74B6-44FB-BB1A-9CEC3C463781}"/>
    <cellStyle name="Note 2 9 5" xfId="15124" xr:uid="{81EA887E-F9DA-45AB-854B-25A953187F9C}"/>
    <cellStyle name="Note 2 9 5 2" xfId="14682" xr:uid="{C47C120C-7D4B-404A-A1D3-BD1A3740A649}"/>
    <cellStyle name="Note 2 9 5 3" xfId="18138" xr:uid="{9042557D-8987-4816-854C-09E943CA173F}"/>
    <cellStyle name="Note 2 9 6" xfId="15125" xr:uid="{193EC3AA-8D24-439D-A463-30B4CD61043D}"/>
    <cellStyle name="Note 2 9 6 2" xfId="12733" xr:uid="{795814AF-1644-406E-BAC0-A8AE4327BD18}"/>
    <cellStyle name="Note 2 9 6 3" xfId="18139" xr:uid="{17511CCC-F9F1-4657-9409-F74922B03893}"/>
    <cellStyle name="Note 2 9 7" xfId="15127" xr:uid="{C8C1E37D-801C-4C65-B522-71BD227CB175}"/>
    <cellStyle name="Note 2 9 7 2" xfId="12597" xr:uid="{AB0E598A-F1F0-4DBD-8C96-1FDD1E10D337}"/>
    <cellStyle name="Note 2 9 7 3" xfId="18140" xr:uid="{7DBA2684-4A60-47A1-A842-1156EE773F08}"/>
    <cellStyle name="Note 2 9 8" xfId="15129" xr:uid="{6256B778-9EAB-4508-83F1-F5D69779FD66}"/>
    <cellStyle name="Note 2 9 8 2" xfId="16770" xr:uid="{D44E3965-C1EA-4738-A516-D161F198F55E}"/>
    <cellStyle name="Note 2 9 8 3" xfId="18141" xr:uid="{66922360-7BF9-4A1D-A7B4-996E3E0C971E}"/>
    <cellStyle name="Note 2 9 9" xfId="15130" xr:uid="{52737B2F-3079-4B63-902E-02B0CBD43CEB}"/>
    <cellStyle name="Note 2 9 9 2" xfId="16062" xr:uid="{54525A17-E4C6-4B0A-B0D7-3E36C147ACCE}"/>
    <cellStyle name="Note 2 9 9 3" xfId="18142" xr:uid="{DF94130A-0C2B-4E89-979F-1B5583A92B18}"/>
    <cellStyle name="Note 3" xfId="700" xr:uid="{2CD7F9D0-6D2E-4F71-978E-2758EC439E67}"/>
    <cellStyle name="Note 3 10" xfId="10262" xr:uid="{9B9F982D-D931-4F46-8205-DA65D7E9EB09}"/>
    <cellStyle name="Note 3 11" xfId="18143" xr:uid="{FD002449-D0C6-4B31-9140-23251A979E9D}"/>
    <cellStyle name="Note 3 2" xfId="6337" xr:uid="{3A604665-6C2D-43B7-9504-2EDD2F292641}"/>
    <cellStyle name="Note 3 2 10" xfId="13488" xr:uid="{0F2A33E1-C2F6-4C63-92BD-09872E587DA2}"/>
    <cellStyle name="Note 3 2 10 2" xfId="15824" xr:uid="{916222D5-3E71-4038-9B8C-17FDC3C4C9A6}"/>
    <cellStyle name="Note 3 2 10 3" xfId="16584" xr:uid="{AC3A8C65-B664-4B19-96A9-2CE6531A2F9D}"/>
    <cellStyle name="Note 3 2 11" xfId="13490" xr:uid="{BA50252E-DDB6-43E2-AF42-9525DA32696A}"/>
    <cellStyle name="Note 3 2 11 2" xfId="12208" xr:uid="{A55E9A96-AFDA-45CD-98E9-4D6CC8743D75}"/>
    <cellStyle name="Note 3 2 11 3" xfId="17362" xr:uid="{AA2EBA4D-59C3-4161-B225-7043410DD99F}"/>
    <cellStyle name="Note 3 2 12" xfId="16685" xr:uid="{F3324392-9509-4EED-8AF1-4F323522CEE4}"/>
    <cellStyle name="Note 3 2 13" xfId="18144" xr:uid="{215B9986-DCE9-46EB-8263-51BC6870899E}"/>
    <cellStyle name="Note 3 2 2" xfId="12672" xr:uid="{80920250-B8E3-4576-8A48-AD4712AF3927}"/>
    <cellStyle name="Note 3 2 3" xfId="12673" xr:uid="{130E932C-9D84-4097-821C-3FCEEBA69A44}"/>
    <cellStyle name="Note 3 2 4" xfId="9871" xr:uid="{20DE3C82-9578-40E1-A4B9-33D842A22DA3}"/>
    <cellStyle name="Note 3 2 4 2" xfId="17653" xr:uid="{35E8C81A-6D68-4AAE-8A26-617F049A89DA}"/>
    <cellStyle name="Note 3 2 4 3" xfId="15801" xr:uid="{19A320D8-ECED-405C-A02C-AE25D452DF8E}"/>
    <cellStyle name="Note 3 2 5" xfId="9874" xr:uid="{8172160A-D818-4420-8057-6273D0AF92DE}"/>
    <cellStyle name="Note 3 2 5 2" xfId="16919" xr:uid="{DF1CD9C4-9E7B-4085-84C5-D15A32D079C7}"/>
    <cellStyle name="Note 3 2 5 3" xfId="16516" xr:uid="{0AB57A86-A4CA-4EFD-A3DE-65A077928769}"/>
    <cellStyle name="Note 3 2 6" xfId="9343" xr:uid="{BD6BC2BF-A598-4656-AF71-8B9BDCC4ED18}"/>
    <cellStyle name="Note 3 2 6 2" xfId="8672" xr:uid="{C7EE2D12-D2B3-451F-AFDF-B0FE3C2D8834}"/>
    <cellStyle name="Note 3 2 6 3" xfId="16696" xr:uid="{E376DAD7-0EC3-48ED-A1D8-B6CEF483CDCC}"/>
    <cellStyle name="Note 3 2 7" xfId="9877" xr:uid="{C3E8EB7B-D0B7-4C41-AF22-D8334B09C26D}"/>
    <cellStyle name="Note 3 2 7 2" xfId="13017" xr:uid="{BC0C47A0-C9A3-479D-BB21-BF6339ADB119}"/>
    <cellStyle name="Note 3 2 7 3" xfId="16733" xr:uid="{0F9946C4-F76E-40C6-BD5B-A0C1703B5E75}"/>
    <cellStyle name="Note 3 2 8" xfId="13785" xr:uid="{3737D607-E4CD-4E80-ABCE-DC809423AD57}"/>
    <cellStyle name="Note 3 2 8 2" xfId="12436" xr:uid="{67CFA72E-2047-4A05-BD48-AEBEA49D7097}"/>
    <cellStyle name="Note 3 2 8 3" xfId="18014" xr:uid="{845E811C-5D06-49EF-9FBE-112B3B5C1C99}"/>
    <cellStyle name="Note 3 2 9" xfId="13787" xr:uid="{3D0B7A7F-7FB3-495D-AFCE-B59C82EEAD60}"/>
    <cellStyle name="Note 3 2 9 2" xfId="16616" xr:uid="{6D37F2A4-AA1B-47E3-987D-942971212CCD}"/>
    <cellStyle name="Note 3 2 9 3" xfId="17500" xr:uid="{85618B42-0B9B-4D6B-A8C0-14CFBFE68C35}"/>
    <cellStyle name="Note 3 3" xfId="9697" xr:uid="{8542CF98-400D-4B5A-B31E-C41C7649B36B}"/>
    <cellStyle name="Note 3 3 2" xfId="8274" xr:uid="{8BC8C2F0-D98F-4B2C-856B-FFC120C9CE15}"/>
    <cellStyle name="Note 3 3 3" xfId="15473" xr:uid="{D112BBD3-B7B3-4A8B-8C72-F26CABE40BED}"/>
    <cellStyle name="Note 3 3 4" xfId="10828" xr:uid="{D0BC9D40-1740-41DF-AE88-930D2D60CE94}"/>
    <cellStyle name="Note 3 4" xfId="15131" xr:uid="{51C1CAFE-CB9C-4669-9596-BC8B98B7FB06}"/>
    <cellStyle name="Note 3 5" xfId="15132" xr:uid="{AF117545-25C6-43FC-AB99-986FA6624918}"/>
    <cellStyle name="Note 3 5 2" xfId="8411" xr:uid="{9C213E56-73AE-4F8A-9BB1-3703A6701D0A}"/>
    <cellStyle name="Note 3 5 3" xfId="18145" xr:uid="{EAC22E45-76F5-4166-92AC-8931D52D4FB2}"/>
    <cellStyle name="Note 3 6" xfId="15133" xr:uid="{C2A377BD-8489-43B0-AA26-C98C6AD6465D}"/>
    <cellStyle name="Note 3 6 2" xfId="12110" xr:uid="{E54E0BD9-814F-42AF-81AD-DC76FCCB4E59}"/>
    <cellStyle name="Note 3 6 3" xfId="18146" xr:uid="{12453A1D-A3F7-4606-88A4-CC4F5DB239BA}"/>
    <cellStyle name="Note 3 7" xfId="15134" xr:uid="{C6A5CDAD-DCDC-4DBA-9048-25ACCE6BC6D8}"/>
    <cellStyle name="Note 3 7 2" xfId="15161" xr:uid="{C89DAF20-6A79-4641-B232-A6CCA7A82D17}"/>
    <cellStyle name="Note 3 7 3" xfId="18147" xr:uid="{5F840D7E-8169-45FD-9A69-BC8AB43A4E34}"/>
    <cellStyle name="Note 3 8" xfId="15135" xr:uid="{3B459259-E11F-419C-BA9F-3A8941724C20}"/>
    <cellStyle name="Note 3 8 2" xfId="12875" xr:uid="{DF4A519F-4744-42A7-B81E-9793C943D6F3}"/>
    <cellStyle name="Note 3 8 3" xfId="18148" xr:uid="{F1456798-E4A5-46E7-842F-042E9E654034}"/>
    <cellStyle name="Note 3 9" xfId="15136" xr:uid="{7DD5352D-A4F6-4780-9CA3-B0CC81899B3D}"/>
    <cellStyle name="Note 3 9 2" xfId="11553" xr:uid="{A8E9C89D-42E4-42A1-83AF-5CB8C1EBFEB3}"/>
    <cellStyle name="Note 3 9 3" xfId="18149" xr:uid="{A555E1EB-272E-4670-BF83-E081CA865F29}"/>
    <cellStyle name="Note 4" xfId="6338" xr:uid="{9E383754-2579-4397-AA26-9A6C0E2F9885}"/>
    <cellStyle name="Note 4 2" xfId="6339" xr:uid="{A3E2CB1F-20DC-4721-8983-8FF133397C38}"/>
    <cellStyle name="Note 4 2 2" xfId="7929" xr:uid="{802331ED-AE9F-48B0-8904-30E98419DE2F}"/>
    <cellStyle name="Note 4 2 2 2" xfId="11758" xr:uid="{EE237F67-123E-4F85-8423-CFE074396579}"/>
    <cellStyle name="Note 4 2 2 3" xfId="11650" xr:uid="{96EDA375-0448-42D2-9224-15CCB5B973B8}"/>
    <cellStyle name="Note 4 2 3" xfId="11236" xr:uid="{A25BEE47-C7CB-4C30-A1AD-6FA2DA3EA41E}"/>
    <cellStyle name="Note 4 2 4" xfId="9885" xr:uid="{D4D91143-8275-484F-9648-C931FBEE6E7E}"/>
    <cellStyle name="Note 4 2 5" xfId="8172" xr:uid="{17F88661-00E7-4429-BD6C-06A0F953495F}"/>
    <cellStyle name="Note 4 2 6" xfId="15138" xr:uid="{FE1068F9-BBE1-43FC-9D91-F048D5455CF9}"/>
    <cellStyle name="Note 4 3" xfId="7928" xr:uid="{3AD0E160-7BE8-4A20-A7DD-AC85C6589A2D}"/>
    <cellStyle name="Note 4 3 2" xfId="8034" xr:uid="{D179D329-0E09-4C5E-B7A1-1BCAC197F031}"/>
    <cellStyle name="Note 4 3 3" xfId="9634" xr:uid="{04740227-D706-46B7-9678-89FCA547444B}"/>
    <cellStyle name="Note 4 3 4" xfId="9702" xr:uid="{C152C8BD-A928-46BD-8AAB-F1B652C306F8}"/>
    <cellStyle name="Note 4 4" xfId="15139" xr:uid="{9AF8C64C-B2B9-495D-BB02-77FDDA35CCFF}"/>
    <cellStyle name="Note 4 5" xfId="15140" xr:uid="{FDE3FBD1-5DD3-4F73-84ED-A95A0476E68D}"/>
    <cellStyle name="Note 4 6" xfId="15141" xr:uid="{C85FC64F-CFDE-4981-A251-AD6FE37DF833}"/>
    <cellStyle name="Note 4 7" xfId="15142" xr:uid="{902C43A2-0EEC-41A8-91A1-FF39A2DA59B1}"/>
    <cellStyle name="Note 4 8" xfId="15137" xr:uid="{00283D78-84AA-43DC-A7F9-2963998B7D0C}"/>
    <cellStyle name="Note 5" xfId="6340" xr:uid="{383F3278-AB15-4511-9735-0C202DE0B5E0}"/>
    <cellStyle name="Note 5 10" xfId="15143" xr:uid="{30C66993-50AD-4F64-A254-C5056BE28E80}"/>
    <cellStyle name="Note 5 10 2" xfId="8987" xr:uid="{E6595F13-B9A8-43D6-99EC-EFC30C975DE9}"/>
    <cellStyle name="Note 5 10 3" xfId="18151" xr:uid="{3E9C8620-D523-4145-90DF-1A8AC161847D}"/>
    <cellStyle name="Note 5 11" xfId="15144" xr:uid="{776F99E3-A04C-4B8A-90D4-F18D6317BD25}"/>
    <cellStyle name="Note 5 11 2" xfId="15341" xr:uid="{82C973AB-4C23-4F2C-8E14-9274F5DE3FFA}"/>
    <cellStyle name="Note 5 11 3" xfId="18152" xr:uid="{BBEDDEF3-8411-448B-956B-615B573D9D04}"/>
    <cellStyle name="Note 5 12" xfId="15145" xr:uid="{74D5E645-F7F7-4428-8CB0-51F66CF22E94}"/>
    <cellStyle name="Note 5 12 2" xfId="13752" xr:uid="{30201BCC-417F-4295-BDD1-52A7692C60DE}"/>
    <cellStyle name="Note 5 12 3" xfId="18153" xr:uid="{A3EAC168-3D65-4E17-A3B6-0043A669C345}"/>
    <cellStyle name="Note 5 13" xfId="10234" xr:uid="{A019C53A-2DDA-4454-84F0-48561BAF15CB}"/>
    <cellStyle name="Note 5 14" xfId="18150" xr:uid="{CDCD36B0-DDA8-4C85-B566-E223DD2ACFFA}"/>
    <cellStyle name="Note 5 2" xfId="6342" xr:uid="{B662E358-0FEB-4CC2-8294-B1E3E4B43BBB}"/>
    <cellStyle name="Note 5 3" xfId="7930" xr:uid="{78DAD575-40D3-4AEC-96C7-72F954BA2699}"/>
    <cellStyle name="Note 5 3 2" xfId="9709" xr:uid="{1A15BC0F-2E42-4C33-BD29-84B9985EE1D9}"/>
    <cellStyle name="Note 5 4" xfId="15147" xr:uid="{89F73DEC-F26B-4CF7-AB2D-2AD4A3CF99AE}"/>
    <cellStyle name="Note 5 5" xfId="15148" xr:uid="{5C911E88-D728-4867-83FB-B9DDD0C42980}"/>
    <cellStyle name="Note 5 5 2" xfId="13686" xr:uid="{560CA83D-DA13-4B6F-91B8-EBAF8598A4B7}"/>
    <cellStyle name="Note 5 5 3" xfId="18154" xr:uid="{4E667F49-7A2C-46E8-ADD0-3FC9E836524F}"/>
    <cellStyle name="Note 5 6" xfId="15149" xr:uid="{1E7016FF-EFA1-4F5C-A383-8303A7D29799}"/>
    <cellStyle name="Note 5 6 2" xfId="12831" xr:uid="{7A9A8210-08E2-4A22-A4C3-CA91D51D2742}"/>
    <cellStyle name="Note 5 6 3" xfId="18155" xr:uid="{8C4F85BE-6BCA-4490-AC88-6A133930A932}"/>
    <cellStyle name="Note 5 7" xfId="13991" xr:uid="{35B0EC88-69DA-4507-8B41-0DC6FEC78261}"/>
    <cellStyle name="Note 5 7 2" xfId="15850" xr:uid="{3931F7D0-F789-42DC-B890-B00DB9D8A53A}"/>
    <cellStyle name="Note 5 7 3" xfId="17547" xr:uid="{01D03322-4D74-4427-AEB9-729F7428C6D1}"/>
    <cellStyle name="Note 5 8" xfId="15151" xr:uid="{11C10ED7-8F75-437A-8CD1-0455005716E6}"/>
    <cellStyle name="Note 5 8 2" xfId="16313" xr:uid="{DC6ECEF6-E2F0-4BE1-9C5D-F7957FD5D2C2}"/>
    <cellStyle name="Note 5 8 3" xfId="18156" xr:uid="{8720BB51-D674-451C-9DDF-F9CF26284C05}"/>
    <cellStyle name="Note 5 9" xfId="15153" xr:uid="{72FE317A-D893-447E-A100-73E837C7132B}"/>
    <cellStyle name="Note 5 9 2" xfId="8848" xr:uid="{8E237627-96E2-4228-8885-CBD081AB2EBF}"/>
    <cellStyle name="Note 5 9 3" xfId="18158" xr:uid="{22001A23-CA47-40EA-9CF7-1D8DBED73D05}"/>
    <cellStyle name="Note 6" xfId="6343" xr:uid="{4167D461-EA8C-42A7-B076-C97E5FF24FF9}"/>
    <cellStyle name="Note 6 10" xfId="8106" xr:uid="{17C346CC-A7EA-40C2-B67F-717BD352D54D}"/>
    <cellStyle name="Note 6 10 2" xfId="17989" xr:uid="{04DA139D-35E6-4A24-89DC-2812DB9BFE52}"/>
    <cellStyle name="Note 6 10 3" xfId="15876" xr:uid="{44FF90D6-F9CD-4115-AD28-B04A99B133D6}"/>
    <cellStyle name="Note 6 11" xfId="9606" xr:uid="{37406DC1-1421-4E28-9E4E-A81FD8614AAA}"/>
    <cellStyle name="Note 6 11 2" xfId="17698" xr:uid="{7B69C174-A0CF-4A34-A606-085DAE22FE9C}"/>
    <cellStyle name="Note 6 11 3" xfId="17290" xr:uid="{F77F6109-90ED-465F-9493-D9CFE148BAF7}"/>
    <cellStyle name="Note 6 12" xfId="9614" xr:uid="{AADFB771-8C28-4D01-BDB5-9C43B53D2338}"/>
    <cellStyle name="Note 6 12 2" xfId="16794" xr:uid="{AEB05B25-F065-4C3F-900D-667D5B6245E8}"/>
    <cellStyle name="Note 6 12 3" xfId="9938" xr:uid="{CC574E88-A45F-4195-B9A2-6E1C72B4928F}"/>
    <cellStyle name="Note 6 13" xfId="14724" xr:uid="{C80CCFF3-2DD0-4C8C-B604-69BC97102A7F}"/>
    <cellStyle name="Note 6 14" xfId="18160" xr:uid="{2D349114-32F9-4140-B30D-94323058596D}"/>
    <cellStyle name="Note 6 2" xfId="6344" xr:uid="{8F69DC01-DC39-4F52-98D6-EEBFC77D73BA}"/>
    <cellStyle name="Note 6 3" xfId="7931" xr:uid="{9E573962-A8D5-475F-8BB3-06D9BBF8984C}"/>
    <cellStyle name="Note 6 3 2" xfId="8464" xr:uid="{320296E1-980B-4CD7-8FC2-7C390DEFA6A9}"/>
    <cellStyle name="Note 6 4" xfId="15156" xr:uid="{55744F83-5484-4E47-B233-021946FD0190}"/>
    <cellStyle name="Note 6 5" xfId="15157" xr:uid="{9F46B69E-12CE-4671-8175-EA37F9136273}"/>
    <cellStyle name="Note 6 5 2" xfId="10081" xr:uid="{93A4D736-EE97-47CC-98C1-600E319BC933}"/>
    <cellStyle name="Note 6 5 3" xfId="18161" xr:uid="{E7D36AB0-9825-4461-81CD-DD2CB785E39D}"/>
    <cellStyle name="Note 6 6" xfId="15158" xr:uid="{79808742-A51F-4B8F-AF35-969AA354D01E}"/>
    <cellStyle name="Note 6 6 2" xfId="16294" xr:uid="{EEAA9FC3-3E65-4BDE-A2C2-4866D101E9D3}"/>
    <cellStyle name="Note 6 6 3" xfId="18162" xr:uid="{40FBE9D1-AB8A-4735-B0D5-CA2C345256D5}"/>
    <cellStyle name="Note 6 7" xfId="13995" xr:uid="{510E6725-CBDE-4747-82EF-4D9C112B01BC}"/>
    <cellStyle name="Note 6 7 2" xfId="8158" xr:uid="{2E22A118-41D6-4547-AEF7-8F7A24C1C598}"/>
    <cellStyle name="Note 6 7 3" xfId="8869" xr:uid="{E4453602-B9A1-4D62-A9A5-A0B0B89CB34A}"/>
    <cellStyle name="Note 6 8" xfId="15159" xr:uid="{5E70AC85-7652-4581-AF7B-20F5BD82716D}"/>
    <cellStyle name="Note 6 8 2" xfId="11019" xr:uid="{B3EBAC15-C56F-4264-A260-8DA9184B84EB}"/>
    <cellStyle name="Note 6 8 3" xfId="18163" xr:uid="{08A9F4F1-9222-4929-9CF4-0E3DF14B78CB}"/>
    <cellStyle name="Note 6 9" xfId="15160" xr:uid="{76EE017D-8B8C-4CAC-A2E2-C94352783B72}"/>
    <cellStyle name="Note 6 9 2" xfId="12927" xr:uid="{7C6A171A-F53A-4B78-A37B-3C1B26B92091}"/>
    <cellStyle name="Note 6 9 3" xfId="18164" xr:uid="{A6511D8F-D9D9-49CA-91F4-308F21CE6539}"/>
    <cellStyle name="Note 7" xfId="6345" xr:uid="{6E7CBE1D-BD4B-4BB1-8627-23177E4F4E8E}"/>
    <cellStyle name="Note 7 10" xfId="15163" xr:uid="{DFA7B743-08EF-4D57-B7AF-E1144F815EDD}"/>
    <cellStyle name="Note 7 10 2" xfId="11577" xr:uid="{F95EA01D-3AB8-4B61-9C80-A61EB7FCF947}"/>
    <cellStyle name="Note 7 10 3" xfId="18167" xr:uid="{52C29696-78E0-4652-8975-F352E9D6E324}"/>
    <cellStyle name="Note 7 11" xfId="15164" xr:uid="{E7E4B77C-3E7F-4D39-A637-8C3BB7DAA0F7}"/>
    <cellStyle name="Note 7 11 2" xfId="10571" xr:uid="{9073EAA4-5042-4E35-9810-70586BC8CF1A}"/>
    <cellStyle name="Note 7 11 3" xfId="18168" xr:uid="{FBF33D87-1A78-4728-8811-050268ADFFDE}"/>
    <cellStyle name="Note 7 12" xfId="15165" xr:uid="{D6F1E635-665E-443B-B44A-0AF9F2279F76}"/>
    <cellStyle name="Note 7 12 2" xfId="13522" xr:uid="{87CE430B-1102-499B-B0A1-F204A6B269A6}"/>
    <cellStyle name="Note 7 12 3" xfId="18169" xr:uid="{829DC0BA-3EB7-4918-A720-AD1B12A65BC9}"/>
    <cellStyle name="Note 7 13" xfId="15683" xr:uid="{D211342A-EF43-4407-9D75-72A7DD8EE209}"/>
    <cellStyle name="Note 7 14" xfId="18165" xr:uid="{4CBDAD2C-D3AA-4E9D-8AD3-13B87B92801B}"/>
    <cellStyle name="Note 7 2" xfId="6346" xr:uid="{E3A38570-ECAA-4EAA-9663-5D8C387E5FC8}"/>
    <cellStyle name="Note 7 3" xfId="7932" xr:uid="{AF15AB05-FDF9-4C4D-B4B5-462B5100CBCD}"/>
    <cellStyle name="Note 7 3 2" xfId="15166" xr:uid="{D01B829A-982A-43AD-A0ED-314CABFA358D}"/>
    <cellStyle name="Note 7 4" xfId="15167" xr:uid="{B2E29779-0A4C-4F5A-A808-7C8CF44D364E}"/>
    <cellStyle name="Note 7 5" xfId="15168" xr:uid="{3BBC69F2-3C31-4924-9A5E-6C99B0072246}"/>
    <cellStyle name="Note 7 5 2" xfId="13977" xr:uid="{9FCEF911-35E4-4B33-A703-D97216CEA8DE}"/>
    <cellStyle name="Note 7 5 3" xfId="18170" xr:uid="{40D9E968-6125-4B60-9D64-92C3B1DE4CA8}"/>
    <cellStyle name="Note 7 6" xfId="15169" xr:uid="{ACC13CF3-DCA0-49F5-AC55-C4E7A7D4986B}"/>
    <cellStyle name="Note 7 6 2" xfId="10927" xr:uid="{21D35FC3-3745-4554-8FC6-FA3EE06D3198}"/>
    <cellStyle name="Note 7 6 3" xfId="18171" xr:uid="{BAF1E3D5-EF56-4B9C-9550-45F97794E9C3}"/>
    <cellStyle name="Note 7 7" xfId="13415" xr:uid="{FFBD4F02-68E4-434E-95C9-16C1B7FAE933}"/>
    <cellStyle name="Note 7 7 2" xfId="16704" xr:uid="{7E71CC45-2C7A-4595-94B7-C4075C04533F}"/>
    <cellStyle name="Note 7 7 3" xfId="17200" xr:uid="{0E803450-844C-40B0-8FCE-90D1C337DDDD}"/>
    <cellStyle name="Note 7 8" xfId="12605" xr:uid="{F6092D3E-C3D9-4C11-BA22-00A4EFD806A6}"/>
    <cellStyle name="Note 7 8 2" xfId="16324" xr:uid="{112E672B-9714-4876-8E95-81029E46F4A0}"/>
    <cellStyle name="Note 7 8 3" xfId="16871" xr:uid="{F060284A-41FB-452D-8969-439A060690ED}"/>
    <cellStyle name="Note 7 9" xfId="12610" xr:uid="{FF1D1817-86A9-4463-A217-A902C093F4D2}"/>
    <cellStyle name="Note 7 9 2" xfId="14799" xr:uid="{F96FCE3E-8EF7-404E-9272-4EFB669ACA0A}"/>
    <cellStyle name="Note 7 9 3" xfId="10641" xr:uid="{E7FE80F7-1A09-469F-8C04-3C2CDCC8AB2D}"/>
    <cellStyle name="Note 8" xfId="6347" xr:uid="{E48A116F-07FD-4DD5-A67F-6629DFD0A7C6}"/>
    <cellStyle name="Note 8 10" xfId="15170" xr:uid="{C8D628DA-C3FC-4AEC-B96B-5D8B8B30CF0B}"/>
    <cellStyle name="Note 8 10 2" xfId="13437" xr:uid="{FF0737D6-E78F-4687-AE84-A64A8378A130}"/>
    <cellStyle name="Note 8 10 3" xfId="18172" xr:uid="{EC60BC2A-108F-43A0-954B-B6DA6DF3B750}"/>
    <cellStyle name="Note 8 11" xfId="15171" xr:uid="{D5FEF92B-C378-4C66-BFA0-1B9BD7D81ECB}"/>
    <cellStyle name="Note 8 11 2" xfId="14621" xr:uid="{007E46F2-8060-4DA1-9A7B-3B2AE3926284}"/>
    <cellStyle name="Note 8 11 3" xfId="18173" xr:uid="{FCCBABE0-788D-46AF-BC56-28DC1485599C}"/>
    <cellStyle name="Note 8 12" xfId="15172" xr:uid="{02E84416-68E5-4778-8634-E51362F1EFFC}"/>
    <cellStyle name="Note 8 12 2" xfId="10288" xr:uid="{CA5C4F31-C5EA-4594-A7DF-6E69DD8EE737}"/>
    <cellStyle name="Note 8 12 3" xfId="18174" xr:uid="{EEFB9DAB-04BD-4B3E-8E32-EB433A7F03F0}"/>
    <cellStyle name="Note 8 13" xfId="10692" xr:uid="{AE524D02-1C7B-4E57-B3D4-D7FD64563D84}"/>
    <cellStyle name="Note 8 14" xfId="18105" xr:uid="{1171B5E0-8245-44BB-B44B-03DF22111580}"/>
    <cellStyle name="Note 8 2" xfId="6348" xr:uid="{85E40D8F-4E9D-4C40-AB84-F1E04AAFFD02}"/>
    <cellStyle name="Note 8 3" xfId="7933" xr:uid="{DABC04CD-FE88-4397-BE77-E290AF1E3912}"/>
    <cellStyle name="Note 8 3 2" xfId="15174" xr:uid="{6ADF9A14-C056-473A-B2EA-FDDD860C80B1}"/>
    <cellStyle name="Note 8 4" xfId="15175" xr:uid="{052EC247-862F-4033-B38C-DD574F9166B2}"/>
    <cellStyle name="Note 8 5" xfId="15176" xr:uid="{32E763D8-93C5-43C9-BE6D-8D6ABEE306BC}"/>
    <cellStyle name="Note 8 5 2" xfId="11590" xr:uid="{0FB52A32-BA3C-4A67-81C0-406FB1DC1C88}"/>
    <cellStyle name="Note 8 5 3" xfId="18175" xr:uid="{395D0B1B-9E72-4A7F-A37F-C4E834CE6E9B}"/>
    <cellStyle name="Note 8 6" xfId="15177" xr:uid="{6A96030A-3E12-442E-B14A-365305AE9560}"/>
    <cellStyle name="Note 8 6 2" xfId="12694" xr:uid="{AE803EDA-1B99-4DC2-A6F1-A09F10E33D3D}"/>
    <cellStyle name="Note 8 6 3" xfId="18176" xr:uid="{44BECE07-0791-4838-9C24-82E931A478C4}"/>
    <cellStyle name="Note 8 7" xfId="15178" xr:uid="{F6FCF615-3A97-40C7-A522-DFC8104CF054}"/>
    <cellStyle name="Note 8 7 2" xfId="8565" xr:uid="{E77D88CD-8C84-495B-B41E-582CBB2FC385}"/>
    <cellStyle name="Note 8 7 3" xfId="18177" xr:uid="{C7EF5D22-5FDC-43BD-9306-F10D8DF5CD25}"/>
    <cellStyle name="Note 8 8" xfId="15179" xr:uid="{9A042E10-2CDB-4349-B7B0-060599510477}"/>
    <cellStyle name="Note 8 8 2" xfId="16636" xr:uid="{538C3A51-30EE-4549-B886-F395BD8856F3}"/>
    <cellStyle name="Note 8 8 3" xfId="18178" xr:uid="{670783EC-E853-4438-BDA6-AE824670A302}"/>
    <cellStyle name="Note 8 9" xfId="15180" xr:uid="{E21A2A40-3BB8-40D9-8E5E-383FD332021A}"/>
    <cellStyle name="Note 8 9 2" xfId="11660" xr:uid="{14A910CF-9627-4780-826E-69AECE5C6BB7}"/>
    <cellStyle name="Note 8 9 3" xfId="18179" xr:uid="{3E72F405-001F-4CB8-8F0E-65B475A1D141}"/>
    <cellStyle name="Note 9 2" xfId="6349" xr:uid="{6B826840-1FD1-4768-A3A0-958E95CCBEC1}"/>
    <cellStyle name="oft Excel]_x000d__x000a_Comment=The open=/f lines load custom functions into the Paste Function list._x000d__x000a_Maximized=3_x000d__x000a_Basics=1_x000d__x000a_A" xfId="2877" xr:uid="{792F01C4-9233-40E3-BFC3-EFE7B6C268DE}"/>
    <cellStyle name="oft Excel]_x000d__x000a_Comment=The open=/f lines load custom functions into the Paste Function list._x000d__x000a_Maximized=3_x000d__x000a_Basics=1_x000d__x000a_A 10" xfId="6351" xr:uid="{8152DA30-D23E-48F6-90D5-EBACBB8E44EA}"/>
    <cellStyle name="oft Excel]_x000d__x000a_Comment=The open=/f lines load custom functions into the Paste Function list._x000d__x000a_Maximized=3_x000d__x000a_Basics=1_x000d__x000a_A 11" xfId="6352" xr:uid="{298AF684-0F1E-446B-BC29-058D5C7B26BF}"/>
    <cellStyle name="oft Excel]_x000d__x000a_Comment=The open=/f lines load custom functions into the Paste Function list._x000d__x000a_Maximized=3_x000d__x000a_Basics=1_x000d__x000a_A 12" xfId="6353" xr:uid="{5749437D-6C7D-420B-B310-37CE3A337C91}"/>
    <cellStyle name="oft Excel]_x000d__x000a_Comment=The open=/f lines load custom functions into the Paste Function list._x000d__x000a_Maximized=3_x000d__x000a_Basics=1_x000d__x000a_A 13" xfId="6354" xr:uid="{C37DE8BA-8401-4CF9-970B-815E22D3D2B9}"/>
    <cellStyle name="oft Excel]_x000d__x000a_Comment=The open=/f lines load custom functions into the Paste Function list._x000d__x000a_Maximized=3_x000d__x000a_Basics=1_x000d__x000a_A 14" xfId="6355" xr:uid="{322B4416-6624-4A65-A0E0-A12DC078BA29}"/>
    <cellStyle name="oft Excel]_x000d__x000a_Comment=The open=/f lines load custom functions into the Paste Function list._x000d__x000a_Maximized=3_x000d__x000a_Basics=1_x000d__x000a_A 15" xfId="6356" xr:uid="{5556938F-A8E7-4D41-A4F3-1FD58F7BE202}"/>
    <cellStyle name="oft Excel]_x000d__x000a_Comment=The open=/f lines load custom functions into the Paste Function list._x000d__x000a_Maximized=3_x000d__x000a_Basics=1_x000d__x000a_A 16" xfId="3444" xr:uid="{E95595D5-D9BA-433C-ABE4-07028CC2FFFF}"/>
    <cellStyle name="oft Excel]_x000d__x000a_Comment=The open=/f lines load custom functions into the Paste Function list._x000d__x000a_Maximized=3_x000d__x000a_Basics=1_x000d__x000a_A 2" xfId="6357" xr:uid="{86B7BD73-8DDA-45E5-8B43-B6F4D9296E56}"/>
    <cellStyle name="oft Excel]_x000d__x000a_Comment=The open=/f lines load custom functions into the Paste Function list._x000d__x000a_Maximized=3_x000d__x000a_Basics=1_x000d__x000a_A 3" xfId="6358" xr:uid="{45D117FB-FA8C-4204-BEAC-710EF9C8EBE4}"/>
    <cellStyle name="oft Excel]_x000d__x000a_Comment=The open=/f lines load custom functions into the Paste Function list._x000d__x000a_Maximized=3_x000d__x000a_Basics=1_x000d__x000a_A 4" xfId="6359" xr:uid="{9512E836-16AB-4425-B77B-E30AB150E73D}"/>
    <cellStyle name="oft Excel]_x000d__x000a_Comment=The open=/f lines load custom functions into the Paste Function list._x000d__x000a_Maximized=3_x000d__x000a_Basics=1_x000d__x000a_A 5" xfId="6360" xr:uid="{9F5D2BA9-EAA0-48D4-A148-C29DB8F9FB6B}"/>
    <cellStyle name="oft Excel]_x000d__x000a_Comment=The open=/f lines load custom functions into the Paste Function list._x000d__x000a_Maximized=3_x000d__x000a_Basics=1_x000d__x000a_A 6" xfId="5424" xr:uid="{0FE8DC09-2E94-4561-A376-52FC4E95EAE1}"/>
    <cellStyle name="oft Excel]_x000d__x000a_Comment=The open=/f lines load custom functions into the Paste Function list._x000d__x000a_Maximized=3_x000d__x000a_Basics=1_x000d__x000a_A 7" xfId="6361" xr:uid="{553F0405-9D00-4C3D-82C2-2F716B54CD87}"/>
    <cellStyle name="oft Excel]_x000d__x000a_Comment=The open=/f lines load custom functions into the Paste Function list._x000d__x000a_Maximized=3_x000d__x000a_Basics=1_x000d__x000a_A 8" xfId="6362" xr:uid="{5767F4EA-BA8B-47A7-853A-E01531946D95}"/>
    <cellStyle name="oft Excel]_x000d__x000a_Comment=The open=/f lines load custom functions into the Paste Function list._x000d__x000a_Maximized=3_x000d__x000a_Basics=1_x000d__x000a_A 9" xfId="4472" xr:uid="{0431DB8C-1609-4CEE-BCB3-F75D7965861D}"/>
    <cellStyle name="Output 10 2" xfId="6363" xr:uid="{EAD4443D-775D-42B3-851A-CD2AD6EAB36E}"/>
    <cellStyle name="Output 11 2" xfId="6364" xr:uid="{C8488782-B1B3-49B4-B870-9F6245497089}"/>
    <cellStyle name="Output 12 2" xfId="6365" xr:uid="{6B0DE9EF-BE82-4349-AFC5-8E28E5F0DC59}"/>
    <cellStyle name="Output 13 2" xfId="837" xr:uid="{AC538914-F6A7-4825-9339-62739605B059}"/>
    <cellStyle name="Output 14 2" xfId="6366" xr:uid="{C08A30DC-F3C8-4D93-8497-EBF4D475C698}"/>
    <cellStyle name="Output 15 2" xfId="5633" xr:uid="{F39DA00C-2813-466E-8845-D8E8299F930F}"/>
    <cellStyle name="Output 16 2" xfId="6367" xr:uid="{79A8320F-C3A3-4B38-BE7F-72041FE45027}"/>
    <cellStyle name="Output 17 2" xfId="6368" xr:uid="{800B8910-BF5C-4EE6-8608-459ACAAAA7D6}"/>
    <cellStyle name="Output 2" xfId="6369" xr:uid="{2C9AC1E6-C8F3-412E-965F-331E416E1E35}"/>
    <cellStyle name="Output 2 10" xfId="6370" xr:uid="{D69F2234-2129-4ABC-A13F-614732A3C888}"/>
    <cellStyle name="Output 2 10 10" xfId="15189" xr:uid="{769657B3-1882-43BF-9D4E-B69D67DD6274}"/>
    <cellStyle name="Output 2 10 10 2" xfId="13061" xr:uid="{06AEC084-9F65-40B3-9471-713C00C90261}"/>
    <cellStyle name="Output 2 10 10 3" xfId="18181" xr:uid="{5345CA96-8B68-449F-8783-824F0C6E6015}"/>
    <cellStyle name="Output 2 10 11" xfId="16369" xr:uid="{3D28B966-23D0-4E74-8E01-461FF5014C69}"/>
    <cellStyle name="Output 2 10 12" xfId="18180" xr:uid="{5B198F16-6CEA-4DF5-A59F-5DE9DD719174}"/>
    <cellStyle name="Output 2 10 2" xfId="15190" xr:uid="{93791183-DBBE-40F3-A2E3-32654B83BEC6}"/>
    <cellStyle name="Output 2 10 3" xfId="15191" xr:uid="{C2BD708C-706E-4CAF-9880-BA4869DE57CB}"/>
    <cellStyle name="Output 2 10 4" xfId="15192" xr:uid="{B5A93461-4E3C-4E37-8F4A-2174C45EB9FB}"/>
    <cellStyle name="Output 2 10 4 2" xfId="14683" xr:uid="{7F52B6D5-5438-4CDA-88A8-DC03120AC7EF}"/>
    <cellStyle name="Output 2 10 4 3" xfId="18182" xr:uid="{64ED77E5-D84A-471E-9C2B-33CABCB5D2D1}"/>
    <cellStyle name="Output 2 10 5" xfId="15193" xr:uid="{ECF82C21-3B1E-4D40-B60B-851BF22DBFBC}"/>
    <cellStyle name="Output 2 10 5 2" xfId="16392" xr:uid="{68A0BC5D-DC35-4DDE-AC39-760E885F319D}"/>
    <cellStyle name="Output 2 10 5 3" xfId="18183" xr:uid="{4275FF42-4097-467F-92EC-BCF58AABA638}"/>
    <cellStyle name="Output 2 10 6" xfId="15194" xr:uid="{0E0DD3A9-7A24-4CAE-899F-84CF1D6FA019}"/>
    <cellStyle name="Output 2 10 6 2" xfId="8932" xr:uid="{E06A7553-4C1B-4140-B029-1210013757C2}"/>
    <cellStyle name="Output 2 10 6 3" xfId="18184" xr:uid="{2309EF7D-4782-47FC-BE03-3BC98E33E46B}"/>
    <cellStyle name="Output 2 10 7" xfId="12134" xr:uid="{685CADB1-ED64-4D36-894F-EF3212EC4F1B}"/>
    <cellStyle name="Output 2 10 7 2" xfId="16947" xr:uid="{685AF272-1E52-4EED-8C20-2A4D0AF88C75}"/>
    <cellStyle name="Output 2 10 7 3" xfId="15463" xr:uid="{2C6C8D5F-3942-45E5-9946-C687B2AF0535}"/>
    <cellStyle name="Output 2 10 8" xfId="12183" xr:uid="{B2AB2738-BF7B-4AD7-8705-0614AD075189}"/>
    <cellStyle name="Output 2 10 8 2" xfId="16913" xr:uid="{6FA33E7D-AD1B-4FC5-A2A6-613AB8F901AF}"/>
    <cellStyle name="Output 2 10 8 3" xfId="17983" xr:uid="{8D2317B0-736F-4065-891C-F5D10EF0FB9C}"/>
    <cellStyle name="Output 2 10 9" xfId="12184" xr:uid="{4977B3BD-9977-407B-8D3F-92967F18E28E}"/>
    <cellStyle name="Output 2 10 9 2" xfId="16912" xr:uid="{5A55EE7A-D939-44B9-B60C-2BEAC23CB8C8}"/>
    <cellStyle name="Output 2 10 9 3" xfId="16728" xr:uid="{69C0602A-08EE-40C8-A89D-E55AD642A38B}"/>
    <cellStyle name="Output 2 11" xfId="6371" xr:uid="{6CADA68D-3094-48BD-A3BB-8E9F59BBAE3B}"/>
    <cellStyle name="Output 2 11 10" xfId="14143" xr:uid="{8BFF83B1-7A0D-4DD0-867C-9740A8BA77BA}"/>
    <cellStyle name="Output 2 11 10 2" xfId="8816" xr:uid="{FB608EE2-88DD-4BED-9813-6C7408635FC3}"/>
    <cellStyle name="Output 2 11 10 3" xfId="17917" xr:uid="{6BD4F209-0FEB-48B3-8FAC-45A49219F1B5}"/>
    <cellStyle name="Output 2 11 11" xfId="11037" xr:uid="{D80B7496-3F4B-45E3-93AF-4CECAFE59CBB}"/>
    <cellStyle name="Output 2 11 12" xfId="18185" xr:uid="{0BFB39E6-C70E-4DB8-A5FD-5703D6F23738}"/>
    <cellStyle name="Output 2 11 2" xfId="9992" xr:uid="{13EB109D-D326-4E1C-A437-5843C8F03823}"/>
    <cellStyle name="Output 2 11 3" xfId="15195" xr:uid="{75E72A49-656A-4BA8-A8C6-2416C9FDE941}"/>
    <cellStyle name="Output 2 11 4" xfId="15196" xr:uid="{6252B0D5-850A-44EE-906E-1586AB8C4C56}"/>
    <cellStyle name="Output 2 11 4 2" xfId="12253" xr:uid="{D158DFE7-F8B7-4292-A8C5-0AC61E00B537}"/>
    <cellStyle name="Output 2 11 4 3" xfId="18186" xr:uid="{8E970463-E6B4-4BFF-9510-4DB7656199AE}"/>
    <cellStyle name="Output 2 11 5" xfId="15197" xr:uid="{E916581E-DC5F-4EB9-B58D-A97CA0001227}"/>
    <cellStyle name="Output 2 11 5 2" xfId="16562" xr:uid="{69BFFD85-5A86-4DCD-852B-5B196E8D24C1}"/>
    <cellStyle name="Output 2 11 5 3" xfId="18187" xr:uid="{E657678D-4089-46CD-AB0C-F0C68C063CA2}"/>
    <cellStyle name="Output 2 11 6" xfId="13986" xr:uid="{638CB128-3B54-44C9-9919-8B7F346FA118}"/>
    <cellStyle name="Output 2 11 6 2" xfId="16357" xr:uid="{3E7045E7-33FD-4812-8E2E-19E19FCD4D75}"/>
    <cellStyle name="Output 2 11 6 3" xfId="17851" xr:uid="{C50166EB-45C0-4863-90DF-5E15B0E54A97}"/>
    <cellStyle name="Output 2 11 7" xfId="12136" xr:uid="{2A8C45F9-4F7E-48C9-8171-E0D37EEC3373}"/>
    <cellStyle name="Output 2 11 7 2" xfId="16946" xr:uid="{F8B94593-EE63-4F86-857C-25903A97186B}"/>
    <cellStyle name="Output 2 11 7 3" xfId="12205" xr:uid="{ACABDC9B-EA5C-4B6A-B9C9-4DC6892D2408}"/>
    <cellStyle name="Output 2 11 8" xfId="13988" xr:uid="{336D4937-13C7-445E-9523-9EBDC2CFA439}"/>
    <cellStyle name="Output 2 11 8 2" xfId="11866" xr:uid="{5667DAC4-CC94-4011-B7CB-7EB624EC0924}"/>
    <cellStyle name="Output 2 11 8 3" xfId="14698" xr:uid="{81D85AF5-0E1A-442C-B41C-127FB75ABABB}"/>
    <cellStyle name="Output 2 11 9" xfId="13283" xr:uid="{E6739A3B-8949-4289-8967-94F013F70E0A}"/>
    <cellStyle name="Output 2 11 9 2" xfId="10673" xr:uid="{E0895799-EE37-47F9-A5A5-C50435D48617}"/>
    <cellStyle name="Output 2 11 9 3" xfId="11880" xr:uid="{F14CF4D8-BBE1-4147-BF2F-4863D302B559}"/>
    <cellStyle name="Output 2 12" xfId="1814" xr:uid="{41E7398E-C6FC-42ED-9B28-A62DF9B147A3}"/>
    <cellStyle name="Output 2 12 10" xfId="14237" xr:uid="{540413DA-69A4-4B03-8FA4-A15389FECCE9}"/>
    <cellStyle name="Output 2 12 10 2" xfId="16078" xr:uid="{EFE64061-991F-4F71-823D-4745A0860AD5}"/>
    <cellStyle name="Output 2 12 10 3" xfId="17657" xr:uid="{613CB184-E4E2-4531-A3D0-96CFF55D6CB2}"/>
    <cellStyle name="Output 2 12 11" xfId="10633" xr:uid="{0E585D74-C946-4A24-BD7A-9C1FA18993FF}"/>
    <cellStyle name="Output 2 12 12" xfId="18188" xr:uid="{10CE16C7-5177-4966-8826-2E7FCDDD8233}"/>
    <cellStyle name="Output 2 12 2" xfId="9994" xr:uid="{16C89E5A-3825-4692-9D2C-2CE34BA47E62}"/>
    <cellStyle name="Output 2 12 3" xfId="15198" xr:uid="{3CE77FA1-22F3-4406-BAD6-77232729CF63}"/>
    <cellStyle name="Output 2 12 4" xfId="15199" xr:uid="{B52B9259-77A6-448D-9037-AD06BD2E0FD0}"/>
    <cellStyle name="Output 2 12 4 2" xfId="11455" xr:uid="{A9BE5844-4A99-4F97-BB74-71FF0006D700}"/>
    <cellStyle name="Output 2 12 4 3" xfId="18189" xr:uid="{8CB5A225-36A5-420F-904B-FAD508A377D4}"/>
    <cellStyle name="Output 2 12 5" xfId="15200" xr:uid="{91943E79-DC73-4A74-8773-39365B47CC0A}"/>
    <cellStyle name="Output 2 12 5 2" xfId="12008" xr:uid="{462138BC-EE7B-4A10-9C29-B10DE5F7A4A7}"/>
    <cellStyle name="Output 2 12 5 3" xfId="18190" xr:uid="{7291BA58-0BE2-4AC5-9DD0-AA343D3F5900}"/>
    <cellStyle name="Output 2 12 6" xfId="15201" xr:uid="{60999BC2-AF8C-4127-981A-F8C9A55621C0}"/>
    <cellStyle name="Output 2 12 6 2" xfId="11170" xr:uid="{11189ACF-6D82-4E42-A55B-FF0F002D5761}"/>
    <cellStyle name="Output 2 12 6 3" xfId="18191" xr:uid="{12376E79-31E0-4178-BC0B-B0FBC9A59F95}"/>
    <cellStyle name="Output 2 12 7" xfId="12140" xr:uid="{18E7A636-7FD4-4562-9E92-8F50A9717C21}"/>
    <cellStyle name="Output 2 12 7 2" xfId="15607" xr:uid="{6DA0BCB8-0B15-43C2-B5B8-03C33FA6BAA2}"/>
    <cellStyle name="Output 2 12 7 3" xfId="12962" xr:uid="{5011D849-0770-4117-AE59-E39BA179E88A}"/>
    <cellStyle name="Output 2 12 8" xfId="15202" xr:uid="{D1A2A1C0-2309-458D-8356-695D5A48C82C}"/>
    <cellStyle name="Output 2 12 8 2" xfId="9058" xr:uid="{6CFF4DF2-18A7-4C94-92A9-CABCA2B38A3D}"/>
    <cellStyle name="Output 2 12 8 3" xfId="18192" xr:uid="{9FB9CB55-B452-4330-9A3D-8881602989E1}"/>
    <cellStyle name="Output 2 12 9" xfId="15203" xr:uid="{69E779B2-7812-403C-808D-87E151EDE379}"/>
    <cellStyle name="Output 2 12 9 2" xfId="16526" xr:uid="{FCCA59FB-D579-4AFF-9FF4-1D5557DBDDF8}"/>
    <cellStyle name="Output 2 12 9 3" xfId="18193" xr:uid="{80E24DDD-357E-406D-BDBB-7591C5A7658E}"/>
    <cellStyle name="Output 2 13" xfId="1817" xr:uid="{C8B64D12-AAA5-4EFB-AC0F-83A05D18A27A}"/>
    <cellStyle name="Output 2 13 10" xfId="14300" xr:uid="{E92357C7-A749-489C-9629-D7A369CF314A}"/>
    <cellStyle name="Output 2 13 10 2" xfId="11510" xr:uid="{862960C4-FE62-4126-9A7F-95C9DA8CD592}"/>
    <cellStyle name="Output 2 13 10 3" xfId="16428" xr:uid="{B844484C-71BF-41F0-BAB3-C58D07DAA8EA}"/>
    <cellStyle name="Output 2 13 11" xfId="12622" xr:uid="{6DE193E8-451D-4D70-8C6E-3C3AE0D1D3C8}"/>
    <cellStyle name="Output 2 13 12" xfId="18194" xr:uid="{15DC92B1-C7D2-4582-B2BB-0E3AEA4B61E7}"/>
    <cellStyle name="Output 2 13 2" xfId="10007" xr:uid="{09BF73FC-CC08-4363-9D6A-732F7A755502}"/>
    <cellStyle name="Output 2 13 3" xfId="15204" xr:uid="{34119C70-645F-4874-AC53-E65FBC708CF3}"/>
    <cellStyle name="Output 2 13 4" xfId="15205" xr:uid="{6F805181-2841-440C-ABCC-20C8A821255C}"/>
    <cellStyle name="Output 2 13 4 2" xfId="9883" xr:uid="{0D59DD15-119A-49E9-8E08-E18B7D87E20F}"/>
    <cellStyle name="Output 2 13 4 3" xfId="18195" xr:uid="{ED404F6E-8A51-410B-A143-F354071D8288}"/>
    <cellStyle name="Output 2 13 5" xfId="15206" xr:uid="{B632B6D5-2DDB-4057-B8BA-4ED8799D7EE8}"/>
    <cellStyle name="Output 2 13 5 2" xfId="14568" xr:uid="{518F774F-81D9-4CF7-A16C-F86BC1B7D769}"/>
    <cellStyle name="Output 2 13 5 3" xfId="18196" xr:uid="{0C2550DA-9666-42CE-BAD5-79BF7D8D5743}"/>
    <cellStyle name="Output 2 13 6" xfId="15207" xr:uid="{06953385-B7C1-48F7-B49A-C1BFC84E22AF}"/>
    <cellStyle name="Output 2 13 6 2" xfId="16314" xr:uid="{AB2EA9E3-4A16-4EF4-90CE-25614A805EC9}"/>
    <cellStyle name="Output 2 13 6 3" xfId="18197" xr:uid="{B46AFDAD-B5A3-4B00-8BBA-471AD86D2D53}"/>
    <cellStyle name="Output 2 13 7" xfId="13455" xr:uid="{FDB7B29E-BE55-4BAA-928C-B37A3F459388}"/>
    <cellStyle name="Output 2 13 7 2" xfId="8393" xr:uid="{E8908D79-61BD-4920-B3F3-7B5CA6946122}"/>
    <cellStyle name="Output 2 13 7 3" xfId="12727" xr:uid="{065091CD-B129-4707-BFED-E9BE77191A6C}"/>
    <cellStyle name="Output 2 13 8" xfId="15208" xr:uid="{DFFB4F2B-57D9-4DDA-B98B-16B3BD332855}"/>
    <cellStyle name="Output 2 13 8 2" xfId="16212" xr:uid="{8DCC185D-78AE-40D9-9E28-6B8A53EB2822}"/>
    <cellStyle name="Output 2 13 8 3" xfId="18198" xr:uid="{38200CDF-254C-4484-9AF9-8443535C26BB}"/>
    <cellStyle name="Output 2 13 9" xfId="13529" xr:uid="{28FD061C-DCEA-4071-9DF7-B7F17ADF04D6}"/>
    <cellStyle name="Output 2 13 9 2" xfId="9210" xr:uid="{8ABC9860-B0EB-49C8-80DE-FC171F6FDD6A}"/>
    <cellStyle name="Output 2 13 9 3" xfId="17395" xr:uid="{E955FEE5-67D5-49E4-BC86-2DD4CF278416}"/>
    <cellStyle name="Output 2 14" xfId="2513" xr:uid="{2105652F-5C2F-4059-B61D-A96FBA098900}"/>
    <cellStyle name="Output 2 14 10" xfId="15209" xr:uid="{16DBF98B-1CC2-433D-98DA-D2497FFB17FA}"/>
    <cellStyle name="Output 2 14 10 2" xfId="16662" xr:uid="{5D79A2D0-1165-4269-A4C3-1C57F1FA5F64}"/>
    <cellStyle name="Output 2 14 10 3" xfId="18199" xr:uid="{1A36CCA6-5E26-4F97-A53A-2CBB0D84BBA0}"/>
    <cellStyle name="Output 2 14 11" xfId="17385" xr:uid="{07693429-E775-4F5B-A730-E5F346E5305D}"/>
    <cellStyle name="Output 2 14 12" xfId="15484" xr:uid="{FC627210-1BE0-45A8-ACAB-460DEC1F16B0}"/>
    <cellStyle name="Output 2 14 2" xfId="10026" xr:uid="{B0E38D74-4D8B-4AA1-8605-14455DC9F99A}"/>
    <cellStyle name="Output 2 14 3" xfId="10841" xr:uid="{B8A73EFD-5143-422D-B288-807D09DD1555}"/>
    <cellStyle name="Output 2 14 4" xfId="10843" xr:uid="{820D494F-406E-4F0B-99D0-E9300B712D5C}"/>
    <cellStyle name="Output 2 14 4 2" xfId="17379" xr:uid="{067353F4-9A5E-4C58-AAB8-7EC0CC916039}"/>
    <cellStyle name="Output 2 14 4 3" xfId="16569" xr:uid="{74B7F200-AD88-4495-8CEE-3D35E580E7B2}"/>
    <cellStyle name="Output 2 14 5" xfId="10845" xr:uid="{91D38B66-40EC-4499-97F2-CB78D8BB75ED}"/>
    <cellStyle name="Output 2 14 5 2" xfId="17397" xr:uid="{6E7A13C7-8660-4BE2-BDBF-5FC6607773C7}"/>
    <cellStyle name="Output 2 14 5 3" xfId="13677" xr:uid="{9E13C112-5EF0-478C-A0D1-92EBF0A26B0F}"/>
    <cellStyle name="Output 2 14 6" xfId="15210" xr:uid="{F2616BA6-040E-466F-B74F-7C540E5532ED}"/>
    <cellStyle name="Output 2 14 6 2" xfId="13226" xr:uid="{A7F5DB5F-7F44-4D18-8DF3-3C4B446962D5}"/>
    <cellStyle name="Output 2 14 6 3" xfId="18200" xr:uid="{21CA2285-70DB-4A0B-B9A8-7590EB1B6538}"/>
    <cellStyle name="Output 2 14 7" xfId="12142" xr:uid="{43DC5FB5-D60C-4037-8C64-5EC379174291}"/>
    <cellStyle name="Output 2 14 7 2" xfId="16945" xr:uid="{69EF1493-019B-415F-8EB0-4CDBEA9A1393}"/>
    <cellStyle name="Output 2 14 7 3" xfId="10365" xr:uid="{4FD6AE22-9F7E-46D5-8540-398CD4C3C6F5}"/>
    <cellStyle name="Output 2 14 8" xfId="15211" xr:uid="{B57994BE-4E46-4B31-9F2C-E87C65CB71EF}"/>
    <cellStyle name="Output 2 14 8 2" xfId="10566" xr:uid="{9E5F74C3-8339-43C7-B290-09F1090B05C5}"/>
    <cellStyle name="Output 2 14 8 3" xfId="18201" xr:uid="{6C283E74-AC1F-469A-999C-C083CC3414FA}"/>
    <cellStyle name="Output 2 14 9" xfId="13532" xr:uid="{FC4D9C9D-8E34-457F-8326-15261B9B5742}"/>
    <cellStyle name="Output 2 14 9 2" xfId="12720" xr:uid="{9EA435DA-AC00-4C96-AE9A-DCA4B361E366}"/>
    <cellStyle name="Output 2 14 9 3" xfId="17744" xr:uid="{D430696B-0A5D-4ADE-A24F-9A91CE16246F}"/>
    <cellStyle name="Output 2 15" xfId="6373" xr:uid="{CFD849EA-2E56-4A36-8C68-0672168C996D}"/>
    <cellStyle name="Output 2 15 10" xfId="15213" xr:uid="{7DDD4DC0-1FD7-43EE-9412-DE2FC3738AE1}"/>
    <cellStyle name="Output 2 15 10 2" xfId="16075" xr:uid="{545BBF31-3C31-4F23-9906-7EF82942EDC9}"/>
    <cellStyle name="Output 2 15 10 3" xfId="18204" xr:uid="{A945FEA4-DA49-491A-9EBD-70909841500D}"/>
    <cellStyle name="Output 2 15 11" xfId="10919" xr:uid="{8B2D4E46-D40B-4138-9F50-D1360DFD2788}"/>
    <cellStyle name="Output 2 15 12" xfId="18202" xr:uid="{6222C112-C608-4722-AEC0-863F6EE92486}"/>
    <cellStyle name="Output 2 15 2" xfId="10028" xr:uid="{5A8F31F8-738E-434D-B4E6-F9453480802B}"/>
    <cellStyle name="Output 2 15 3" xfId="15215" xr:uid="{74B1A784-0A5A-4E19-87C0-90E6281659DD}"/>
    <cellStyle name="Output 2 15 4" xfId="15217" xr:uid="{EFB645B7-AD22-4433-BAB6-107D77C91CF3}"/>
    <cellStyle name="Output 2 15 4 2" xfId="11424" xr:uid="{5BF6CAEE-8ECB-46D1-8C27-F5B476C71489}"/>
    <cellStyle name="Output 2 15 4 3" xfId="18206" xr:uid="{0DF14D59-9065-4BCB-94C6-E3358D486713}"/>
    <cellStyle name="Output 2 15 5" xfId="15220" xr:uid="{46A208A4-16AF-4C82-B907-9CB15408F568}"/>
    <cellStyle name="Output 2 15 5 2" xfId="13026" xr:uid="{FC56CB22-5899-4A12-B336-A6B223CD6E92}"/>
    <cellStyle name="Output 2 15 5 3" xfId="18209" xr:uid="{BC18E765-BD5F-49E5-AAC6-93E84504305E}"/>
    <cellStyle name="Output 2 15 6" xfId="15223" xr:uid="{6935617D-DE2B-4616-BA66-D50C295C2A4B}"/>
    <cellStyle name="Output 2 15 6 2" xfId="11062" xr:uid="{75876465-B607-42D5-8F8B-C26954920154}"/>
    <cellStyle name="Output 2 15 6 3" xfId="18212" xr:uid="{8AA0167F-72FD-4898-9DB2-0061A7361F59}"/>
    <cellStyle name="Output 2 15 7" xfId="12146" xr:uid="{3BFE914E-D57D-4266-A5B3-EBD2AB633738}"/>
    <cellStyle name="Output 2 15 7 2" xfId="16427" xr:uid="{6853FAF8-3516-45DE-B102-74D84CFB4BD1}"/>
    <cellStyle name="Output 2 15 7 3" xfId="12327" xr:uid="{4C3E89AF-1210-42E0-9633-E2659E02B690}"/>
    <cellStyle name="Output 2 15 8" xfId="12279" xr:uid="{EBBBFC19-52D3-41FF-AA9E-EDFEB4FBA18E}"/>
    <cellStyle name="Output 2 15 8 2" xfId="8261" xr:uid="{F824C01E-C501-442F-869C-15A72F3CB975}"/>
    <cellStyle name="Output 2 15 8 3" xfId="16448" xr:uid="{2FC51864-DD5C-4668-AF45-BFFF072214BC}"/>
    <cellStyle name="Output 2 15 9" xfId="12282" xr:uid="{5B4206AE-109E-4140-8658-F6D08B53670B}"/>
    <cellStyle name="Output 2 15 9 2" xfId="16909" xr:uid="{3BAD0C70-B4CB-4B7B-9CEC-BBC06DCA593F}"/>
    <cellStyle name="Output 2 15 9 3" xfId="8598" xr:uid="{D17EE1B4-933A-492F-9E84-66AEE3A3EFF4}"/>
    <cellStyle name="Output 2 16" xfId="6374" xr:uid="{84741194-71AE-4E11-B9DC-6172FE411685}"/>
    <cellStyle name="Output 2 16 10" xfId="15228" xr:uid="{14FD04BA-A8E3-4CBC-9C89-6792986B9E21}"/>
    <cellStyle name="Output 2 16 10 2" xfId="12816" xr:uid="{C27CBA6F-DB6F-4F02-917E-1D5DA8C8959A}"/>
    <cellStyle name="Output 2 16 10 3" xfId="18217" xr:uid="{CA3040FE-7D73-4B90-8BA0-2777EE18FBDE}"/>
    <cellStyle name="Output 2 16 11" xfId="13564" xr:uid="{7405AECD-ED47-42A9-840E-9B856182EB60}"/>
    <cellStyle name="Output 2 16 12" xfId="18215" xr:uid="{FBBBDA76-FCA6-4DAB-8800-2A6AA38065DD}"/>
    <cellStyle name="Output 2 16 2" xfId="10044" xr:uid="{946244D4-EB9C-4554-A962-D87E2D91959F}"/>
    <cellStyle name="Output 2 16 3" xfId="15229" xr:uid="{70ABEAF9-3638-4239-9D44-B984696DABB1}"/>
    <cellStyle name="Output 2 16 4" xfId="15231" xr:uid="{96DA818F-3B10-4F3C-9D8C-FD6DED1E7D98}"/>
    <cellStyle name="Output 2 16 4 2" xfId="8147" xr:uid="{83670724-54D5-413C-9E44-BB97C5347522}"/>
    <cellStyle name="Output 2 16 4 3" xfId="18218" xr:uid="{DB272551-9451-4FE1-8E14-7A8A2228622B}"/>
    <cellStyle name="Output 2 16 5" xfId="15232" xr:uid="{48BF886D-65F9-49D6-8502-E3D4A452BCFB}"/>
    <cellStyle name="Output 2 16 5 2" xfId="9362" xr:uid="{7596628F-C7A0-4C28-9A2D-D8DA4805AAEB}"/>
    <cellStyle name="Output 2 16 5 3" xfId="18219" xr:uid="{303FADBE-E3DA-4006-869C-15FFD555EA12}"/>
    <cellStyle name="Output 2 16 6" xfId="9977" xr:uid="{EC319401-C70C-4089-8540-0ED68AB69D2F}"/>
    <cellStyle name="Output 2 16 6 2" xfId="17629" xr:uid="{970488A5-C143-41C6-8CE8-88E5A529910A}"/>
    <cellStyle name="Output 2 16 6 3" xfId="13116" xr:uid="{1F5CA6A6-FD7E-4623-AE6F-090EE3088F85}"/>
    <cellStyle name="Output 2 16 7" xfId="14146" xr:uid="{F335C137-B5CD-4F01-BD8F-C3A42D653641}"/>
    <cellStyle name="Output 2 16 7 2" xfId="9061" xr:uid="{52387383-5EDD-4563-9911-CD5FC9A8C121}"/>
    <cellStyle name="Output 2 16 7 3" xfId="17907" xr:uid="{6CF5E280-2F07-4D87-8940-5072BFDB2E02}"/>
    <cellStyle name="Output 2 16 8" xfId="14148" xr:uid="{80E73DFC-AC78-4D26-8D79-EF2E0492B8EB}"/>
    <cellStyle name="Output 2 16 8 2" xfId="16063" xr:uid="{9B545871-6958-4F17-9FD7-014849263BE9}"/>
    <cellStyle name="Output 2 16 8 3" xfId="17621" xr:uid="{98B5B39E-57AF-4350-99AD-909D78D1491E}"/>
    <cellStyle name="Output 2 16 9" xfId="14149" xr:uid="{A79DE504-860E-4FD9-BEC3-E0DBB53ECD11}"/>
    <cellStyle name="Output 2 16 9 2" xfId="16411" xr:uid="{DF35A01C-7BE3-4BBA-8BAC-E4DB8719ADC2}"/>
    <cellStyle name="Output 2 16 9 3" xfId="17624" xr:uid="{DA78E122-913B-49FF-B45D-1B998E4E57CC}"/>
    <cellStyle name="Output 2 17" xfId="5446" xr:uid="{9A41B1C4-1EF1-4E73-A18B-89014309D42B}"/>
    <cellStyle name="Output 2 18" xfId="2744" xr:uid="{ADBE21E5-D6AD-457C-97F7-1523EB7FC7B6}"/>
    <cellStyle name="Output 2 18 10" xfId="15234" xr:uid="{326EBC8A-2D03-4687-9518-38DF3AB43231}"/>
    <cellStyle name="Output 2 18 10 2" xfId="11555" xr:uid="{80F002DA-E776-4F3B-8F42-C8734D6A132E}"/>
    <cellStyle name="Output 2 18 10 3" xfId="18220" xr:uid="{B9247C8B-FE93-4138-ACA4-E70CD0BEEE2C}"/>
    <cellStyle name="Output 2 18 11" xfId="12803" xr:uid="{08ACBF34-F3F9-4A3D-976D-7B8D385A117E}"/>
    <cellStyle name="Output 2 18 12" xfId="18056" xr:uid="{8B01DC39-D3C3-45B2-A3FF-CC612FE165E6}"/>
    <cellStyle name="Output 2 18 2" xfId="10076" xr:uid="{4ED6816C-AA3E-49F3-B260-375FD6D27BF9}"/>
    <cellStyle name="Output 2 18 3" xfId="15235" xr:uid="{FE818990-730A-4667-B7E5-7E4D79887CE7}"/>
    <cellStyle name="Output 2 18 4" xfId="15236" xr:uid="{07263FF6-524F-4DBF-BE79-5B1D0F7ACCB3}"/>
    <cellStyle name="Output 2 18 4 2" xfId="9155" xr:uid="{30332467-2124-431A-AF61-9D7CE11E6CBB}"/>
    <cellStyle name="Output 2 18 4 3" xfId="18221" xr:uid="{91988979-ABB2-425A-B202-CB6B63D83F30}"/>
    <cellStyle name="Output 2 18 5" xfId="15237" xr:uid="{40B48910-D85F-49F2-930D-2184D1C9C311}"/>
    <cellStyle name="Output 2 18 5 2" xfId="16558" xr:uid="{D4C1A74F-D042-422A-B7BF-2024EE210F40}"/>
    <cellStyle name="Output 2 18 5 3" xfId="18222" xr:uid="{4DE980E0-9CD0-4EFA-81DE-12D9AFB6B24D}"/>
    <cellStyle name="Output 2 18 6" xfId="15240" xr:uid="{4CC04B1F-8AF4-41AA-92B6-252273F17F94}"/>
    <cellStyle name="Output 2 18 6 2" xfId="8089" xr:uid="{C27AA6AC-7645-4563-897E-625F545985A9}"/>
    <cellStyle name="Output 2 18 6 3" xfId="18223" xr:uid="{DC98153F-65E8-4864-AB73-11E997D86E9E}"/>
    <cellStyle name="Output 2 18 7" xfId="15241" xr:uid="{7EE605B8-7764-48F9-8215-1E66CE2B7E30}"/>
    <cellStyle name="Output 2 18 7 2" xfId="13112" xr:uid="{F445E93F-F27D-444C-8FB6-9EB85D0B802E}"/>
    <cellStyle name="Output 2 18 7 3" xfId="18224" xr:uid="{BF4147DF-CA63-4556-9CF3-7DD9CD447AFE}"/>
    <cellStyle name="Output 2 18 8" xfId="15242" xr:uid="{AF175964-A751-4867-8B81-E4DAE6E8B771}"/>
    <cellStyle name="Output 2 18 8 2" xfId="16518" xr:uid="{001D22F6-C125-4812-80D3-DB7CAD3FF1B2}"/>
    <cellStyle name="Output 2 18 8 3" xfId="18225" xr:uid="{0902CB59-A8A2-470D-9637-E32F2F6E5420}"/>
    <cellStyle name="Output 2 18 9" xfId="15244" xr:uid="{2B83001A-0E07-453C-80AE-FC37BED49E7A}"/>
    <cellStyle name="Output 2 18 9 2" xfId="11238" xr:uid="{D92A0247-9767-42B3-813C-F7CAF67275BD}"/>
    <cellStyle name="Output 2 18 9 3" xfId="18226" xr:uid="{D7AAAED7-C8F4-4312-984E-FE99224B568F}"/>
    <cellStyle name="Output 2 19" xfId="5320" xr:uid="{758AC626-0F96-411D-9B7F-638C3C617E4A}"/>
    <cellStyle name="Output 2 19 10" xfId="15245" xr:uid="{47493C43-B829-4AB8-819E-7A9B4DE0FA07}"/>
    <cellStyle name="Output 2 19 10 2" xfId="8624" xr:uid="{692E23AC-4966-40DE-91E1-218AD8041333}"/>
    <cellStyle name="Output 2 19 10 3" xfId="18227" xr:uid="{FFF57356-F436-4B67-AA87-BFE06078D207}"/>
    <cellStyle name="Output 2 19 11" xfId="11153" xr:uid="{5A5374A1-61FD-4163-A02A-3F8B78667A62}"/>
    <cellStyle name="Output 2 19 12" xfId="17622" xr:uid="{7C70B9BD-2F71-4824-AEAB-4660F51BABA7}"/>
    <cellStyle name="Output 2 19 2" xfId="15246" xr:uid="{C9670435-76AC-4D66-8194-ACABABE9BE6F}"/>
    <cellStyle name="Output 2 19 3" xfId="15247" xr:uid="{2A537126-7AA1-48D6-9914-CABFA41BD663}"/>
    <cellStyle name="Output 2 19 4" xfId="15248" xr:uid="{86CF43C4-5402-4F6A-9623-4B1906AE9454}"/>
    <cellStyle name="Output 2 19 4 2" xfId="11128" xr:uid="{7C11ECEA-3AFD-4434-8155-FEA967547726}"/>
    <cellStyle name="Output 2 19 4 3" xfId="18228" xr:uid="{110976DF-94AF-415D-9D6D-7B4A7A6B8806}"/>
    <cellStyle name="Output 2 19 5" xfId="15249" xr:uid="{05BEB2E4-478D-47B9-9706-3D2ED75A384A}"/>
    <cellStyle name="Output 2 19 5 2" xfId="9417" xr:uid="{3AAA4971-6858-49FA-B227-399A41402CF4}"/>
    <cellStyle name="Output 2 19 5 3" xfId="18229" xr:uid="{5D9E7889-19E1-478B-9361-E31DBDDE0EF5}"/>
    <cellStyle name="Output 2 19 6" xfId="15250" xr:uid="{EE5DCB8C-25EB-4AC0-A1A2-AD568DF0795C}"/>
    <cellStyle name="Output 2 19 6 2" xfId="14542" xr:uid="{15D28681-90D8-439C-88BF-E8154F7E4045}"/>
    <cellStyle name="Output 2 19 6 3" xfId="18230" xr:uid="{A736C435-6EE4-4D24-A25B-CC1F89D4C3E1}"/>
    <cellStyle name="Output 2 19 7" xfId="15251" xr:uid="{7C3D3150-5DF2-483B-829B-2476FBE8CC7D}"/>
    <cellStyle name="Output 2 19 7 2" xfId="16492" xr:uid="{52D9FB39-7576-4C95-919F-4C8E9EDE8204}"/>
    <cellStyle name="Output 2 19 7 3" xfId="18231" xr:uid="{7B77CD92-A536-49EC-80A6-EA9EA89DD85A}"/>
    <cellStyle name="Output 2 19 8" xfId="15252" xr:uid="{4FA11A32-81B1-4718-B1B8-D2867216D436}"/>
    <cellStyle name="Output 2 19 8 2" xfId="8268" xr:uid="{7FFAD848-1B3D-4AB7-8D7F-49518F1F1A97}"/>
    <cellStyle name="Output 2 19 8 3" xfId="18232" xr:uid="{B7D50394-0386-4C15-A31A-27007C2CEE93}"/>
    <cellStyle name="Output 2 19 9" xfId="15253" xr:uid="{78F1356D-D6EA-498F-8834-5718BC48DC3C}"/>
    <cellStyle name="Output 2 19 9 2" xfId="8260" xr:uid="{F46176A4-BF45-4457-AD80-F0E18BAFE899}"/>
    <cellStyle name="Output 2 19 9 3" xfId="18233" xr:uid="{0CFB7815-413C-4AFC-AB22-F9942711490B}"/>
    <cellStyle name="Output 2 2" xfId="6375" xr:uid="{04AF69BE-8676-4744-997F-98DCB2B186D5}"/>
    <cellStyle name="Output 2 2 10" xfId="15254" xr:uid="{BA9091EB-852D-4434-B8AE-299CE4A55AC5}"/>
    <cellStyle name="Output 2 2 10 2" xfId="13675" xr:uid="{B9307949-D149-4CDB-89F7-47BE24EC69AA}"/>
    <cellStyle name="Output 2 2 10 3" xfId="18235" xr:uid="{3D7B3CBA-ED13-485A-B1EF-4FCA68E8B185}"/>
    <cellStyle name="Output 2 2 11" xfId="15255" xr:uid="{633B51EE-B76F-406D-B265-4EBB1971A298}"/>
    <cellStyle name="Output 2 2 11 2" xfId="10245" xr:uid="{EC0F4E52-DA8C-4CC6-91CD-A00F0B8F7B75}"/>
    <cellStyle name="Output 2 2 11 3" xfId="18236" xr:uid="{EDF4E6AA-34A8-45CC-9528-94BF7C152BE6}"/>
    <cellStyle name="Output 2 2 12" xfId="15256" xr:uid="{8E9847C3-A8B5-428C-B8C2-7A1F73057DD7}"/>
    <cellStyle name="Output 2 2 12 2" xfId="12715" xr:uid="{1ABD7986-33CF-49AB-89B5-7927CB888999}"/>
    <cellStyle name="Output 2 2 12 3" xfId="18237" xr:uid="{BD6055EB-35EA-492C-88A6-68DEE12AA6DF}"/>
    <cellStyle name="Output 2 2 13" xfId="16670" xr:uid="{5CB6C5C5-20D1-4B0B-AE03-83E3AEC24A62}"/>
    <cellStyle name="Output 2 2 14" xfId="18234" xr:uid="{2F895BF3-67BA-4C3A-B7E5-B6632359F0A9}"/>
    <cellStyle name="Output 2 2 2" xfId="6376" xr:uid="{0353F59F-1565-4969-9F35-D836384C6F56}"/>
    <cellStyle name="Output 2 2 2 10" xfId="15257" xr:uid="{8D90AE1C-3A2E-4709-B766-2E947C42B97B}"/>
    <cellStyle name="Output 2 2 2 10 2" xfId="15918" xr:uid="{63A1056E-065F-4A23-BF2B-B35D52FC863F}"/>
    <cellStyle name="Output 2 2 2 10 3" xfId="18238" xr:uid="{BAA6DCA0-E60C-4A87-AAC8-0DD07ECCFB0C}"/>
    <cellStyle name="Output 2 2 2 11" xfId="16361" xr:uid="{36A686E4-CEED-4BC9-8214-154D75432768}"/>
    <cellStyle name="Output 2 2 2 12" xfId="17187" xr:uid="{CA512941-B3F6-4F35-801B-1C33860F0C6A}"/>
    <cellStyle name="Output 2 2 2 2" xfId="8936" xr:uid="{E93C57E6-B1CB-4344-8072-BAF504793266}"/>
    <cellStyle name="Output 2 2 2 3" xfId="8941" xr:uid="{1F00DE59-EE40-44CF-8B31-57B0645EC641}"/>
    <cellStyle name="Output 2 2 2 4" xfId="8691" xr:uid="{0A57CBD9-5D2A-4D8F-A2BA-0E56E509DB56}"/>
    <cellStyle name="Output 2 2 2 4 2" xfId="17880" xr:uid="{2474FE57-D841-4725-B25A-CC0DA282664E}"/>
    <cellStyle name="Output 2 2 2 4 3" xfId="16595" xr:uid="{89BDDEE6-ED46-4194-8B72-0BC69FBCDBB4}"/>
    <cellStyle name="Output 2 2 2 5" xfId="8575" xr:uid="{6403A4A9-3582-4458-A3F0-9029AC040F8A}"/>
    <cellStyle name="Output 2 2 2 5 2" xfId="17897" xr:uid="{D96B4FB5-0F9E-4988-B3AB-8010A9913AF1}"/>
    <cellStyle name="Output 2 2 2 5 3" xfId="13647" xr:uid="{A8BA7DC6-0062-432F-8B55-F745E475DA91}"/>
    <cellStyle name="Output 2 2 2 6" xfId="8942" xr:uid="{B15A1935-9BD8-4888-B894-3D1E2E509D78}"/>
    <cellStyle name="Output 2 2 2 6 2" xfId="8673" xr:uid="{99722C66-6100-4C65-BCD1-B09155D69863}"/>
    <cellStyle name="Output 2 2 2 6 3" xfId="17376" xr:uid="{2932D1FE-D722-4703-BE2C-D59D443D2866}"/>
    <cellStyle name="Output 2 2 2 7" xfId="8953" xr:uid="{40A369BF-9495-48CF-A1CF-5F284808DCAC}"/>
    <cellStyle name="Output 2 2 2 7 2" xfId="14430" xr:uid="{6AD421D0-5477-4A27-A29D-09754CCA127D}"/>
    <cellStyle name="Output 2 2 2 7 3" xfId="11656" xr:uid="{F37C78F0-5ED7-4BDF-A4F0-190967725C02}"/>
    <cellStyle name="Output 2 2 2 8" xfId="12801" xr:uid="{C9362503-B710-45D1-BC01-83F119F46E74}"/>
    <cellStyle name="Output 2 2 2 8 2" xfId="11544" xr:uid="{3C1EBC67-4991-43B2-BCCC-1E3902A120A5}"/>
    <cellStyle name="Output 2 2 2 8 3" xfId="8605" xr:uid="{A311091A-7B31-4E20-B250-F8DD512561A5}"/>
    <cellStyle name="Output 2 2 2 9" xfId="15258" xr:uid="{CFE36098-DA70-4D61-8C4F-7B241E768D80}"/>
    <cellStyle name="Output 2 2 2 9 2" xfId="16413" xr:uid="{7AA313A8-5B1C-45F9-A9A4-F039AB15F663}"/>
    <cellStyle name="Output 2 2 2 9 3" xfId="18239" xr:uid="{289F3FA6-D23B-45C7-A02D-1CAC9A32DD3E}"/>
    <cellStyle name="Output 2 2 3" xfId="6377" xr:uid="{70AED508-FAB2-4E52-97CF-F62490D5ABB6}"/>
    <cellStyle name="Output 2 2 3 10" xfId="15260" xr:uid="{FAABB2EF-CB5E-4644-AFF7-29287908A8DD}"/>
    <cellStyle name="Output 2 2 3 10 2" xfId="11549" xr:uid="{EFBB9DCB-CC4D-4916-812A-15CCD4F5A429}"/>
    <cellStyle name="Output 2 2 3 10 3" xfId="18241" xr:uid="{B3C91097-D2AE-4EF3-BE44-E098A624BBB3}"/>
    <cellStyle name="Output 2 2 3 11" xfId="11158" xr:uid="{F7812C65-92A0-45D4-9C28-9E0251FC45A3}"/>
    <cellStyle name="Output 2 2 3 12" xfId="18240" xr:uid="{7D03958B-43EC-4B74-9518-234F608B7EB3}"/>
    <cellStyle name="Output 2 2 3 2" xfId="15261" xr:uid="{6AAB1DD4-C767-49F7-A5FD-957EFC53FB21}"/>
    <cellStyle name="Output 2 2 3 3" xfId="15263" xr:uid="{528FD771-5ADD-4780-8141-A386704F51A5}"/>
    <cellStyle name="Output 2 2 3 4" xfId="15264" xr:uid="{9449F034-C18D-45D7-A3E4-30D082D5B8A4}"/>
    <cellStyle name="Output 2 2 3 4 2" xfId="14699" xr:uid="{113FD18E-AC79-4A3F-8851-E9F3870EAC4B}"/>
    <cellStyle name="Output 2 2 3 4 3" xfId="18242" xr:uid="{AE4556AE-AE7C-4735-B66C-8163CFBAC165}"/>
    <cellStyle name="Output 2 2 3 5" xfId="15265" xr:uid="{1FDB5CED-2770-4727-B65F-1146579BE02E}"/>
    <cellStyle name="Output 2 2 3 5 2" xfId="9172" xr:uid="{CB647BE8-2564-46BB-A248-8E23424725B6}"/>
    <cellStyle name="Output 2 2 3 5 3" xfId="18243" xr:uid="{7EB6DB9D-BF0F-4884-B8BA-75F6E0CCC466}"/>
    <cellStyle name="Output 2 2 3 6" xfId="15266" xr:uid="{20E41589-861D-4643-8A70-ADD9EAE9644E}"/>
    <cellStyle name="Output 2 2 3 6 2" xfId="8680" xr:uid="{A114D53E-1345-412C-85FB-B6D8684939D0}"/>
    <cellStyle name="Output 2 2 3 6 3" xfId="18244" xr:uid="{0578C429-249E-4E2F-8D62-5C566C6FE1F9}"/>
    <cellStyle name="Output 2 2 3 7" xfId="12805" xr:uid="{6FB792C4-2C1C-4264-BA83-30E89C9BDB5C}"/>
    <cellStyle name="Output 2 2 3 7 2" xfId="10128" xr:uid="{0CC038C5-6AAC-4D1A-9AA9-9F0C7E89D3AE}"/>
    <cellStyle name="Output 2 2 3 7 3" xfId="11138" xr:uid="{A132BF49-6656-4CAC-8948-134E05A32D4F}"/>
    <cellStyle name="Output 2 2 3 8" xfId="15267" xr:uid="{90366C50-5895-4236-A066-F1447ECB2DD3}"/>
    <cellStyle name="Output 2 2 3 8 2" xfId="12402" xr:uid="{62A2C3E3-4FF4-497D-BEA0-6648230C09C3}"/>
    <cellStyle name="Output 2 2 3 8 3" xfId="18245" xr:uid="{DC7BB697-DEF7-46A8-883E-3D49C16F1853}"/>
    <cellStyle name="Output 2 2 3 9" xfId="10834" xr:uid="{B8417886-2F71-4CB1-BD8D-0388E41EC77C}"/>
    <cellStyle name="Output 2 2 3 9 2" xfId="17403" xr:uid="{36893F09-3068-4E0E-B885-8A9DAA0311C8}"/>
    <cellStyle name="Output 2 2 3 9 3" xfId="8428" xr:uid="{3FAE6025-9BE8-47DB-8164-08F816D23C11}"/>
    <cellStyle name="Output 2 2 4" xfId="15268" xr:uid="{2E319EDF-C28C-4AC6-ABC9-2F070FEE220E}"/>
    <cellStyle name="Output 2 2 5" xfId="15269" xr:uid="{0A2DC66E-883C-40A4-9935-F154C7C2F963}"/>
    <cellStyle name="Output 2 2 6" xfId="15270" xr:uid="{0064AF09-0170-4DED-B5C3-DC76310A6DA9}"/>
    <cellStyle name="Output 2 2 6 2" xfId="16293" xr:uid="{4800F91F-81BC-4EF3-96EB-BCAEF3207C8F}"/>
    <cellStyle name="Output 2 2 6 3" xfId="18246" xr:uid="{C38E0491-89D1-4C57-A0A7-3F52A091EFB3}"/>
    <cellStyle name="Output 2 2 7" xfId="8706" xr:uid="{E09FCF73-D32E-4B28-8049-CF6ECCD6FBEF}"/>
    <cellStyle name="Output 2 2 7 2" xfId="16950" xr:uid="{FBAFF1D8-9757-4B52-84EA-78368E705270}"/>
    <cellStyle name="Output 2 2 7 3" xfId="9745" xr:uid="{A1CCC8AE-BF55-4513-833D-F8137AE29CBA}"/>
    <cellStyle name="Output 2 2 8" xfId="9316" xr:uid="{7F108296-468F-4D74-8EF6-1DF1E1971C23}"/>
    <cellStyle name="Output 2 2 8 2" xfId="15836" xr:uid="{B1A8C6AF-2B03-45BA-8EF6-099C27B248F6}"/>
    <cellStyle name="Output 2 2 8 3" xfId="9053" xr:uid="{CC2540A3-8E2D-4347-BD84-BF2D1E141E4A}"/>
    <cellStyle name="Output 2 2 9" xfId="9323" xr:uid="{0617B930-3F0C-4665-AF8B-C8C78C9EC72D}"/>
    <cellStyle name="Output 2 2 9 2" xfId="17760" xr:uid="{F13119D9-EF1D-4D70-BA33-538CF3AA8921}"/>
    <cellStyle name="Output 2 2 9 3" xfId="16863" xr:uid="{58468B50-90BC-4407-873E-8F155D8DDD00}"/>
    <cellStyle name="Output 2 20" xfId="6372" xr:uid="{81310119-69F2-44AD-9476-F3E7DD3FB54A}"/>
    <cellStyle name="Output 2 20 10" xfId="15214" xr:uid="{2DB52A98-6482-411F-898E-8C5B0AD4746A}"/>
    <cellStyle name="Output 2 20 10 2" xfId="11952" xr:uid="{8D038A22-38F7-43AF-9B02-86C40A33E75F}"/>
    <cellStyle name="Output 2 20 10 3" xfId="18205" xr:uid="{FBFADAEB-2E0F-4B47-9893-DDC7CE74CF63}"/>
    <cellStyle name="Output 2 20 11" xfId="12938" xr:uid="{53067137-08B0-4A3C-BBFB-6F48F773BA3D}"/>
    <cellStyle name="Output 2 20 12" xfId="18203" xr:uid="{3AA76F10-111C-4776-8A1E-A6405A7F86DD}"/>
    <cellStyle name="Output 2 20 2" xfId="10029" xr:uid="{255B7D76-B133-42F4-915C-1B1DDD413CA8}"/>
    <cellStyle name="Output 2 20 3" xfId="15216" xr:uid="{54421A46-4E33-474E-AE58-4C9ED53FDC36}"/>
    <cellStyle name="Output 2 20 4" xfId="15218" xr:uid="{15A1ACE8-06DB-4BA3-AD08-C6A99FAE58BC}"/>
    <cellStyle name="Output 2 20 4 2" xfId="12950" xr:uid="{7744EA89-415F-4CA2-B352-3797F885EC45}"/>
    <cellStyle name="Output 2 20 4 3" xfId="18207" xr:uid="{69555402-D50B-4AB5-9C3A-0F1D6D726E74}"/>
    <cellStyle name="Output 2 20 5" xfId="15221" xr:uid="{302F9E59-1AFC-4163-9C6E-52E548ACE11A}"/>
    <cellStyle name="Output 2 20 5 2" xfId="16766" xr:uid="{6F3357AE-4644-42A9-BCA7-DBCEA438425A}"/>
    <cellStyle name="Output 2 20 5 3" xfId="18210" xr:uid="{E19B9E94-0329-472B-98D7-59A86A26FDAA}"/>
    <cellStyle name="Output 2 20 6" xfId="15224" xr:uid="{7B94A358-53B9-4B1B-8C31-F9DBAC58EF38}"/>
    <cellStyle name="Output 2 20 6 2" xfId="8872" xr:uid="{78A884A9-749F-4AF2-9E61-66C805860FFA}"/>
    <cellStyle name="Output 2 20 6 3" xfId="18213" xr:uid="{F6414F86-5BBE-4429-AF79-0A913CA8C313}"/>
    <cellStyle name="Output 2 20 7" xfId="12145" xr:uid="{E9AEF096-0C7B-4B18-B98D-5A2F42F3C3D0}"/>
    <cellStyle name="Output 2 20 7 2" xfId="8513" xr:uid="{D2E609D6-6A97-476D-8361-726EE018F312}"/>
    <cellStyle name="Output 2 20 7 3" xfId="16778" xr:uid="{1C1FDB2E-B1EF-44D0-8D30-E500E1CB2552}"/>
    <cellStyle name="Output 2 20 8" xfId="12278" xr:uid="{ACFE8C40-F11F-47E4-8591-8B95A68D8E1E}"/>
    <cellStyle name="Output 2 20 8 2" xfId="11568" xr:uid="{86F6E242-3E12-472C-9A70-055CD6FDDF4D}"/>
    <cellStyle name="Output 2 20 8 3" xfId="11708" xr:uid="{AC132358-B982-46C8-BAA6-DB62947C5E94}"/>
    <cellStyle name="Output 2 20 9" xfId="12281" xr:uid="{C363ADD5-2552-4BDA-8AD4-854FF4744609}"/>
    <cellStyle name="Output 2 20 9 2" xfId="16895" xr:uid="{A0C92BA5-905A-419F-90A6-E775DE3D2A43}"/>
    <cellStyle name="Output 2 20 9 3" xfId="12997" xr:uid="{FB2DDCE3-CE72-4288-9931-89F71BA5572A}"/>
    <cellStyle name="Output 2 21" xfId="15227" xr:uid="{4AB16C99-9039-478F-A50A-2734000336CE}"/>
    <cellStyle name="Output 2 21 2" xfId="10045" xr:uid="{9EA64AE3-B3FC-4AAA-BA7E-23A643F5D0ED}"/>
    <cellStyle name="Output 2 21 3" xfId="16370" xr:uid="{E1B102BE-C967-4172-996A-64F2F5F66CFF}"/>
    <cellStyle name="Output 2 21 4" xfId="18216" xr:uid="{A69391CF-89A8-4956-9DA9-215C7D197AE6}"/>
    <cellStyle name="Output 2 22" xfId="15233" xr:uid="{F4635C4E-B009-4619-9025-5EA7C5A3EB81}"/>
    <cellStyle name="Output 2 23" xfId="15024" xr:uid="{A403D928-C46F-4118-BFB8-B405EC1ED396}"/>
    <cellStyle name="Output 2 23 2" xfId="16452" xr:uid="{B1478A36-563F-4644-8E8B-710F418E9D72}"/>
    <cellStyle name="Output 2 23 3" xfId="18057" xr:uid="{30738978-FAD9-46FD-8E50-1BD8DD7D09C8}"/>
    <cellStyle name="Output 2 24" xfId="13671" xr:uid="{EB1EB05F-2405-4266-A208-511FA57636E2}"/>
    <cellStyle name="Output 2 24 2" xfId="16424" xr:uid="{B5977179-927C-458D-870A-E55A7006FCE3}"/>
    <cellStyle name="Output 2 24 3" xfId="12340" xr:uid="{B58625CB-76D6-4529-AB73-22AAD0FEE661}"/>
    <cellStyle name="Output 2 25" xfId="15271" xr:uid="{BE9F8F0F-B8E3-4A86-BAFA-6B814F4625C6}"/>
    <cellStyle name="Output 2 25 2" xfId="8671" xr:uid="{32DDF715-8AD2-4CC6-9D78-2D6E60B75570}"/>
    <cellStyle name="Output 2 25 3" xfId="18247" xr:uid="{B874F586-DA2A-42B2-931F-86EDA6BC7B09}"/>
    <cellStyle name="Output 2 26" xfId="15273" xr:uid="{84D278B5-8B2D-402B-8656-20A7CB8A4A3E}"/>
    <cellStyle name="Output 2 26 2" xfId="14354" xr:uid="{BDCBDEBF-7D50-41DF-9D0A-8236747AB80F}"/>
    <cellStyle name="Output 2 26 3" xfId="18248" xr:uid="{2F7679FF-8896-47D5-B4A8-6CF5805E65A9}"/>
    <cellStyle name="Output 2 27" xfId="12092" xr:uid="{80AC8372-7372-4534-8419-A9A6EBB884AE}"/>
    <cellStyle name="Output 2 28" xfId="17791" xr:uid="{D35DA364-7874-4461-B0FF-20275F64A575}"/>
    <cellStyle name="Output 2 3" xfId="6378" xr:uid="{D2E1F196-3F0F-4E37-B14D-6859F3568526}"/>
    <cellStyle name="Output 2 3 10" xfId="15274" xr:uid="{6950B727-B8D1-422B-B6E0-3AFE5A6C059C}"/>
    <cellStyle name="Output 2 3 10 2" xfId="10215" xr:uid="{61F981C5-133C-40E1-9C6A-4E682EDF60D6}"/>
    <cellStyle name="Output 2 3 10 3" xfId="18249" xr:uid="{5AF46944-2138-4418-BA36-D140B22A1529}"/>
    <cellStyle name="Output 2 3 11" xfId="9105" xr:uid="{D54BD12D-5FD2-4D81-BB1A-F93E26F020DF}"/>
    <cellStyle name="Output 2 3 12" xfId="18065" xr:uid="{8A03E678-7EF5-47E4-B86C-6F0DFDED90F5}"/>
    <cellStyle name="Output 2 3 2" xfId="15275" xr:uid="{6F513ED8-9E95-45CD-8997-2C942329618D}"/>
    <cellStyle name="Output 2 3 3" xfId="15276" xr:uid="{67BB3710-670F-44BD-8109-C98813B5EF0C}"/>
    <cellStyle name="Output 2 3 4" xfId="15277" xr:uid="{5700FC57-8984-401A-A11D-1B6F8A723967}"/>
    <cellStyle name="Output 2 3 4 2" xfId="10870" xr:uid="{3D7C3328-B91C-43E6-8E1C-80D3FC48CA56}"/>
    <cellStyle name="Output 2 3 4 3" xfId="18250" xr:uid="{2EE23C3C-90A4-4E29-B2E9-CAE9F5CB5194}"/>
    <cellStyle name="Output 2 3 5" xfId="15278" xr:uid="{EF8076DF-65AE-4952-883A-E0C24091FE68}"/>
    <cellStyle name="Output 2 3 5 2" xfId="15803" xr:uid="{B09C96BD-3EFF-4834-A425-608311E36F4D}"/>
    <cellStyle name="Output 2 3 5 3" xfId="18251" xr:uid="{42267810-9E34-4FE2-B750-550E08EF5ED9}"/>
    <cellStyle name="Output 2 3 6" xfId="9270" xr:uid="{D8EB0265-AED6-4B66-8B2E-5AE2BC4AF41F}"/>
    <cellStyle name="Output 2 3 6 2" xfId="17559" xr:uid="{978F5252-DCAE-4A88-8682-BFF83663A7C6}"/>
    <cellStyle name="Output 2 3 6 3" xfId="12469" xr:uid="{6F009796-A558-49ED-A06D-1183F4D627C9}"/>
    <cellStyle name="Output 2 3 7" xfId="9273" xr:uid="{B6D83F00-02B2-47C5-8A77-28813EDBE531}"/>
    <cellStyle name="Output 2 3 7 2" xfId="17769" xr:uid="{4CCE0066-209D-4C93-A053-6E4E1A1EBD79}"/>
    <cellStyle name="Output 2 3 7 3" xfId="15845" xr:uid="{4CCC8465-DD6F-4D98-ADB3-A2FEDB94DC8B}"/>
    <cellStyle name="Output 2 3 8" xfId="9588" xr:uid="{6D1FB62E-D3A3-49BE-A7C3-D4E2FA46ABDC}"/>
    <cellStyle name="Output 2 3 8 2" xfId="17703" xr:uid="{914200D4-8016-4C43-B86F-074858783245}"/>
    <cellStyle name="Output 2 3 8 3" xfId="10801" xr:uid="{788530F7-2A8B-4AF3-A137-E80D4F2A92A0}"/>
    <cellStyle name="Output 2 3 9" xfId="9592" xr:uid="{687D2610-D28C-4673-8200-B92B2C4A3C6D}"/>
    <cellStyle name="Output 2 3 9 2" xfId="17083" xr:uid="{1D9072B9-3E37-4B00-92D7-767E8995C3D2}"/>
    <cellStyle name="Output 2 3 9 3" xfId="8791" xr:uid="{E7A0E897-A114-4B7B-B05F-201D4FE87956}"/>
    <cellStyle name="Output 2 4" xfId="6379" xr:uid="{6535915D-B18F-427E-BF94-849A0EF0FA22}"/>
    <cellStyle name="Output 2 4 10" xfId="15279" xr:uid="{FAF61C57-3372-44C4-8D10-6D2C500236DF}"/>
    <cellStyle name="Output 2 4 10 2" xfId="12891" xr:uid="{571378EA-4D21-4CB0-A3A1-A93D68C85817}"/>
    <cellStyle name="Output 2 4 10 3" xfId="18252" xr:uid="{3E71C5DC-5F67-44F0-AC88-00EAA42EFF4B}"/>
    <cellStyle name="Output 2 4 11" xfId="13167" xr:uid="{F56F198A-BF17-4BCC-A607-C79B450B05CA}"/>
    <cellStyle name="Output 2 4 12" xfId="18067" xr:uid="{DAF9DAF1-629B-4F67-8F8F-4466667E2FED}"/>
    <cellStyle name="Output 2 4 2" xfId="15280" xr:uid="{8646858F-BC6D-4713-9CB9-D2A440E5C00C}"/>
    <cellStyle name="Output 2 4 3" xfId="15281" xr:uid="{7D825B38-D76F-4E5A-89EA-A5E691D41BE8}"/>
    <cellStyle name="Output 2 4 4" xfId="15282" xr:uid="{73DEBAA8-2C03-4706-ADA5-AFBB1A925941}"/>
    <cellStyle name="Output 2 4 4 2" xfId="13208" xr:uid="{97D53F02-6A75-4D19-877F-8666DBF2848F}"/>
    <cellStyle name="Output 2 4 4 3" xfId="18253" xr:uid="{D6BA3A9F-F953-47AC-A376-F955B7E83BC2}"/>
    <cellStyle name="Output 2 4 5" xfId="15283" xr:uid="{42D15B81-8A47-45C2-9E6F-98FCC6A5D2EC}"/>
    <cellStyle name="Output 2 4 5 2" xfId="11122" xr:uid="{CA6E2C0A-6C33-4E71-BC99-1F5A678E2162}"/>
    <cellStyle name="Output 2 4 5 3" xfId="18254" xr:uid="{B1FBD0C7-6E15-47DA-8E37-7D98E971AB34}"/>
    <cellStyle name="Output 2 4 6" xfId="15284" xr:uid="{09339462-8676-44DF-AE95-176EA3549528}"/>
    <cellStyle name="Output 2 4 6 2" xfId="9217" xr:uid="{BFDFB118-1EC1-437E-ACB6-27C7CAEE2E24}"/>
    <cellStyle name="Output 2 4 6 3" xfId="18255" xr:uid="{37DECF9F-4A22-40FD-8F23-781D1167AB59}"/>
    <cellStyle name="Output 2 4 7" xfId="10102" xr:uid="{998D8BDF-612B-4FC2-9AE5-D3F06A05A6FA}"/>
    <cellStyle name="Output 2 4 7 2" xfId="17602" xr:uid="{B2F12346-35D4-49D9-BC4A-48B1EF849473}"/>
    <cellStyle name="Output 2 4 7 3" xfId="10898" xr:uid="{F1AB40C7-1531-43CE-8402-A1299BB073E7}"/>
    <cellStyle name="Output 2 4 8" xfId="10120" xr:uid="{00A72D75-4949-474E-8294-E9B9894E2EE1}"/>
    <cellStyle name="Output 2 4 8 2" xfId="17421" xr:uid="{2F659AB1-032A-473E-ABF4-E212CD85606C}"/>
    <cellStyle name="Output 2 4 8 3" xfId="13750" xr:uid="{B43E4DA7-8F44-4D0C-821B-23881FCDA6F2}"/>
    <cellStyle name="Output 2 4 9" xfId="8616" xr:uid="{9F10A01B-846D-46AE-A6C2-E56046EF8F8C}"/>
    <cellStyle name="Output 2 4 9 2" xfId="17889" xr:uid="{BADA5C54-62C2-4B18-9B9D-EE50DCDC5B96}"/>
    <cellStyle name="Output 2 4 9 3" xfId="16030" xr:uid="{BC6885FC-C988-4011-BA29-69AE38A30A0C}"/>
    <cellStyle name="Output 2 5" xfId="6380" xr:uid="{AE868668-81D2-4BBD-A684-F07C9F154FBF}"/>
    <cellStyle name="Output 2 5 10" xfId="15162" xr:uid="{3CDD02CC-45FD-4033-B169-A138D1CC03AC}"/>
    <cellStyle name="Output 2 5 10 2" xfId="12302" xr:uid="{9C53ED0A-9125-438D-82FC-9058CD1794D4}"/>
    <cellStyle name="Output 2 5 10 3" xfId="18166" xr:uid="{29413B01-AE85-4C0F-97BC-3558D21251F9}"/>
    <cellStyle name="Output 2 5 11" xfId="8141" xr:uid="{4B5704D4-58CC-4510-908A-6D051033AA2D}"/>
    <cellStyle name="Output 2 5 12" xfId="18256" xr:uid="{51716D8E-F558-45F5-8224-42A4F1139F78}"/>
    <cellStyle name="Output 2 5 2" xfId="8620" xr:uid="{5F0D6CC8-FBE1-45E9-890D-D469CBF47FC9}"/>
    <cellStyle name="Output 2 5 3" xfId="8075" xr:uid="{2380403B-004B-459D-ABBC-E78F1AA8AD47}"/>
    <cellStyle name="Output 2 5 4" xfId="9139" xr:uid="{18A445B9-AF40-4C7F-B1CE-D0F3988DC653}"/>
    <cellStyle name="Output 2 5 4 2" xfId="15889" xr:uid="{40537D5D-3158-420D-86EC-0A795B48577D}"/>
    <cellStyle name="Output 2 5 4 3" xfId="17971" xr:uid="{58037627-0175-4C85-86F6-35E385C72A79}"/>
    <cellStyle name="Output 2 5 5" xfId="15285" xr:uid="{05E29E5D-A96F-4E22-9965-E8BDE136A2B8}"/>
    <cellStyle name="Output 2 5 5 2" xfId="16691" xr:uid="{EB721064-407B-4637-9310-50491B917917}"/>
    <cellStyle name="Output 2 5 5 3" xfId="18257" xr:uid="{FAC4792C-F767-4845-8CF4-47D79BCD88F6}"/>
    <cellStyle name="Output 2 5 6" xfId="15286" xr:uid="{6EF3EF9E-86CA-4F83-8F1A-CB71742A75D0}"/>
    <cellStyle name="Output 2 5 6 2" xfId="11159" xr:uid="{4D5C58C0-BC0D-43E9-9DBF-E367FA79FBBC}"/>
    <cellStyle name="Output 2 5 6 3" xfId="18258" xr:uid="{89FFF05B-9A93-4AC6-A3CF-51AAEE4571F4}"/>
    <cellStyle name="Output 2 5 7" xfId="8060" xr:uid="{61667A08-F943-4CB3-AFC3-BF1F2588631A}"/>
    <cellStyle name="Output 2 5 7 2" xfId="17998" xr:uid="{4DBB7A00-1AA9-455D-8D39-C815B0F98030}"/>
    <cellStyle name="Output 2 5 7 3" xfId="8328" xr:uid="{26C9B7E7-12F0-4BE7-8245-5497D4AB5C99}"/>
    <cellStyle name="Output 2 5 8" xfId="12149" xr:uid="{0322296F-CFAC-4CE9-AAE3-0987BB7DA2EE}"/>
    <cellStyle name="Output 2 5 8 2" xfId="8974" xr:uid="{68FA19F8-8C73-4BFE-BA13-A5667797CDDF}"/>
    <cellStyle name="Output 2 5 8 3" xfId="16734" xr:uid="{E08168A0-4630-4A7E-9715-CB978C77C317}"/>
    <cellStyle name="Output 2 5 9" xfId="15287" xr:uid="{54524BD9-C246-4F59-8584-0151FB236F03}"/>
    <cellStyle name="Output 2 5 9 2" xfId="11487" xr:uid="{261970EC-7E97-483E-8950-CDF0DFF9B98B}"/>
    <cellStyle name="Output 2 5 9 3" xfId="18259" xr:uid="{051E3F0E-9FB4-4CBF-9BE2-7B389423CE5C}"/>
    <cellStyle name="Output 2 6" xfId="3462" xr:uid="{BC96AE96-0578-46CA-8618-EB4906F895A1}"/>
    <cellStyle name="Output 2 6 10" xfId="15288" xr:uid="{6EEC3634-F906-4FDE-BA10-E994487C6734}"/>
    <cellStyle name="Output 2 6 10 2" xfId="13462" xr:uid="{AB75D37F-4B98-4E32-868E-76AD185815E7}"/>
    <cellStyle name="Output 2 6 10 3" xfId="18260" xr:uid="{91B147AD-7830-495F-91D4-33F47C36B154}"/>
    <cellStyle name="Output 2 6 11" xfId="15814" xr:uid="{0E926802-6134-425D-AC1A-A089612F04C3}"/>
    <cellStyle name="Output 2 6 12" xfId="13976" xr:uid="{FD4E4920-9446-48B8-8635-8DAB0DA60158}"/>
    <cellStyle name="Output 2 6 2" xfId="15289" xr:uid="{A03F41CE-9924-4049-ABE7-4D56324FFF0E}"/>
    <cellStyle name="Output 2 6 3" xfId="15290" xr:uid="{F1A37661-78A1-463A-BEB1-554AB85A5CC9}"/>
    <cellStyle name="Output 2 6 4" xfId="12765" xr:uid="{C0B9BEEA-A9D1-4E5F-B924-49B39DB23487}"/>
    <cellStyle name="Output 2 6 4 2" xfId="16802" xr:uid="{4D98FD75-EEAC-49A1-8EAD-BB8E7DA3C1E2}"/>
    <cellStyle name="Output 2 6 4 3" xfId="9596" xr:uid="{532E2D8B-0FD1-47B4-B18A-09C5BE08381B}"/>
    <cellStyle name="Output 2 6 5" xfId="15291" xr:uid="{41095BE4-5DC2-41CE-B06E-37047925633B}"/>
    <cellStyle name="Output 2 6 5 2" xfId="10761" xr:uid="{855D5106-E7AF-4765-88A2-81119959F05C}"/>
    <cellStyle name="Output 2 6 5 3" xfId="18261" xr:uid="{6ECAE031-BA6B-4F05-93F1-2CF7ECF294DF}"/>
    <cellStyle name="Output 2 6 6" xfId="8037" xr:uid="{9A3D811B-4E84-44BA-90A1-952AE8F4EF94}"/>
    <cellStyle name="Output 2 6 6 2" xfId="18007" xr:uid="{6278A316-2417-41BA-97F4-58D4DA171969}"/>
    <cellStyle name="Output 2 6 6 3" xfId="8681" xr:uid="{0C3031C9-C1CD-4AA1-BE9C-4F335A8A7FE1}"/>
    <cellStyle name="Output 2 6 7" xfId="9639" xr:uid="{51A3B027-825D-4706-9512-B39FBF138E27}"/>
    <cellStyle name="Output 2 6 7 2" xfId="17692" xr:uid="{85DACC19-A3A7-4976-BB69-D289076DD536}"/>
    <cellStyle name="Output 2 6 7 3" xfId="10153" xr:uid="{028DF310-4573-40F5-BCAE-776F73018DA4}"/>
    <cellStyle name="Output 2 6 8" xfId="12151" xr:uid="{318EA57C-87B0-44A6-9A40-FB91DDC46A4D}"/>
    <cellStyle name="Output 2 6 8 2" xfId="16944" xr:uid="{65AFBB96-53B1-4660-8840-D17053D8A2B5}"/>
    <cellStyle name="Output 2 6 8 3" xfId="16530" xr:uid="{08DA4521-1772-4134-B91C-8D176F4A4F4D}"/>
    <cellStyle name="Output 2 6 9" xfId="12698" xr:uid="{9033128B-B66C-40D4-A8C4-E14058BEACF7}"/>
    <cellStyle name="Output 2 6 9 2" xfId="14835" xr:uid="{36E7F77B-325C-46CF-B46D-EB13778127EF}"/>
    <cellStyle name="Output 2 6 9 3" xfId="16352" xr:uid="{936A28EE-FF5D-47EB-BCB3-69281CE7BAF4}"/>
    <cellStyle name="Output 2 7" xfId="3464" xr:uid="{B76681A2-036D-43F8-A65C-C6C549E0FB4B}"/>
    <cellStyle name="Output 2 7 10" xfId="15292" xr:uid="{3E4F7073-23B4-4D38-A221-8E4E6895D175}"/>
    <cellStyle name="Output 2 7 10 2" xfId="12853" xr:uid="{E66E963C-30AD-49DA-BB9D-16DCEF39D35E}"/>
    <cellStyle name="Output 2 7 10 3" xfId="18262" xr:uid="{3BE90FFF-3B4D-4A37-BEF5-F184D981F00B}"/>
    <cellStyle name="Output 2 7 11" xfId="10271" xr:uid="{407015A7-80FB-4EB4-9740-AE05C5087CFC}"/>
    <cellStyle name="Output 2 7 12" xfId="13525" xr:uid="{AF8E0383-8D6B-4135-BB3C-1D5A35854ED5}"/>
    <cellStyle name="Output 2 7 2" xfId="15293" xr:uid="{7F8FC8AE-96FE-45C9-84F9-BDD5320653C3}"/>
    <cellStyle name="Output 2 7 3" xfId="15294" xr:uid="{B3D7A49F-8421-45AE-8BC1-1F26A7488B41}"/>
    <cellStyle name="Output 2 7 4" xfId="15295" xr:uid="{09C921A5-8734-4D2E-BA0B-1E2DADD51D24}"/>
    <cellStyle name="Output 2 7 4 2" xfId="10078" xr:uid="{10F242AE-0ED4-45AE-9BB3-D317F6E653AF}"/>
    <cellStyle name="Output 2 7 4 3" xfId="18263" xr:uid="{82C196EB-556D-4156-9221-1AB00DE7026D}"/>
    <cellStyle name="Output 2 7 5" xfId="15296" xr:uid="{717D8110-B00C-4B79-A553-E29882126204}"/>
    <cellStyle name="Output 2 7 5 2" xfId="14790" xr:uid="{DCBAC88C-4EB8-4102-8BBD-C713A0ED1608}"/>
    <cellStyle name="Output 2 7 5 3" xfId="18264" xr:uid="{0E1CC289-C928-44D4-9D30-DDB6D68E9AB7}"/>
    <cellStyle name="Output 2 7 6" xfId="15297" xr:uid="{F8A6B8D1-B6B7-4424-A4F6-A8FC8E5918C3}"/>
    <cellStyle name="Output 2 7 6 2" xfId="9810" xr:uid="{23E75AE7-1F93-4842-A1C8-EF63D5389683}"/>
    <cellStyle name="Output 2 7 6 3" xfId="18265" xr:uid="{73A40B19-1C41-4213-B928-F622B0364BE7}"/>
    <cellStyle name="Output 2 7 7" xfId="10163" xr:uid="{5AB21E90-1151-4EB0-A5CA-859BED1B67B9}"/>
    <cellStyle name="Output 2 7 7 2" xfId="17597" xr:uid="{ADDB2F47-1B97-4C32-A41A-98CF85D8F077}"/>
    <cellStyle name="Output 2 7 7 3" xfId="11591" xr:uid="{214A6531-C5E9-44B5-8884-115EDFF1D02F}"/>
    <cellStyle name="Output 2 7 8" xfId="11055" xr:uid="{47AF5E22-DF54-450B-B10F-F851873A9E1D}"/>
    <cellStyle name="Output 2 7 8 2" xfId="17330" xr:uid="{5997004D-B162-49BD-B739-2482BFCF9B90}"/>
    <cellStyle name="Output 2 7 8 3" xfId="11502" xr:uid="{41545757-2A5C-4404-8F41-651BB522F92D}"/>
    <cellStyle name="Output 2 7 9" xfId="15298" xr:uid="{DF7A7EB0-4AF2-4203-94B9-5E6B88B6711E}"/>
    <cellStyle name="Output 2 7 9 2" xfId="10572" xr:uid="{DDF1FE31-B2DD-4BE7-B9A9-CF81150DE127}"/>
    <cellStyle name="Output 2 7 9 3" xfId="18266" xr:uid="{193B13AB-DBC9-447C-8D4B-2AAF345EC319}"/>
    <cellStyle name="Output 2 8" xfId="6381" xr:uid="{D65FC5FD-FB52-428B-9590-9FDE813D55AC}"/>
    <cellStyle name="Output 2 8 10" xfId="15299" xr:uid="{D2A0466B-9407-42EA-B765-BA3554DB7687}"/>
    <cellStyle name="Output 2 8 10 2" xfId="9925" xr:uid="{9DF9DBE6-10B8-4451-A2E0-B8E4A9E02451}"/>
    <cellStyle name="Output 2 8 10 3" xfId="18268" xr:uid="{CEFB71A5-5795-40D7-B011-9E2A2D63BFCE}"/>
    <cellStyle name="Output 2 8 11" xfId="12217" xr:uid="{FB09CE00-D331-4E4B-9392-8EFAC3EF437B}"/>
    <cellStyle name="Output 2 8 12" xfId="18267" xr:uid="{E31A2050-09F8-4476-967E-A6C77CA6FD95}"/>
    <cellStyle name="Output 2 8 2" xfId="15300" xr:uid="{E87B1348-A8A8-4A9F-BD83-42464E0388EA}"/>
    <cellStyle name="Output 2 8 3" xfId="15301" xr:uid="{4C8C0984-7CDF-4D3D-9872-6BE96000CD2D}"/>
    <cellStyle name="Output 2 8 4" xfId="15302" xr:uid="{95893730-E857-4E6B-8787-BD3A9DD8F096}"/>
    <cellStyle name="Output 2 8 4 2" xfId="16406" xr:uid="{F554E21F-72AB-45F3-A810-DEE886EC4B8C}"/>
    <cellStyle name="Output 2 8 4 3" xfId="18269" xr:uid="{2C3239AC-93E4-4C9D-83C5-6213AFEF1484}"/>
    <cellStyle name="Output 2 8 5" xfId="15303" xr:uid="{2E1DD6D7-B881-4606-B807-93D4471F7B84}"/>
    <cellStyle name="Output 2 8 5 2" xfId="9416" xr:uid="{EB1ED0F5-5187-45A7-90D9-22AEDBC8E517}"/>
    <cellStyle name="Output 2 8 5 3" xfId="18270" xr:uid="{32F000D2-1E7A-4AA9-8A73-00405A5055B0}"/>
    <cellStyle name="Output 2 8 6" xfId="15304" xr:uid="{1B11D228-4585-428C-84C6-F6EC58B55193}"/>
    <cellStyle name="Output 2 8 6 2" xfId="15829" xr:uid="{9406FE03-9EB1-4728-8A99-CB5320E1725F}"/>
    <cellStyle name="Output 2 8 6 3" xfId="18271" xr:uid="{47D51538-A84A-4D18-BF48-78E2791B9D06}"/>
    <cellStyle name="Output 2 8 7" xfId="10174" xr:uid="{0ED59FC1-05E8-49FC-9810-5129543717E8}"/>
    <cellStyle name="Output 2 8 7 2" xfId="16720" xr:uid="{274E9C4C-0E60-4DD3-96DA-7BB167639D63}"/>
    <cellStyle name="Output 2 8 7 3" xfId="13550" xr:uid="{17EC0CDB-DFC9-4126-959F-5D64CAEF01F4}"/>
    <cellStyle name="Output 2 8 8" xfId="10011" xr:uid="{06181485-6E38-4188-BFED-AE0ED9540259}"/>
    <cellStyle name="Output 2 8 8 2" xfId="17623" xr:uid="{8B521811-35DC-438F-B75F-29C76A94F742}"/>
    <cellStyle name="Output 2 8 8 3" xfId="13513" xr:uid="{DD76C3B4-933F-4935-B3D4-F513BF2BDB20}"/>
    <cellStyle name="Output 2 8 9" xfId="15305" xr:uid="{87DAFBC9-9748-4120-A14F-C5CFEFF5F427}"/>
    <cellStyle name="Output 2 8 9 2" xfId="13501" xr:uid="{CD7740B1-8FEF-481B-8040-28F3B40FC298}"/>
    <cellStyle name="Output 2 8 9 3" xfId="18272" xr:uid="{F8E8C17A-37A4-4FED-B888-9E2165A397E4}"/>
    <cellStyle name="Output 2 9" xfId="6383" xr:uid="{7D52E436-325A-4D9B-872D-AC1AF30CC85C}"/>
    <cellStyle name="Output 2 9 10" xfId="15306" xr:uid="{81639FB9-4A4A-4926-9219-7F9018A5B3AD}"/>
    <cellStyle name="Output 2 9 10 2" xfId="10580" xr:uid="{821129F3-F0F9-4DA3-9E13-4D00AC2AA7BB}"/>
    <cellStyle name="Output 2 9 10 3" xfId="18274" xr:uid="{20A49704-051D-4181-BD5E-61CFFF04066D}"/>
    <cellStyle name="Output 2 9 11" xfId="9828" xr:uid="{6EE71075-F701-4A99-92B0-29CC947A2912}"/>
    <cellStyle name="Output 2 9 12" xfId="18273" xr:uid="{3674F74A-4844-425D-819A-390B70DF7B0C}"/>
    <cellStyle name="Output 2 9 2" xfId="15307" xr:uid="{4164DFF5-9FEE-421E-A10D-90B93109377F}"/>
    <cellStyle name="Output 2 9 3" xfId="15308" xr:uid="{BB9688D5-1D7A-4FFC-95B7-C01AFB3AF0E0}"/>
    <cellStyle name="Output 2 9 4" xfId="15309" xr:uid="{FAFEA157-210E-48B3-A9B8-98CAEA39AE6C}"/>
    <cellStyle name="Output 2 9 4 2" xfId="15810" xr:uid="{782960CB-299C-4D32-8F54-49A5216D7950}"/>
    <cellStyle name="Output 2 9 4 3" xfId="18275" xr:uid="{64DF635C-EDA0-4D67-BEDB-AE422EE900BE}"/>
    <cellStyle name="Output 2 9 5" xfId="15310" xr:uid="{0180D765-B73E-4B6A-91C2-41F6B5E2EAAF}"/>
    <cellStyle name="Output 2 9 5 2" xfId="12659" xr:uid="{B740A994-5010-4944-9BA0-1B1E18A8582A}"/>
    <cellStyle name="Output 2 9 5 3" xfId="18276" xr:uid="{93F3BB46-5CD9-434D-96D8-712D3B2DBFBA}"/>
    <cellStyle name="Output 2 9 6" xfId="15311" xr:uid="{0BA938BD-0E36-48E2-A5B1-9D1563329FD4}"/>
    <cellStyle name="Output 2 9 6 2" xfId="10694" xr:uid="{CF51CEE2-AAFC-43F3-9A9C-7C18608138B1}"/>
    <cellStyle name="Output 2 9 6 3" xfId="18277" xr:uid="{A8A055CC-D207-4765-B2DD-23FFCBAA826F}"/>
    <cellStyle name="Output 2 9 7" xfId="8779" xr:uid="{BFC2869E-5EB4-4689-AC1B-DD0736896943}"/>
    <cellStyle name="Output 2 9 7 2" xfId="17293" xr:uid="{BDD3F3D8-456F-49A4-8C9D-3CF12E0DBEB0}"/>
    <cellStyle name="Output 2 9 7 3" xfId="8727" xr:uid="{55FB83E5-814A-47E2-A77B-B1F55EE6EA86}"/>
    <cellStyle name="Output 2 9 8" xfId="15312" xr:uid="{BDF6BBA5-3EAD-478F-8CFD-B2BFB254ECA7}"/>
    <cellStyle name="Output 2 9 8 2" xfId="8012" xr:uid="{A9A53938-12D9-4202-9CCB-3BFCAF08F7C3}"/>
    <cellStyle name="Output 2 9 8 3" xfId="18278" xr:uid="{31311509-1299-4901-95E6-633CE61234CB}"/>
    <cellStyle name="Output 2 9 9" xfId="15313" xr:uid="{BA062E2E-FD1A-4668-9FE5-A32937EF8E2C}"/>
    <cellStyle name="Output 2 9 9 2" xfId="14405" xr:uid="{63086BAD-EDBD-4C73-9642-A1BEC8BD12A9}"/>
    <cellStyle name="Output 2 9 9 3" xfId="18279" xr:uid="{596565DF-AAB0-4774-B9C1-8DC226FD2333}"/>
    <cellStyle name="Output 3" xfId="6384" xr:uid="{B6816A4C-B1E5-4C0E-9CEC-ADD134A264E8}"/>
    <cellStyle name="Output 3 10" xfId="18280" xr:uid="{0BE0F377-9B3A-4580-BD35-33DE460F4BD5}"/>
    <cellStyle name="Output 3 2" xfId="5243" xr:uid="{8CCC047F-0AEF-4DBC-B3F8-32E24E308B80}"/>
    <cellStyle name="Output 3 2 10" xfId="8116" xr:uid="{9F3A4B67-24E7-4976-8701-F4E537C0AC81}"/>
    <cellStyle name="Output 3 2 10 2" xfId="17987" xr:uid="{64FD3BC5-2416-48F9-8F14-042DBD5D352A}"/>
    <cellStyle name="Output 3 2 10 3" xfId="9616" xr:uid="{508E0435-230F-4CC8-A889-0402A3705A94}"/>
    <cellStyle name="Output 3 2 11" xfId="12688" xr:uid="{86E1C17E-4424-495D-8A9C-BCD87772E48D}"/>
    <cellStyle name="Output 3 2 12" xfId="17396" xr:uid="{2EAB867D-697E-4A28-8220-8FCE6E3CCAA8}"/>
    <cellStyle name="Output 3 2 2" xfId="13539" xr:uid="{0AA2D07B-F4E5-4D6F-BB18-6BC36B0F6DF1}"/>
    <cellStyle name="Output 3 2 3" xfId="15314" xr:uid="{DCD6260F-05D4-40B6-AEA5-C2B22ADAF5FB}"/>
    <cellStyle name="Output 3 2 4" xfId="15315" xr:uid="{580B0C74-7E72-47C3-9522-EDF352093E45}"/>
    <cellStyle name="Output 3 2 4 2" xfId="15816" xr:uid="{BD7B6520-1FB0-47C7-B66A-EE2AE1202A6C}"/>
    <cellStyle name="Output 3 2 4 3" xfId="18281" xr:uid="{AAEEB72A-8238-4700-82E7-CB07916F02AE}"/>
    <cellStyle name="Output 3 2 5" xfId="15316" xr:uid="{7F09F5D3-A4CA-461C-B9C3-07ACE3F85D55}"/>
    <cellStyle name="Output 3 2 5 2" xfId="12896" xr:uid="{2FC0AAC5-3B34-450A-9BFB-BBA773EC57B7}"/>
    <cellStyle name="Output 3 2 5 3" xfId="18282" xr:uid="{039098A4-4079-4D6A-9051-D2BD48C1F624}"/>
    <cellStyle name="Output 3 2 6" xfId="15317" xr:uid="{1FC5CDD9-0440-4A38-BDA4-E72BE54298F2}"/>
    <cellStyle name="Output 3 2 6 2" xfId="16780" xr:uid="{1FEDA082-6326-434B-802D-E8A6796634C8}"/>
    <cellStyle name="Output 3 2 6 3" xfId="18283" xr:uid="{6C153A7E-3D1B-41D8-934F-858FE5A3F737}"/>
    <cellStyle name="Output 3 2 7" xfId="15318" xr:uid="{91E9E159-E825-481B-9191-DE134170A337}"/>
    <cellStyle name="Output 3 2 7 2" xfId="16692" xr:uid="{C37FDF9B-E04C-40F0-BA3C-36EDDB26CB81}"/>
    <cellStyle name="Output 3 2 7 3" xfId="18284" xr:uid="{CE5AC9DD-6D76-4DE4-854E-B20FB0B49FC4}"/>
    <cellStyle name="Output 3 2 8" xfId="8914" xr:uid="{C9569488-8861-438B-A1D6-F3B4CF58BA3A}"/>
    <cellStyle name="Output 3 2 8 2" xfId="17840" xr:uid="{123FDC2B-65EB-41CA-9AB3-2ECED0D4DAAF}"/>
    <cellStyle name="Output 3 2 8 3" xfId="9575" xr:uid="{758F75E1-44C5-4994-838E-70DAA5BEDAB2}"/>
    <cellStyle name="Output 3 2 9" xfId="8842" xr:uid="{849694E5-E830-4F57-9368-1F298B102B44}"/>
    <cellStyle name="Output 3 2 9 2" xfId="17852" xr:uid="{9C09E7EF-5036-44AF-B6C8-E52EC8CC22DC}"/>
    <cellStyle name="Output 3 2 9 3" xfId="13698" xr:uid="{F44276BE-2AEA-4061-987A-979FD1596847}"/>
    <cellStyle name="Output 3 3" xfId="13541" xr:uid="{DAADC128-C9C7-472C-8D80-866351A1FF7E}"/>
    <cellStyle name="Output 3 3 2" xfId="8992" xr:uid="{699A288C-2BC5-44CD-B75D-8AEC364CA078}"/>
    <cellStyle name="Output 3 3 3" xfId="9258" xr:uid="{5A35E3ED-902E-4CBC-A9EB-D30944116E19}"/>
    <cellStyle name="Output 3 3 4" xfId="17296" xr:uid="{D6D1F621-A678-4A6B-A7CD-8150330F2EC4}"/>
    <cellStyle name="Output 3 4" xfId="13543" xr:uid="{EB3FE42B-3BC3-48E3-B93C-04DC3167696A}"/>
    <cellStyle name="Output 3 5" xfId="13545" xr:uid="{72329F68-07BB-4A99-919E-3E7296055E72}"/>
    <cellStyle name="Output 3 5 2" xfId="14399" xr:uid="{2696029B-6F2B-455A-AB6A-D65080125CA5}"/>
    <cellStyle name="Output 3 5 3" xfId="17792" xr:uid="{7912EC33-217E-4C74-AEAA-52DA93D4DD10}"/>
    <cellStyle name="Output 3 6" xfId="13547" xr:uid="{D2CC68D8-024A-46C5-AAD2-35AC1CBB09C9}"/>
    <cellStyle name="Output 3 6 2" xfId="11696" xr:uid="{593AA7B7-47BB-4C09-A2BE-847CC9B04330}"/>
    <cellStyle name="Output 3 6 3" xfId="17399" xr:uid="{E340599E-F0EC-4B73-826D-FBE6002BA940}"/>
    <cellStyle name="Output 3 7" xfId="15319" xr:uid="{6EB2D5DF-F24C-4907-9F80-4287A6153802}"/>
    <cellStyle name="Output 3 7 2" xfId="16745" xr:uid="{5C6314C4-0900-43AC-B912-D42C3C9C6BA5}"/>
    <cellStyle name="Output 3 7 3" xfId="18285" xr:uid="{273BDB6B-2EA8-4BC1-AC5F-603ED413F852}"/>
    <cellStyle name="Output 3 8" xfId="15320" xr:uid="{A11200CA-B830-4819-8536-0B8CB70D00A8}"/>
    <cellStyle name="Output 3 8 2" xfId="12935" xr:uid="{30878457-15E2-495A-82DA-17FCF7F99621}"/>
    <cellStyle name="Output 3 8 3" xfId="18286" xr:uid="{892BE93B-ED28-44DB-B55C-1C188DAC21D2}"/>
    <cellStyle name="Output 3 9" xfId="12603" xr:uid="{9B1401E6-F5F4-4A31-B77E-1133155B89EC}"/>
    <cellStyle name="Output 4" xfId="6385" xr:uid="{0F11E6D2-433B-4D30-A6CE-D5C74F99991B}"/>
    <cellStyle name="Output 4 2" xfId="6386" xr:uid="{07E06CC9-3414-4862-ACA4-139DDCDE208A}"/>
    <cellStyle name="Output 4 3" xfId="15322" xr:uid="{F8F2A728-E8C5-450E-95AA-76A116B62E37}"/>
    <cellStyle name="Output 4 3 2" xfId="15323" xr:uid="{B769E3DA-FD08-47BC-8D43-BB0A05A18E98}"/>
    <cellStyle name="Output 4 3 3" xfId="15324" xr:uid="{DC6E7551-1C7C-4580-AF6F-98D7CC76F685}"/>
    <cellStyle name="Output 5" xfId="6387" xr:uid="{CE7AC61C-D616-4AEE-938C-15DB0090CDD6}"/>
    <cellStyle name="Output 5 10" xfId="15325" xr:uid="{FD9F0F94-CDCC-4B51-93E2-2FAFADD59078}"/>
    <cellStyle name="Output 5 10 2" xfId="12882" xr:uid="{CDB8E8D0-070D-43D3-8360-1BD4D9E5F47A}"/>
    <cellStyle name="Output 5 10 3" xfId="18288" xr:uid="{9B4DC186-68C3-4419-ACDB-AC4762FC277F}"/>
    <cellStyle name="Output 5 11" xfId="15327" xr:uid="{24FFE43F-4B92-4D85-8196-79B0830018C7}"/>
    <cellStyle name="Output 5 11 2" xfId="11496" xr:uid="{881E0D73-909A-4118-A619-B0935C58747B}"/>
    <cellStyle name="Output 5 11 3" xfId="18290" xr:uid="{54816B63-0AAD-471F-A45F-1AD835E0A9D5}"/>
    <cellStyle name="Output 5 12" xfId="16479" xr:uid="{DA5F39CC-6477-4C7A-BCCB-CFA848B9EC19}"/>
    <cellStyle name="Output 5 13" xfId="18287" xr:uid="{5F45DA8B-993E-4134-B7C7-FAA1CAFAFA36}"/>
    <cellStyle name="Output 5 2" xfId="6388" xr:uid="{9EFC506C-5A93-4C86-9B97-6795CC576B0C}"/>
    <cellStyle name="Output 5 3" xfId="8211" xr:uid="{E9CAFC58-4BB4-4F1C-B05D-7058A9C7C922}"/>
    <cellStyle name="Output 5 4" xfId="15329" xr:uid="{2F67FA2C-7FE1-4F6C-9061-2BA44B633986}"/>
    <cellStyle name="Output 5 5" xfId="15330" xr:uid="{1F3C2EC9-FA5C-4BB0-B039-58B145B5C8A0}"/>
    <cellStyle name="Output 5 5 2" xfId="10931" xr:uid="{0976F323-6FC4-4DBC-8F64-4F352B1E2F76}"/>
    <cellStyle name="Output 5 5 3" xfId="18292" xr:uid="{38C6FD8E-26FD-4E0D-81FB-E0DFF4C3BD28}"/>
    <cellStyle name="Output 5 6" xfId="15331" xr:uid="{FD3DBBD8-44C2-43D7-82CA-EE8F4D689402}"/>
    <cellStyle name="Output 5 6 2" xfId="12804" xr:uid="{27531184-0A78-482A-8E50-7712DA380197}"/>
    <cellStyle name="Output 5 6 3" xfId="18293" xr:uid="{7569C30B-931C-4205-BA02-0985DB581203}"/>
    <cellStyle name="Output 5 7" xfId="15332" xr:uid="{402627F0-5767-4BB4-8DCE-E8CE0AB7ECCB}"/>
    <cellStyle name="Output 5 7 2" xfId="16529" xr:uid="{789AB59C-4B25-4FF8-9D8B-A6142751B4A8}"/>
    <cellStyle name="Output 5 7 3" xfId="18294" xr:uid="{3C783F9B-3E6F-499D-BA24-9621C2CE059C}"/>
    <cellStyle name="Output 5 8" xfId="15333" xr:uid="{691746A8-2A24-471B-9E91-A7FD76457901}"/>
    <cellStyle name="Output 5 8 2" xfId="14802" xr:uid="{D02C76A1-A5A7-4591-B666-23724AAC2EC7}"/>
    <cellStyle name="Output 5 8 3" xfId="18295" xr:uid="{79B23080-8368-4F4D-B394-C579CE401C9A}"/>
    <cellStyle name="Output 5 9" xfId="15334" xr:uid="{EDBBD4F3-80D6-47C4-A912-DE0BF1A6F953}"/>
    <cellStyle name="Output 5 9 2" xfId="9128" xr:uid="{F17CD116-F506-46BF-909E-43AAE986FDBF}"/>
    <cellStyle name="Output 5 9 3" xfId="18296" xr:uid="{E2CDCA47-1AE4-4F9A-A7A7-65CFD1FA47D9}"/>
    <cellStyle name="Output 6" xfId="6389" xr:uid="{21F6F716-9E33-4550-BDD2-6F6938C23255}"/>
    <cellStyle name="Output 6 10" xfId="15335" xr:uid="{75022B61-EB38-4A52-9D50-706DB84B44D4}"/>
    <cellStyle name="Output 6 10 2" xfId="13822" xr:uid="{D6EC084B-EEB5-42F8-896D-501921761E25}"/>
    <cellStyle name="Output 6 10 3" xfId="18298" xr:uid="{6EAAD9D1-8A80-4C5D-A879-08ABE8C2E343}"/>
    <cellStyle name="Output 6 11" xfId="15338" xr:uid="{C943D73C-1FB3-446B-9CAB-096B3808FA31}"/>
    <cellStyle name="Output 6 11 2" xfId="16593" xr:uid="{62DC9E4E-C880-41D6-B316-468BCFAEEF9F}"/>
    <cellStyle name="Output 6 11 3" xfId="18301" xr:uid="{B9CD5C25-9D2C-4923-8D9F-98C1F5E36ACE}"/>
    <cellStyle name="Output 6 12" xfId="14543" xr:uid="{2840549A-30B0-40D5-9C6A-93FEF66E5253}"/>
    <cellStyle name="Output 6 13" xfId="18297" xr:uid="{8C54B51D-3A2F-4799-A6E2-C39D52CC8EEC}"/>
    <cellStyle name="Output 6 2" xfId="6390" xr:uid="{9F3874E6-4F42-407A-9840-7F830793FA69}"/>
    <cellStyle name="Output 6 3" xfId="15342" xr:uid="{972AB8FE-01CE-410E-BA62-B0F4B59AF2FC}"/>
    <cellStyle name="Output 6 4" xfId="15343" xr:uid="{81E82FA8-8609-4241-953A-0CFAF437A87E}"/>
    <cellStyle name="Output 6 5" xfId="15344" xr:uid="{255D5A76-6977-4680-A987-5F9D181AFBF0}"/>
    <cellStyle name="Output 6 5 2" xfId="8450" xr:uid="{853D83C7-1F37-4372-8C46-6F931BA13F70}"/>
    <cellStyle name="Output 6 5 3" xfId="18304" xr:uid="{26022576-CF10-4503-9732-EFB4A2052563}"/>
    <cellStyle name="Output 6 6" xfId="15345" xr:uid="{E3538660-2F79-4AFC-BD92-885E72816D6C}"/>
    <cellStyle name="Output 6 6 2" xfId="14786" xr:uid="{55A45BC3-824E-490B-AD85-174B7220C9D7}"/>
    <cellStyle name="Output 6 6 3" xfId="18305" xr:uid="{01CDE96A-0F9B-4704-9FD6-805A904CC820}"/>
    <cellStyle name="Output 6 7" xfId="15346" xr:uid="{639A25E2-3FCE-477C-9479-71B0EB4BF025}"/>
    <cellStyle name="Output 6 7 2" xfId="13989" xr:uid="{E26B92BA-8E48-4E93-92C6-B8C90D898626}"/>
    <cellStyle name="Output 6 7 3" xfId="18306" xr:uid="{C7E09003-BBE6-4992-BC24-22C60470E25E}"/>
    <cellStyle name="Output 6 8" xfId="15347" xr:uid="{D244A727-C87F-4B40-81EF-CBB77C3004B1}"/>
    <cellStyle name="Output 6 8 2" xfId="11516" xr:uid="{0A44CCBD-AB3D-40EB-9A3E-8B054B0E1D45}"/>
    <cellStyle name="Output 6 8 3" xfId="18307" xr:uid="{0979363A-A18B-44A8-8B9F-5431C8FD8F27}"/>
    <cellStyle name="Output 6 9" xfId="15348" xr:uid="{B0AF53D1-97BF-4F89-BCAC-2B1485A64988}"/>
    <cellStyle name="Output 6 9 2" xfId="12826" xr:uid="{EEF8E70C-39CF-44DD-880C-FD0C28D419A8}"/>
    <cellStyle name="Output 6 9 3" xfId="18308" xr:uid="{D9A3600E-0448-4E97-AC9E-A9E696212CE5}"/>
    <cellStyle name="Output 7" xfId="6391" xr:uid="{0678DFB6-7083-4F9D-874D-21564B3A2B2B}"/>
    <cellStyle name="Output 7 10" xfId="15349" xr:uid="{28FA2D09-0260-40E8-A959-7AF92C812085}"/>
    <cellStyle name="Output 7 10 2" xfId="8584" xr:uid="{DC04A935-6779-4A92-BC1C-406B4554031B}"/>
    <cellStyle name="Output 7 10 3" xfId="18310" xr:uid="{07BF9198-221F-44CC-8515-290858F62127}"/>
    <cellStyle name="Output 7 11" xfId="15350" xr:uid="{4CD756FD-1D2B-40C3-AE81-7D6F821A133E}"/>
    <cellStyle name="Output 7 11 2" xfId="15800" xr:uid="{AAAD1F97-C1CF-4CA7-A785-6E8F887367E0}"/>
    <cellStyle name="Output 7 11 3" xfId="18311" xr:uid="{1C25FB2E-4C2C-4BBF-A4FE-A3381DB3E3A5}"/>
    <cellStyle name="Output 7 12" xfId="14832" xr:uid="{C756CF08-3679-4FBF-A581-BDEF7EBE1B4B}"/>
    <cellStyle name="Output 7 13" xfId="18309" xr:uid="{157A8AAF-F1C2-4D39-9BF4-A7632526F59F}"/>
    <cellStyle name="Output 7 2" xfId="6392" xr:uid="{263B2EEB-8281-448A-9C04-0BB1C59CBBBB}"/>
    <cellStyle name="Output 7 3" xfId="15045" xr:uid="{5541F5ED-E4F6-4516-9196-2979A9B77E5E}"/>
    <cellStyle name="Output 7 4" xfId="15047" xr:uid="{6CD579F6-5296-49A6-A888-3A8E762512B8}"/>
    <cellStyle name="Output 7 5" xfId="8081" xr:uid="{41B7FFFB-A24C-4CA6-B9C9-CB923FB73411}"/>
    <cellStyle name="Output 7 5 2" xfId="16497" xr:uid="{7752073D-C132-40C2-B950-1741E9BDFDC4}"/>
    <cellStyle name="Output 7 5 3" xfId="14284" xr:uid="{04DA6825-2738-43AC-AB58-179B6F57448F}"/>
    <cellStyle name="Output 7 6" xfId="8058" xr:uid="{9F9267E8-8C6B-4CF4-B0CB-708FE7B1F80F}"/>
    <cellStyle name="Output 7 6 2" xfId="17349" xr:uid="{8E8F74EC-3989-47C5-93A4-4509D585C25C}"/>
    <cellStyle name="Output 7 6 3" xfId="11817" xr:uid="{AA91113B-05E9-4DD1-879D-9C89821729B0}"/>
    <cellStyle name="Output 7 7" xfId="8083" xr:uid="{E52852AF-F765-42A7-8D50-791157682692}"/>
    <cellStyle name="Output 7 7 2" xfId="17995" xr:uid="{011650C9-8575-4FBB-8CA7-B78751105BBE}"/>
    <cellStyle name="Output 7 7 3" xfId="13045" xr:uid="{2EC7ECBF-1253-41FC-AFB6-1E3298680BDE}"/>
    <cellStyle name="Output 7 8" xfId="8095" xr:uid="{89B366A9-9D54-4727-BCDE-DB56B471296F}"/>
    <cellStyle name="Output 7 8 2" xfId="17992" xr:uid="{71407C8D-E144-4506-9520-0DAAF68D8566}"/>
    <cellStyle name="Output 7 8 3" xfId="9480" xr:uid="{047BC93A-9F43-4C3B-B720-289DE65DA321}"/>
    <cellStyle name="Output 7 9" xfId="11927" xr:uid="{BE1CC534-701C-4452-A442-DA1EFF5ACAB3}"/>
    <cellStyle name="Output 7 9 2" xfId="17046" xr:uid="{2ED208F5-3866-42A5-A0CB-0BB29E24DB3C}"/>
    <cellStyle name="Output 7 9 3" xfId="15456" xr:uid="{013F6917-E29C-449F-B22E-60F7E6F51802}"/>
    <cellStyle name="Output 8" xfId="6393" xr:uid="{59C899DD-911F-4D09-A151-A1945DD36511}"/>
    <cellStyle name="Output 8 10" xfId="15351" xr:uid="{224BDC9B-BAAC-4264-913B-96B27E948AF0}"/>
    <cellStyle name="Output 8 10 2" xfId="11592" xr:uid="{0583C8C3-0050-4DAD-9E8C-A22EEC25D3FF}"/>
    <cellStyle name="Output 8 10 3" xfId="18312" xr:uid="{86CB60A0-8FFA-46B9-84E7-ABB8E11FE0F0}"/>
    <cellStyle name="Output 8 11" xfId="15352" xr:uid="{B8570D7B-F61A-4450-B924-25D41A77DC80}"/>
    <cellStyle name="Output 8 11 2" xfId="16573" xr:uid="{FBA0FC84-A31E-430A-9C58-FF5A3144926D}"/>
    <cellStyle name="Output 8 11 3" xfId="18313" xr:uid="{2A8E9D15-D1E6-4A2D-AA61-5D5A01540BB9}"/>
    <cellStyle name="Output 8 12" xfId="16603" xr:uid="{D75D2D84-1A68-403A-9A49-0B10ABCD18F1}"/>
    <cellStyle name="Output 8 13" xfId="16935" xr:uid="{9AF7877B-6A1A-44B8-9304-A793C42289B1}"/>
    <cellStyle name="Output 8 2" xfId="5260" xr:uid="{BEE71E03-EB2E-4FC0-9615-AE7B0AF3EE87}"/>
    <cellStyle name="Output 8 3" xfId="13577" xr:uid="{19C08948-9D99-45B8-AD22-6B9405CF86A1}"/>
    <cellStyle name="Output 8 4" xfId="13583" xr:uid="{F87C8318-5072-437A-BE8E-9ADC3ACF5E4F}"/>
    <cellStyle name="Output 8 5" xfId="13594" xr:uid="{68B2967F-EBEE-438C-AA81-D220218DBC73}"/>
    <cellStyle name="Output 8 5 2" xfId="16677" xr:uid="{EBE43EA7-DA5C-4975-9B51-ABACE8A88740}"/>
    <cellStyle name="Output 8 5 3" xfId="17443" xr:uid="{BDE86B78-8990-4879-8241-570BF7D74340}"/>
    <cellStyle name="Output 8 6" xfId="13600" xr:uid="{5FC75753-4B8C-4F9C-87BC-0414A8D02B79}"/>
    <cellStyle name="Output 8 6 2" xfId="9352" xr:uid="{D864380B-CBD3-479C-A41B-D4B46A69C2AD}"/>
    <cellStyle name="Output 8 6 3" xfId="17446" xr:uid="{FF63F86E-26BD-459A-BD32-7AAB42725A4F}"/>
    <cellStyle name="Output 8 7" xfId="13603" xr:uid="{2E80F35C-4E98-4245-B5F2-9DFF375EFFFC}"/>
    <cellStyle name="Output 8 7 2" xfId="13542" xr:uid="{2190BAAA-119A-4D28-8F9F-3EADE42A6236}"/>
    <cellStyle name="Output 8 7 3" xfId="17447" xr:uid="{E0D75CB2-93DC-4B80-8155-B1FDE50C0FB5}"/>
    <cellStyle name="Output 8 8" xfId="13606" xr:uid="{D249E9F3-0458-436D-BF7F-9F9EAF174815}"/>
    <cellStyle name="Output 8 8 2" xfId="15646" xr:uid="{B50E9D78-277F-4175-90A8-3D68CCA58DEB}"/>
    <cellStyle name="Output 8 8 3" xfId="17003" xr:uid="{53D196B9-5B01-4091-B596-8632F32CF83B}"/>
    <cellStyle name="Output 8 9" xfId="15353" xr:uid="{EAA2AD66-5CE7-4783-AD0C-4F56078DCC39}"/>
    <cellStyle name="Output 8 9 2" xfId="9598" xr:uid="{41F2D7CC-9117-4CB5-A5AC-DD0BE949BC71}"/>
    <cellStyle name="Output 8 9 3" xfId="18314" xr:uid="{06DD34C0-6100-4A92-BD5E-EDAEF262A492}"/>
    <cellStyle name="Output 9 2" xfId="5467" xr:uid="{53207BBC-3F46-482D-B441-CF21C2DA4E0B}"/>
    <cellStyle name="Output Amounts" xfId="3777" xr:uid="{406913B1-E16F-485B-9846-428D72BA31A2}"/>
    <cellStyle name="Output Amounts 10" xfId="2575" xr:uid="{36E3F5E8-F590-4BF6-A927-E730E7D6B8D4}"/>
    <cellStyle name="Output Amounts 11" xfId="2577" xr:uid="{0F044BF9-102B-4812-8388-1CC974E511CE}"/>
    <cellStyle name="Output Amounts 12" xfId="2579" xr:uid="{FD89215D-ECDD-480B-83D8-DA676298E421}"/>
    <cellStyle name="Output Amounts 13" xfId="2581" xr:uid="{C436463F-2B7C-488B-AC57-F7BDE6237EC5}"/>
    <cellStyle name="Output Amounts 14" xfId="6394" xr:uid="{F89B5001-694D-446C-B631-B72080A3FB73}"/>
    <cellStyle name="Output Amounts 15" xfId="6395" xr:uid="{9FAFD2BA-DD60-4F5C-A6A9-23694582DE7F}"/>
    <cellStyle name="Output Amounts 16" xfId="773" xr:uid="{4B76CD75-5848-497C-B572-233BDFAAD909}"/>
    <cellStyle name="Output Amounts 17" xfId="15355" xr:uid="{B63B21A1-A3A3-48AC-BF02-60CB7D3EE298}"/>
    <cellStyle name="Output Amounts 2" xfId="2767" xr:uid="{98CB66D9-69EB-4552-91CC-4BD53F30CCDD}"/>
    <cellStyle name="Output Amounts 2 2" xfId="15356" xr:uid="{024B392F-0D6D-4C32-B0D1-FB81CEA40EEB}"/>
    <cellStyle name="Output Amounts 3" xfId="2769" xr:uid="{8804AE28-200A-43E2-808A-446FA13DF57A}"/>
    <cellStyle name="Output Amounts 4" xfId="6396" xr:uid="{1E1EBF9C-28FB-46BD-B4F8-892B242441C0}"/>
    <cellStyle name="Output Amounts 5" xfId="6397" xr:uid="{61C5F95E-3FE4-4802-BF70-CE44C9BF5DD7}"/>
    <cellStyle name="Output Amounts 6" xfId="6398" xr:uid="{4EFAD9A2-D105-4542-A017-1B631756B1E2}"/>
    <cellStyle name="Output Amounts 7" xfId="6399" xr:uid="{136DD44B-9264-45C9-8695-38172A09A0F4}"/>
    <cellStyle name="Output Amounts 8" xfId="6401" xr:uid="{099F6594-15DD-4A9F-8A29-3483919AE126}"/>
    <cellStyle name="Output Amounts 9" xfId="6402" xr:uid="{1DE110DA-0F4C-4FF4-9803-231C81C8A9CF}"/>
    <cellStyle name="Output Line Items" xfId="2254" xr:uid="{37C97E05-A63C-4FED-B14C-57F88ADBB404}"/>
    <cellStyle name="Output Line Items 10" xfId="5297" xr:uid="{97A3F362-450E-4259-AF39-EE38294E0EEB}"/>
    <cellStyle name="Output Line Items 11" xfId="3525" xr:uid="{7E9A276C-7A45-47F9-858B-6356A50A9F9E}"/>
    <cellStyle name="Output Line Items 12" xfId="5300" xr:uid="{CA34F886-0FDA-4C3A-915C-84E6E2159278}"/>
    <cellStyle name="Output Line Items 13" xfId="5303" xr:uid="{853F019C-4001-48D4-A2F3-416A67738AB5}"/>
    <cellStyle name="Output Line Items 14" xfId="5306" xr:uid="{E1023231-730C-442E-81D3-CDE5A77D7D3D}"/>
    <cellStyle name="Output Line Items 15" xfId="6403" xr:uid="{D5644F11-2693-45ED-A780-51134BA9605E}"/>
    <cellStyle name="Output Line Items 16" xfId="6404" xr:uid="{5874E363-1633-4C59-9692-9B71A3BE53AD}"/>
    <cellStyle name="Output Line Items 2" xfId="6405" xr:uid="{A6632627-2343-4819-807F-0E9EB104BDDB}"/>
    <cellStyle name="Output Line Items 3" xfId="6406" xr:uid="{D4DC7B3B-F4A6-4B5F-A58E-0551EE2D51C4}"/>
    <cellStyle name="Output Line Items 4" xfId="6407" xr:uid="{8D04341A-3C1C-4307-B9EC-5B676C613B6D}"/>
    <cellStyle name="Output Line Items 5" xfId="6408" xr:uid="{969C36FD-D6CA-4E8D-8E40-888FF91D2CED}"/>
    <cellStyle name="Output Line Items 6" xfId="6409" xr:uid="{D7B3CA5F-7D20-4730-BA31-ED10CB43B905}"/>
    <cellStyle name="Output Line Items 7" xfId="2507" xr:uid="{5D8A9A0D-6C56-4DFA-B2EF-4B420759331C}"/>
    <cellStyle name="Output Line Items 8" xfId="6410" xr:uid="{96B52410-085C-4B2E-BE1A-7DF4938BD2AD}"/>
    <cellStyle name="Output Line Items 9" xfId="6411" xr:uid="{5B37DC4A-45CB-41F5-B149-5467CA2929B7}"/>
    <cellStyle name="Page Number" xfId="15362" xr:uid="{21D4AE76-A4B6-4A4D-9AE9-08146369120C}"/>
    <cellStyle name="per.style" xfId="60" xr:uid="{2BD6DC01-EA77-41CB-BE84-740F24ECDF2A}"/>
    <cellStyle name="Percent [0]" xfId="4100" xr:uid="{15B2BF11-05BD-4647-BD99-48828C69DB67}"/>
    <cellStyle name="Percent [00]" xfId="6412" xr:uid="{D61B948D-BE3E-4AF4-8976-9B7856B51E0E}"/>
    <cellStyle name="Percent [2]" xfId="5494" xr:uid="{34A8574A-E62C-495F-B6F8-9C25C849381F}"/>
    <cellStyle name="Percent [2] 10" xfId="3516" xr:uid="{71F96D4A-427F-480D-85FB-D4678128CD79}"/>
    <cellStyle name="Percent [2] 11" xfId="4740" xr:uid="{84EC74AE-0EC1-48FC-B50D-09FB8FA00A7B}"/>
    <cellStyle name="Percent [2] 12" xfId="4742" xr:uid="{1C639E1D-C52B-403A-AEE2-3B72A3335A53}"/>
    <cellStyle name="Percent [2] 13" xfId="4668" xr:uid="{8C84D104-416C-41BC-B35F-430FE0231A44}"/>
    <cellStyle name="Percent [2] 14" xfId="4671" xr:uid="{C3B1D94A-073F-4A3B-9137-57B79FEE2516}"/>
    <cellStyle name="Percent [2] 15" xfId="6414" xr:uid="{D3FBACF5-8416-4E3A-A500-36290559F721}"/>
    <cellStyle name="Percent [2] 16" xfId="6415" xr:uid="{381CC202-D8AB-4F93-9F45-6665B8FF9906}"/>
    <cellStyle name="Percent [2] 17" xfId="6416" xr:uid="{2170EBE3-DB62-45D8-83C1-F0B365E258A8}"/>
    <cellStyle name="Percent [2] 18" xfId="6417" xr:uid="{29766624-A02D-4F0D-A6FD-B8C5A8C8C2D7}"/>
    <cellStyle name="Percent [2] 19" xfId="6418" xr:uid="{33A16525-3773-40E7-B6BA-4B6A80ECF6F5}"/>
    <cellStyle name="Percent [2] 2" xfId="6419" xr:uid="{4B36F22C-21B5-4169-B442-9408BD27243C}"/>
    <cellStyle name="Percent [2] 20" xfId="6413" xr:uid="{E577EF86-370B-40DE-B7F6-0C3B07B847A2}"/>
    <cellStyle name="Percent [2] 3" xfId="6420" xr:uid="{7DADD97D-E883-48E6-B184-164C33F7CD24}"/>
    <cellStyle name="Percent [2] 4" xfId="6421" xr:uid="{DF6AA807-ECD6-43DD-96F3-9E5348D5B611}"/>
    <cellStyle name="Percent [2] 5" xfId="6422" xr:uid="{88C02B43-9A5E-4CA8-B303-41AF7FD1C662}"/>
    <cellStyle name="Percent [2] 6" xfId="2914" xr:uid="{F07B547D-0F3F-4A50-B249-F32A90F67008}"/>
    <cellStyle name="Percent [2] 7" xfId="3811" xr:uid="{38289E02-2506-46A9-B18E-56DEF83F6D21}"/>
    <cellStyle name="Percent [2] 8" xfId="6423" xr:uid="{39526985-DA92-475D-8040-962266D66EE7}"/>
    <cellStyle name="Percent [2] 9" xfId="6424" xr:uid="{47198759-92F4-4178-8FEA-8A4B0889E4EC}"/>
    <cellStyle name="Percent 10" xfId="4003" xr:uid="{513801A9-211A-49EE-B0EC-77FDA5A73516}"/>
    <cellStyle name="Percent 10 2" xfId="7699" xr:uid="{550A16B4-DB26-4BDC-A96C-3BEC9446F78D}"/>
    <cellStyle name="Percent 10 2 2" xfId="8874" xr:uid="{A1C8EC99-3CBC-45EA-A9E7-3A56A630E94C}"/>
    <cellStyle name="Percent 10 2 2 2" xfId="12511" xr:uid="{795E7ED1-0B0A-4D92-ABCB-7D5E4269A38D}"/>
    <cellStyle name="Percent 10 2 3" xfId="8886" xr:uid="{D5C2A1A4-157F-4AC4-B6DE-F34778E26FED}"/>
    <cellStyle name="Percent 10 2 4" xfId="9251" xr:uid="{8AFAB4D8-B02A-4207-9EE7-F539DDB3A7D8}"/>
    <cellStyle name="Percent 10 3" xfId="10294" xr:uid="{6928819C-677F-4980-9772-52CA4B6B0A3E}"/>
    <cellStyle name="Percent 10 3 2" xfId="10300" xr:uid="{E66325A4-EFC3-4F87-ACB3-B8C52366200F}"/>
    <cellStyle name="Percent 10 4" xfId="12513" xr:uid="{328316CC-4BAD-453C-BC2F-AAE221E80C78}"/>
    <cellStyle name="Percent 10 5" xfId="12509" xr:uid="{4C4E276F-028E-4384-A9BB-595D39605AF7}"/>
    <cellStyle name="Percent 11" xfId="6425" xr:uid="{17A8495F-07D8-4310-B25B-8A97D029B4E0}"/>
    <cellStyle name="Percent 11 2" xfId="7934" xr:uid="{C6077390-AF06-4F54-87A7-B851FB2EEEE1}"/>
    <cellStyle name="Percent 11 2 2" xfId="11692" xr:uid="{E1E63312-389D-4481-8586-8C7F339AE757}"/>
    <cellStyle name="Percent 11 2 2 2" xfId="12877" xr:uid="{A7CF7848-62F0-4844-B26B-645B551AE43D}"/>
    <cellStyle name="Percent 11 2 3" xfId="15368" xr:uid="{E1001F89-DF8C-4F7D-B3AA-4BF7449BCF17}"/>
    <cellStyle name="Percent 11 2 4" xfId="15367" xr:uid="{7E4947E8-37D2-4F03-94F2-379BBFC17442}"/>
    <cellStyle name="Percent 11 3" xfId="15369" xr:uid="{42F7AC58-0DF5-4719-A01B-D4A401A95CC4}"/>
    <cellStyle name="Percent 11 3 2" xfId="9299" xr:uid="{46BCBE56-47CF-470D-8FB4-9FFB6AFAFA10}"/>
    <cellStyle name="Percent 11 4" xfId="8088" xr:uid="{A4A4D086-8ED6-4957-826C-F15E7F744792}"/>
    <cellStyle name="Percent 11 5" xfId="15366" xr:uid="{D29C1733-1A81-4202-B7EF-21314AE8763F}"/>
    <cellStyle name="Percent 12" xfId="3600" xr:uid="{CF754DEE-1512-4B64-BE88-D8B5F20FD626}"/>
    <cellStyle name="Percent 12 2" xfId="2398" xr:uid="{D091CBC3-F0C6-493F-80C8-D3C62C6DB066}"/>
    <cellStyle name="Percent 12 2 2" xfId="7587" xr:uid="{DACD56DC-F0F4-4C44-BA7B-90DC782203D0}"/>
    <cellStyle name="Percent 12 2 2 2" xfId="15372" xr:uid="{41C5B821-DE60-436C-B7C9-EE2220A920C9}"/>
    <cellStyle name="Percent 12 2 2 3" xfId="9381" xr:uid="{95B725E0-A018-441E-A5AD-17C6E009D6D9}"/>
    <cellStyle name="Percent 12 2 3" xfId="15374" xr:uid="{9A143BBF-574B-4E93-BD16-6B7F97527A54}"/>
    <cellStyle name="Percent 12 2 4" xfId="15376" xr:uid="{B3C831CD-877A-44BC-A6D6-DD891115521A}"/>
    <cellStyle name="Percent 12 2 5" xfId="15378" xr:uid="{27A4465F-821F-434C-A238-0601DE616092}"/>
    <cellStyle name="Percent 12 2 6" xfId="15371" xr:uid="{335F004A-D7B6-427F-A7F9-12741451834B}"/>
    <cellStyle name="Percent 12 3" xfId="3150" xr:uid="{BA602804-C329-4BFD-9881-0FF15AD03D78}"/>
    <cellStyle name="Percent 12 3 2" xfId="7662" xr:uid="{4C09C7CA-A134-4DB0-8406-7ED6B8504AC9}"/>
    <cellStyle name="Percent 12 3 2 2" xfId="15380" xr:uid="{C2B90AF9-133C-4A46-B7F6-4D501E67DBF3}"/>
    <cellStyle name="Percent 12 3 2 3" xfId="16504" xr:uid="{1815DD88-9BC7-46FB-B315-F6CAD7F30B2E}"/>
    <cellStyle name="Percent 12 3 3" xfId="15381" xr:uid="{5B7EC81F-327E-4898-B437-44E884B6E4ED}"/>
    <cellStyle name="Percent 12 3 4" xfId="15382" xr:uid="{A52E2DF4-EAA6-4DC0-B699-D3632DCA1873}"/>
    <cellStyle name="Percent 12 3 5" xfId="15383" xr:uid="{AF66D320-CF08-4B2E-ACF8-6CB0EF1550FC}"/>
    <cellStyle name="Percent 12 3 6" xfId="15379" xr:uid="{9CF42F2E-A1E3-477B-86E7-9502F1BA4E2A}"/>
    <cellStyle name="Percent 12 4" xfId="7679" xr:uid="{F27E02BC-F5DA-4FE0-B887-48F3D73B8983}"/>
    <cellStyle name="Percent 12 4 2" xfId="15385" xr:uid="{741BE7FE-C60B-4BB5-ADBF-6B72D55DD5AD}"/>
    <cellStyle name="Percent 12 4 3" xfId="15384" xr:uid="{335B0CDD-B523-4C09-9219-3CEE998C0226}"/>
    <cellStyle name="Percent 12 5" xfId="15386" xr:uid="{9FDB8D11-2D54-4676-AFC1-8E98D41EAF46}"/>
    <cellStyle name="Percent 12 6" xfId="15262" xr:uid="{3258AACC-B21A-4BEC-AF7E-D90286BF862C}"/>
    <cellStyle name="Percent 12 7" xfId="15370" xr:uid="{96525659-8355-436A-9BD6-C156CA86A844}"/>
    <cellStyle name="Percent 13" xfId="563" xr:uid="{5EA75E01-2345-4343-BA60-60EE3518F4A6}"/>
    <cellStyle name="Percent 13 2" xfId="6426" xr:uid="{6FB30C5A-B91B-4C2D-8D6F-8A95E6143CC5}"/>
    <cellStyle name="Percent 13 2 2" xfId="7935" xr:uid="{3153E9F3-DC56-4018-98AE-E01718913435}"/>
    <cellStyle name="Percent 13 2 2 2" xfId="15388" xr:uid="{91577F6B-7E8B-4D63-949C-A1B943694F6B}"/>
    <cellStyle name="Percent 13 2 2 3" xfId="16505" xr:uid="{D313593A-4195-43AF-9F5D-98A608447473}"/>
    <cellStyle name="Percent 13 2 3" xfId="13971" xr:uid="{BCF63AEC-7E06-4152-8CA0-885275434919}"/>
    <cellStyle name="Percent 13 2 4" xfId="13659" xr:uid="{EC9CB34F-0929-4745-AAC7-2F4EA646723D}"/>
    <cellStyle name="Percent 13 2 5" xfId="13660" xr:uid="{BD26A407-A28D-4D5E-8880-CC9B725BC66F}"/>
    <cellStyle name="Percent 13 2 6" xfId="15387" xr:uid="{01422BD6-2DFE-452D-8773-5DFE11F706D7}"/>
    <cellStyle name="Percent 14" xfId="6427" xr:uid="{3858AAB7-85D1-48CB-8D7F-E84901BA505F}"/>
    <cellStyle name="Percent 14 2" xfId="7936" xr:uid="{C02E3239-0A9D-4F78-B7F9-3644E6B7056B}"/>
    <cellStyle name="Percent 14 2 2" xfId="15391" xr:uid="{A5A6968F-9070-4734-B860-C84A7EF9942B}"/>
    <cellStyle name="Percent 14 2 2 2" xfId="15392" xr:uid="{AD3B4A70-C508-45CA-A325-BB276F8C1799}"/>
    <cellStyle name="Percent 14 2 3" xfId="15394" xr:uid="{3C8FD8FA-631D-48B0-B80A-0DE92F2BE012}"/>
    <cellStyle name="Percent 14 2 4" xfId="15390" xr:uid="{BF3B45A0-BA50-4CD1-8685-A1656E7BF616}"/>
    <cellStyle name="Percent 14 3" xfId="15395" xr:uid="{19CCB162-DB62-4C26-837C-FF4FAE736276}"/>
    <cellStyle name="Percent 14 3 2" xfId="15396" xr:uid="{929FFE33-609F-4779-A1C5-1D5D77D566C9}"/>
    <cellStyle name="Percent 14 4" xfId="15397" xr:uid="{E47AD99B-45A1-4B5C-9CE8-3FDC4CAC3D59}"/>
    <cellStyle name="Percent 14 5" xfId="15389" xr:uid="{BD637DB1-38C0-49B3-90E7-0F60CB27E9B4}"/>
    <cellStyle name="Percent 15" xfId="454" xr:uid="{D8D31795-8F5C-4A01-9753-2BDE99F94249}"/>
    <cellStyle name="Percent 15 2" xfId="7247" xr:uid="{38BC6E6D-83C8-4452-93E2-4D70A22DE1D4}"/>
    <cellStyle name="Percent 15 2 2" xfId="15398" xr:uid="{9D01239D-BCEB-4029-9AF3-DEC119DC8753}"/>
    <cellStyle name="Percent 15 2 3" xfId="15828" xr:uid="{20A1151E-852B-4054-AA5F-0F11C35AB166}"/>
    <cellStyle name="Percent 15 3" xfId="15400" xr:uid="{4F15AF4A-0029-4E03-A73D-D6E1D9E12258}"/>
    <cellStyle name="Percent 15 4" xfId="8379" xr:uid="{7B7B7D65-9E82-4DC0-99B5-54294C6B2C8A}"/>
    <cellStyle name="Percent 16" xfId="6428" xr:uid="{00DCB6EF-7D2A-434B-AA6F-8A6B94B17727}"/>
    <cellStyle name="Percent 16 2" xfId="7937" xr:uid="{C050B338-833F-4CC6-9495-8F7C0A36C3B2}"/>
    <cellStyle name="Percent 16 2 2" xfId="15403" xr:uid="{550DD68F-13EF-4FC2-A3BE-E153A1D745D5}"/>
    <cellStyle name="Percent 16 2 3" xfId="16506" xr:uid="{E510AB6A-0D69-4F16-8AB0-016BE7E34D3C}"/>
    <cellStyle name="Percent 16 3" xfId="15404" xr:uid="{2DEFDB7C-9F02-4646-A1C0-03067353D067}"/>
    <cellStyle name="Percent 16 4" xfId="15401" xr:uid="{69AAA321-4324-4BBE-B869-158390DC1BDF}"/>
    <cellStyle name="Percent 17" xfId="6429" xr:uid="{36E1AE3B-D34C-4973-B28B-E725DC5BB00D}"/>
    <cellStyle name="Percent 17 2" xfId="7938" xr:uid="{BE38E322-6110-4089-A618-71FEE8643634}"/>
    <cellStyle name="Percent 17 2 2" xfId="15407" xr:uid="{479E9C41-1EEE-4C1A-B5E3-7F4356B9541D}"/>
    <cellStyle name="Percent 17 2 3" xfId="16507" xr:uid="{A948E296-7EA1-402D-B5BD-0A3E526C6BCF}"/>
    <cellStyle name="Percent 17 3" xfId="15408" xr:uid="{1593783C-6EB7-4603-87BF-94552634F696}"/>
    <cellStyle name="Percent 17 4" xfId="15405" xr:uid="{E9A1DF65-78F8-4A95-A3C4-ABFAB8BB1B99}"/>
    <cellStyle name="Percent 18" xfId="3178" xr:uid="{6A88B990-5B0C-486B-816B-4A9FC0C52F5F}"/>
    <cellStyle name="Percent 18 2" xfId="7666" xr:uid="{3ACC6B34-8EE4-4D0E-AFEF-8C48A51DFDDE}"/>
    <cellStyle name="Percent 18 2 2" xfId="11523" xr:uid="{A57ADAA2-963B-4007-9C84-8EFF29A1A138}"/>
    <cellStyle name="Percent 18 3" xfId="11519" xr:uid="{18F1469E-90F4-4DC6-9EC8-B5C04B155822}"/>
    <cellStyle name="Percent 19" xfId="4923" xr:uid="{9ED8A89E-5C78-41F4-B8E1-0D962C8D1689}"/>
    <cellStyle name="Percent 19 2" xfId="7747" xr:uid="{A065261E-8389-45CE-A09C-377427332214}"/>
    <cellStyle name="Percent 19 2 2" xfId="12376" xr:uid="{D72FC6C4-B169-4033-B7A2-B6B90D955C25}"/>
    <cellStyle name="Percent 19 3" xfId="15409" xr:uid="{B8F3FB3F-C631-429D-BB9B-D27510E50862}"/>
    <cellStyle name="Percent 2" xfId="6194" xr:uid="{90333448-D4DA-4585-A0C4-D55D5EFCB16F}"/>
    <cellStyle name="Percent 2 2" xfId="1959" xr:uid="{E56C767E-535E-4179-8D52-96CA212B2729}"/>
    <cellStyle name="Percent 2 2 2" xfId="45" xr:uid="{37B42F29-ED7E-4DB6-8E24-A731E83F9211}"/>
    <cellStyle name="Percent 2 2 2 2" xfId="15412" xr:uid="{B4E4BB7E-69A0-48F7-9361-C5DD7CAF8B15}"/>
    <cellStyle name="Percent 2 2 3" xfId="15413" xr:uid="{C6B8F730-EF68-4541-9E08-9098975DD9C9}"/>
    <cellStyle name="Percent 2 3" xfId="6430" xr:uid="{AC3CF44D-D1F9-4509-8C94-AF577770CDAE}"/>
    <cellStyle name="Percent 2 3 2" xfId="1550" xr:uid="{86DEB9C7-CF0F-4BF8-A46C-046635D7EA2D}"/>
    <cellStyle name="Percent 2 3 2 2" xfId="1559" xr:uid="{D7E133AE-5AD7-47FC-8FAF-34F2BB5DE49E}"/>
    <cellStyle name="Percent 2 3 2 2 2 2 2" xfId="6431" xr:uid="{B602941D-5AE5-4925-9627-FD1739E37908}"/>
    <cellStyle name="Percent 2 3 3" xfId="7939" xr:uid="{D65A5CE1-FC70-4823-BF05-9FD7F14175FA}"/>
    <cellStyle name="Percent 2 3 3 2" xfId="15417" xr:uid="{6178A4B2-0367-48AE-8204-6E5B7FA99C83}"/>
    <cellStyle name="Percent 2 3 3 3" xfId="15418" xr:uid="{88960CEA-DFAB-4764-8D0E-3E5CE119D415}"/>
    <cellStyle name="Percent 2 3 3 4" xfId="14506" xr:uid="{CB9C08B7-971D-40B2-BC7C-FB6234487C5A}"/>
    <cellStyle name="Percent 2 3 3 5" xfId="15416" xr:uid="{9A988B47-1BE5-489B-B190-0E0C1D4CED14}"/>
    <cellStyle name="Percent 2 3 4" xfId="15419" xr:uid="{EA2FB44F-D73A-4452-A6EC-4C8EFACD0F08}"/>
    <cellStyle name="Percent 2 3 5" xfId="15420" xr:uid="{401D0AF9-13EB-4F38-AA62-706A27287F57}"/>
    <cellStyle name="Percent 2 3 6" xfId="15421" xr:uid="{BAE58245-3755-4101-9EDA-0800B1BB71E0}"/>
    <cellStyle name="Percent 2 3 7" xfId="15422" xr:uid="{DA5C5C9D-0F35-4EA4-B3AA-337FFDC21970}"/>
    <cellStyle name="Percent 2 3 8" xfId="15414" xr:uid="{98D6400B-7C05-42BD-8D77-15DEE3076D17}"/>
    <cellStyle name="Percent 2 4" xfId="6432" xr:uid="{6CF3C3BB-0B89-4D1B-8EBC-D7CDD7B94306}"/>
    <cellStyle name="Percent 2 4 2" xfId="7940" xr:uid="{F54C43C9-C612-4807-B2B6-216077F94D47}"/>
    <cellStyle name="Percent 2 4 2 2" xfId="15425" xr:uid="{AD735270-C32A-4810-9257-EB32770D155E}"/>
    <cellStyle name="Percent 2 4 2 2 2" xfId="15426" xr:uid="{65F86DEA-6DC1-4FE1-A318-EB68E97C4FF4}"/>
    <cellStyle name="Percent 2 4 2 3" xfId="15427" xr:uid="{DC57C734-190B-45C8-B6BC-C6320A5EDB11}"/>
    <cellStyle name="Percent 2 4 2 4" xfId="15424" xr:uid="{CEDBB7C0-F545-480D-8E8F-A3B0A0159114}"/>
    <cellStyle name="Percent 2 4 3" xfId="11531" xr:uid="{05F2748A-1238-4C6D-8A3C-4E8BA9EA8189}"/>
    <cellStyle name="Percent 2 4 3 2" xfId="15428" xr:uid="{8A5C6918-1001-4D41-BDEC-AFF7B6D23B25}"/>
    <cellStyle name="Percent 2 4 4" xfId="15429" xr:uid="{651AD0FA-1A02-4ED7-87A0-B9831B17AA91}"/>
    <cellStyle name="Percent 2 4 5" xfId="15423" xr:uid="{E0EFE633-ED83-494C-9980-973B879D0160}"/>
    <cellStyle name="Percent 2 5" xfId="6433" xr:uid="{D8724C1D-62F6-430F-9C50-63844E9A9707}"/>
    <cellStyle name="Percent 2 5 2" xfId="15430" xr:uid="{34C37178-C944-4395-BB78-7E5BB94BEA74}"/>
    <cellStyle name="Percent 2 6" xfId="6434" xr:uid="{53561C39-6329-4255-8822-019A6179D872}"/>
    <cellStyle name="Percent 2 6 2" xfId="7941" xr:uid="{40DFC051-086C-478E-91A9-CD5EEBA4BD1F}"/>
    <cellStyle name="Percent 2 6 2 2" xfId="15432" xr:uid="{BD8324CB-2F1A-40DB-A13E-F0DF3C56DF95}"/>
    <cellStyle name="Percent 2 6 2 3" xfId="11469" xr:uid="{DA8E7BE2-EA56-4F77-9E92-04467C99FF5D}"/>
    <cellStyle name="Percent 2 6 3" xfId="11534" xr:uid="{A67E08A2-AD53-43E2-9A42-C920BED1C88E}"/>
    <cellStyle name="Percent 2 6 4" xfId="11698" xr:uid="{E10BFD9A-7E59-4061-8D44-6AD1D6CACE4C}"/>
    <cellStyle name="Percent 2 6 5" xfId="11701" xr:uid="{A9063917-E3C5-4D5C-A1E3-F847290E674C}"/>
    <cellStyle name="Percent 2 6 6" xfId="15431" xr:uid="{87B67C4D-A3AF-4B6B-B247-6571DB78E689}"/>
    <cellStyle name="Percent 2 7" xfId="15433" xr:uid="{6623FE69-ACEC-4F39-B88B-37AE3117B522}"/>
    <cellStyle name="Percent 20" xfId="453" xr:uid="{BFC8DE9A-4C80-442F-B1DC-9E2FC7610B63}"/>
    <cellStyle name="Percent 20 2" xfId="7246" xr:uid="{36EA4222-D447-4425-A83A-54137252FC78}"/>
    <cellStyle name="Percent 20 2 2" xfId="15399" xr:uid="{CC0BF782-55AD-402C-A82D-7E9D161D8426}"/>
    <cellStyle name="Percent 20 3" xfId="8380" xr:uid="{717B7FF1-D989-45FB-A3FE-A83DC45C8A2E}"/>
    <cellStyle name="Percent 21" xfId="15402" xr:uid="{27881D42-A260-4E2E-A00F-C4B19C6C347C}"/>
    <cellStyle name="Percent 22" xfId="15406" xr:uid="{44A73252-DA98-4BED-BB17-EE0032938BDE}"/>
    <cellStyle name="Percent 23" xfId="11518" xr:uid="{308F9940-0FEB-4B7B-A8BD-DB23DDB55885}"/>
    <cellStyle name="Percent 24" xfId="8044" xr:uid="{73B24E4A-53D5-4E28-B5E5-5294CB47056A}"/>
    <cellStyle name="Percent 25" xfId="11862" xr:uid="{3AE8300C-F25E-4499-811E-62F072EE1BCF}"/>
    <cellStyle name="Percent 26" xfId="18003" xr:uid="{882A91F8-A307-4E0D-9F7F-9F6CA5AE31B4}"/>
    <cellStyle name="Percent 27" xfId="10982" xr:uid="{975545CC-E59F-4838-84B3-02D02F2CD01E}"/>
    <cellStyle name="Percent 28" xfId="18657" xr:uid="{4AE32176-4E5B-45F1-8C83-BF60698E1AA4}"/>
    <cellStyle name="Percent 3" xfId="543" xr:uid="{DD7F6F90-B4FA-4C17-8AD1-7A78EB83862D}"/>
    <cellStyle name="Percent 3 2" xfId="821" xr:uid="{86DBEC22-A0E1-4D67-B195-19945EB26897}"/>
    <cellStyle name="Percent 3 2 2" xfId="1516" xr:uid="{326B3F1C-B459-4A9D-95DB-CF14E3429C0C}"/>
    <cellStyle name="Percent 3 2 3" xfId="15434" xr:uid="{C4A9BE91-7584-4E8F-9D89-F022E34A5559}"/>
    <cellStyle name="Percent 3 2 3 2" xfId="15435" xr:uid="{94D8E8AE-B8D5-4E38-9601-1B5C9D3FCAE3}"/>
    <cellStyle name="Percent 3 2 3 3" xfId="14373" xr:uid="{E1F1954F-02EC-4BC2-8F8B-6353C435F959}"/>
    <cellStyle name="Percent 3 3" xfId="2773" xr:uid="{56A68E73-4B54-4F8C-BDB7-8D4AF57CA4B6}"/>
    <cellStyle name="Percent 3 3 2" xfId="7643" xr:uid="{CBF852C7-6E24-47B5-A034-5B0E7D663AD3}"/>
    <cellStyle name="Percent 3 3 2 2" xfId="15436" xr:uid="{A45DF716-6D0D-4E10-9320-4D8D0FAF4AD9}"/>
    <cellStyle name="Percent 3 4" xfId="11030" xr:uid="{1AED6C67-2C84-41A1-AF04-9ED60877871A}"/>
    <cellStyle name="Percent 4" xfId="2429" xr:uid="{E9A84982-99DF-424D-9CB0-0FF8A905322D}"/>
    <cellStyle name="Percent 4 2" xfId="202" xr:uid="{2E130D0F-0256-4E45-A724-3974D22B925D}"/>
    <cellStyle name="Percent 4 3" xfId="8153" xr:uid="{517B8911-8F91-415D-9AE9-F39C0EBB8C03}"/>
    <cellStyle name="Percent 5" xfId="2434" xr:uid="{F54A1A38-EDEE-4135-BFFE-DCD4FC77E9FD}"/>
    <cellStyle name="Percent 5 2" xfId="844" xr:uid="{FBB12193-0F20-499F-A03C-B19C5A35F9A1}"/>
    <cellStyle name="Percent 5 3" xfId="6435" xr:uid="{72C955D6-2B12-447B-9F9C-6C50C0C208DC}"/>
    <cellStyle name="Percent 5 3 2" xfId="7942" xr:uid="{C8345AF3-456D-4FD0-AC8F-445853573498}"/>
    <cellStyle name="Percent 5 3 2 2" xfId="15439" xr:uid="{14F0677D-11C1-486E-BF29-043E73BF08FA}"/>
    <cellStyle name="Percent 5 3 2 2 2" xfId="15440" xr:uid="{C4F315F4-D010-47DA-AB0F-4B5C00325DB1}"/>
    <cellStyle name="Percent 5 3 2 3" xfId="15441" xr:uid="{A7637259-F6C7-4CC6-99BC-7FEB7649A89F}"/>
    <cellStyle name="Percent 5 3 2 4" xfId="8781" xr:uid="{77C41F3A-C2B2-4BCF-8055-F91ED4736C8E}"/>
    <cellStyle name="Percent 5 3 3" xfId="9754" xr:uid="{3341F3F6-B528-4B03-B77C-F1B07CAE2095}"/>
    <cellStyle name="Percent 5 3 3 2" xfId="10880" xr:uid="{EC190AD5-B9EB-4943-BAAB-5F7057E20C4C}"/>
    <cellStyle name="Percent 5 3 4" xfId="15442" xr:uid="{080DD9AF-DB95-4CCE-B83E-0D50E42D9983}"/>
    <cellStyle name="Percent 5 3 5" xfId="15438" xr:uid="{D1D1E6E0-2BCA-4087-9D49-9CDC66F6DEB5}"/>
    <cellStyle name="Percent 5 4" xfId="7590" xr:uid="{76A5A4CE-6620-47B2-BC1E-321748259903}"/>
    <cellStyle name="Percent 5 4 2" xfId="15443" xr:uid="{E7E1FBB4-2ECD-481E-9964-8ECE4136DE75}"/>
    <cellStyle name="Percent 6" xfId="2440" xr:uid="{06063BB1-42F0-4563-803A-430C80CC1725}"/>
    <cellStyle name="Percent 6 2" xfId="3563" xr:uid="{B162B024-1E6E-45A7-99A0-0F69B29EC755}"/>
    <cellStyle name="Percent 6 3" xfId="15445" xr:uid="{91F3EEEA-C07A-429C-B2E3-2745AF1E091E}"/>
    <cellStyle name="Percent 7" xfId="1881" xr:uid="{18F35C22-CF3B-4010-B9D9-7CC17321D138}"/>
    <cellStyle name="Percent 7 2" xfId="3566" xr:uid="{30FAEC7D-F3B8-4EB3-9935-3FCCFE22337E}"/>
    <cellStyle name="Percent 7 3" xfId="6437" xr:uid="{7C4C5512-CB2C-4A94-9ED2-A0F98070CDA0}"/>
    <cellStyle name="Percent 7 4" xfId="7450" xr:uid="{452E5A50-71C3-4079-B36C-B0E3E32BFC48}"/>
    <cellStyle name="Percent 8" xfId="3051" xr:uid="{B8E9C5A6-C391-43DA-8150-82B3E395CA25}"/>
    <cellStyle name="Percent 8 2" xfId="1698" xr:uid="{AC502AC5-496E-48EB-B4AC-5FBD4E868F25}"/>
    <cellStyle name="Percent 8 2 2" xfId="3834" xr:uid="{C41D1C92-6026-4C20-BD3A-CC036D976A81}"/>
    <cellStyle name="Percent 8 3" xfId="1704" xr:uid="{C2062B6D-4373-412F-8B7A-1574E1CD122B}"/>
    <cellStyle name="Percent 8 4" xfId="7655" xr:uid="{AC25784F-2A6D-43BD-8097-7FEC545DD780}"/>
    <cellStyle name="Percent 8 4 2" xfId="15126" xr:uid="{39B99A4A-141A-406D-BB4C-FA9A48F76C57}"/>
    <cellStyle name="Percent 8 4 3" xfId="15128" xr:uid="{2C697EF0-2D93-4019-A399-57D288181185}"/>
    <cellStyle name="Percent 8 4 4" xfId="9360" xr:uid="{A1CEDF80-ED67-440F-A9AC-E7E0079A4364}"/>
    <cellStyle name="Percent 9" xfId="3123" xr:uid="{20CCFA0F-0CFB-42F4-AE0E-D0953825CBF4}"/>
    <cellStyle name="Percent 9 2" xfId="7659" xr:uid="{2480B366-EAF2-4600-8126-C66DB086A59B}"/>
    <cellStyle name="Percent 9 2 2" xfId="13812" xr:uid="{60F011D0-B261-4B2D-8D61-79A64C8136E1}"/>
    <cellStyle name="Percent 9 2 3" xfId="13814" xr:uid="{91CF1A6A-1C65-4D11-A105-351B2E6CF9AA}"/>
    <cellStyle name="Percent 9 2 4" xfId="15447" xr:uid="{A021D098-16DF-46F5-845D-647C377F57D9}"/>
    <cellStyle name="Percent 9 3" xfId="15448" xr:uid="{06A9B643-C615-4CF2-BF18-35620262F0D6}"/>
    <cellStyle name="Percent 9 4" xfId="15449" xr:uid="{6CFAFB23-B0A6-40C2-91E6-7CFFD72982B7}"/>
    <cellStyle name="Percent 9 5" xfId="15450" xr:uid="{6C492173-BBDD-4DB3-A448-3D376141D2A9}"/>
    <cellStyle name="Percent 9 6" xfId="15451" xr:uid="{A8DB7922-37AD-4FC0-889D-DDEB065EB2C6}"/>
    <cellStyle name="Percent 9 7" xfId="11572" xr:uid="{34F61226-1394-4F02-BC23-9F4FFD93AA0B}"/>
    <cellStyle name="Percent 9 8" xfId="11486" xr:uid="{A91EE6B1-2EFF-4D3F-BD2A-0A835DC270C3}"/>
    <cellStyle name="PERCENTAGE" xfId="4700" xr:uid="{B20FD940-0943-4D80-A5F1-9223452656B1}"/>
    <cellStyle name="PERCENTAGE 2" xfId="15452" xr:uid="{640DA3EB-73D2-4FA8-B069-912E70DA11AE}"/>
    <cellStyle name="PLAN" xfId="1089" xr:uid="{733BBCB5-A457-4D03-94DB-E30D19A7DD89}"/>
    <cellStyle name="PrePop Currency (0)" xfId="1206" xr:uid="{ECFC7AB8-6F25-4A01-8BE7-C1F6BABE9BC4}"/>
    <cellStyle name="PrePop Currency (2)" xfId="2317" xr:uid="{1838BB20-F3CC-4195-8254-8F56071DA3A4}"/>
    <cellStyle name="PrePop Units (0)" xfId="3958" xr:uid="{98080082-E50B-4FAB-A968-05FC551944E5}"/>
    <cellStyle name="PrePop Units (1)" xfId="6438" xr:uid="{F7FAA19D-CF06-49CE-9229-2F0FAFA77FD0}"/>
    <cellStyle name="PrePop Units (2)" xfId="6439" xr:uid="{1AC392F1-603B-44D9-ADC3-31A4FB16AC2A}"/>
    <cellStyle name="PSChar" xfId="6440" xr:uid="{BDBFD4A4-C208-4039-AFF9-6A6A2DDA18DE}"/>
    <cellStyle name="PSChar 2" xfId="252" xr:uid="{E03AAEF8-EF0E-492A-9529-5370B8C5889F}"/>
    <cellStyle name="PSDate" xfId="6441" xr:uid="{C1EFCAD4-E2FC-46BF-AE86-6BE51631D60D}"/>
    <cellStyle name="PSHeading" xfId="6442" xr:uid="{2C86E4DA-0191-4046-A303-F00FA63E36A4}"/>
    <cellStyle name="PSHeading 2" xfId="6443" xr:uid="{B101F7A7-428B-403C-8B1B-7765E07A186F}"/>
    <cellStyle name="PSHeading 2 2" xfId="15454" xr:uid="{749893E6-4718-4C73-91F1-DF4A41970906}"/>
    <cellStyle name="PSHeading 3" xfId="12074" xr:uid="{982C9608-2CF1-419A-A098-64B6C642583F}"/>
    <cellStyle name="pwstyle" xfId="6444" xr:uid="{7A5F5A1C-7DCD-4856-AACE-A5D516C7F3D0}"/>
    <cellStyle name="pwstyle 2" xfId="15455" xr:uid="{0C25D8DA-0BE7-4B3C-843A-F87B80952C97}"/>
    <cellStyle name="Q" xfId="6445" xr:uid="{C7E62637-4E0B-4C9D-B591-C4D175658BC9}"/>
    <cellStyle name="Q 10" xfId="6446" xr:uid="{0875242B-F57E-4430-A81E-60FDBDC997BE}"/>
    <cellStyle name="Q 11" xfId="327" xr:uid="{DA99C8CD-A465-4C94-ABEE-93279A1846F3}"/>
    <cellStyle name="Q 12" xfId="6447" xr:uid="{66863441-15DA-4E92-8386-7B4F65719C95}"/>
    <cellStyle name="Q 13" xfId="6448" xr:uid="{74375197-5730-4288-880E-2F7A77D10D72}"/>
    <cellStyle name="Q 14" xfId="6449" xr:uid="{4BD38097-DC0E-4ED3-98B9-0BAC7797B1EB}"/>
    <cellStyle name="Q 15" xfId="481" xr:uid="{378DF29A-E799-469E-AD50-FDF5904616FB}"/>
    <cellStyle name="Q 16" xfId="1009" xr:uid="{51820DCA-684F-466C-B921-07A4C5706D01}"/>
    <cellStyle name="Q 2" xfId="180" xr:uid="{B761BD4E-CE9B-484B-9709-C323EB77F299}"/>
    <cellStyle name="Q 3" xfId="6450" xr:uid="{C486A80E-86C1-40B0-B7B3-54899B4C236E}"/>
    <cellStyle name="Q 4" xfId="3860" xr:uid="{3619A3CE-D053-4E97-ADBB-CE34AE93C259}"/>
    <cellStyle name="Q 5" xfId="2904" xr:uid="{88C7C48C-139F-4AC1-BC73-C6DB2EC419F1}"/>
    <cellStyle name="Q 6" xfId="6451" xr:uid="{5FDE0232-5044-45B9-81C0-68990388B247}"/>
    <cellStyle name="Q 7" xfId="1051" xr:uid="{FE33D3CC-95F2-4002-9DBF-12855850DCBC}"/>
    <cellStyle name="Q 8" xfId="6452" xr:uid="{363E2601-0D22-435A-81E8-60AD88B77E39}"/>
    <cellStyle name="Q 9" xfId="5565" xr:uid="{869D06E8-BF83-4462-85E4-202A367FCCF5}"/>
    <cellStyle name="Q_10-20" xfId="6453" xr:uid="{F0A3B3C3-5AB6-4C8D-A750-8CECA98996E2}"/>
    <cellStyle name="Q_20-2 NAN" xfId="6454" xr:uid="{23318199-E0D4-452A-BE27-536D78C62EF0}"/>
    <cellStyle name="Q_20-2 NAN 10" xfId="3781" xr:uid="{459490EB-B45D-4F0F-9181-B6790333C612}"/>
    <cellStyle name="Q_20-2 NAN 11" xfId="3793" xr:uid="{2B34EF5B-8F74-4090-AB3B-C627380E9B1C}"/>
    <cellStyle name="Q_20-2 NAN 12" xfId="6455" xr:uid="{37A933C9-7BE9-4149-80C9-6A561188493A}"/>
    <cellStyle name="Q_20-2 NAN 13" xfId="6456" xr:uid="{C7FF5856-10CF-44E7-A278-93DD52072C71}"/>
    <cellStyle name="Q_20-2 NAN 14" xfId="6457" xr:uid="{A937F6DF-88DD-4F88-A160-41A1BA78FF0D}"/>
    <cellStyle name="Q_20-2 NAN 15" xfId="6458" xr:uid="{53E76BF0-E3CB-4624-B5E1-BA14A3B8A934}"/>
    <cellStyle name="Q_20-2 NAN 16" xfId="1002" xr:uid="{AB172C05-213F-49B9-AA46-B170075E0E66}"/>
    <cellStyle name="Q_20-2 NAN 2" xfId="6459" xr:uid="{22D55546-BC6A-4B3F-9C6E-49683341A711}"/>
    <cellStyle name="Q_20-2 NAN 3" xfId="6460" xr:uid="{738BFD16-403A-4137-BD0D-3461DA202EC4}"/>
    <cellStyle name="Q_20-2 NAN 4" xfId="6461" xr:uid="{C07CA050-F61E-4973-8D12-503B41367CF6}"/>
    <cellStyle name="Q_20-2 NAN 5" xfId="4709" xr:uid="{D20E8E8C-BFEF-4629-818D-A372A11AC988}"/>
    <cellStyle name="Q_20-2 NAN 6" xfId="4711" xr:uid="{B8734970-3259-475B-923E-F472B6DF84F7}"/>
    <cellStyle name="Q_20-2 NAN 7" xfId="6463" xr:uid="{2E1D9904-5142-4379-BA80-98E45A5B1B15}"/>
    <cellStyle name="Q_20-2 NAN 8" xfId="6464" xr:uid="{4FDA5F11-40D4-43D7-8550-BF4D0F0E2D14}"/>
    <cellStyle name="Q_20-2 NAN 9" xfId="6465" xr:uid="{C20ADDBA-1E24-4182-B2D1-D828BDBD6FCA}"/>
    <cellStyle name="Q_20-2 NAN_Adjust_TAX_Q151" xfId="6467" xr:uid="{46F5291A-1DFA-4043-89A9-F113279C28DF}"/>
    <cellStyle name="Q_20-2 NAN_Adjust_TAX_Q151 2" xfId="6469" xr:uid="{312E1F52-AD10-4745-8E86-0E7ECB791280}"/>
    <cellStyle name="Q_20-2 NAN_Global_Q1'08_Pow" xfId="6470" xr:uid="{51E79706-6B5B-4D84-B44C-D948872129B2}"/>
    <cellStyle name="Q_20-2 NAN_Global_Q1'08_Pow 2" xfId="343" xr:uid="{3068FAA1-0940-4A85-8430-D414D89DE0DF}"/>
    <cellStyle name="Q_20-2 NAN_Global_Q2'08_Pow" xfId="6471" xr:uid="{B6C32B63-5EE3-4339-9052-409DA2E68722}"/>
    <cellStyle name="Q_20-2 NAN_Global_Q2'08_Pow 2" xfId="6472" xr:uid="{D003EC5F-52C0-46CD-B5BE-B8B5AC969B2C}"/>
    <cellStyle name="Q_20-2 NAN_เอกสารของนก" xfId="6473" xr:uid="{EB8E371D-6719-4BEC-BF73-90A229C90FFC}"/>
    <cellStyle name="Q_20-2 NAN_เอกสารของนก 2" xfId="6474" xr:uid="{5E7E8E57-D9CD-4B4F-A6E0-4EABC47111DE}"/>
    <cellStyle name="Q_70_09.30.09" xfId="6475" xr:uid="{9B28C2CC-7555-477B-B397-D8F7AF9507AE}"/>
    <cellStyle name="Q_AA" xfId="5276" xr:uid="{0750393E-7190-4F25-8CB0-49BF5E2FAD66}"/>
    <cellStyle name="Q_Adjust_TAX_Q151" xfId="1205" xr:uid="{07FC72B2-44F1-4D6B-AD01-8781841B04F8}"/>
    <cellStyle name="Q_Adjust_TAX_Q151 2" xfId="377" xr:uid="{0767A746-EA1F-4B34-ADE5-22923CCA86F4}"/>
    <cellStyle name="Q_B &amp; Z" xfId="820" xr:uid="{2169015F-F34E-46DB-872F-1C11F9D00C93}"/>
    <cellStyle name="Q_B &amp; Z 10" xfId="4744" xr:uid="{873DFDE6-9848-4A5D-BE71-95BF85FC2751}"/>
    <cellStyle name="Q_B &amp; Z 11" xfId="4747" xr:uid="{AFAD0FE9-9E20-4F9E-95C5-F4D93A028A82}"/>
    <cellStyle name="Q_B &amp; Z 12" xfId="4752" xr:uid="{5C6867C3-00F7-4CB7-8814-F05E1200BE9E}"/>
    <cellStyle name="Q_B &amp; Z 13" xfId="3707" xr:uid="{4D979D98-11D1-4D2D-84B8-6421888BE778}"/>
    <cellStyle name="Q_B &amp; Z 14" xfId="3710" xr:uid="{07FAC843-39FE-46D6-9293-77986D03C881}"/>
    <cellStyle name="Q_B &amp; Z 15" xfId="1137" xr:uid="{4B96874F-315C-4775-B126-0BBBCC8209E9}"/>
    <cellStyle name="Q_B &amp; Z 16" xfId="2386" xr:uid="{3E4B4D9F-9557-4CEF-8792-B4ED2A5F4FEC}"/>
    <cellStyle name="Q_B &amp; Z 2" xfId="1515" xr:uid="{87A30923-4C37-4209-9F59-ABFB97CF668C}"/>
    <cellStyle name="Q_B &amp; Z 3" xfId="6476" xr:uid="{01B1EA32-7787-4195-861D-E566A17773E4}"/>
    <cellStyle name="Q_B &amp; Z 4" xfId="6477" xr:uid="{12319C6E-E61D-40E3-9BBE-45E2EAE71B75}"/>
    <cellStyle name="Q_B &amp; Z 5" xfId="6478" xr:uid="{00A784D3-E390-4EAA-A61C-809D57BE7336}"/>
    <cellStyle name="Q_B &amp; Z 6" xfId="6479" xr:uid="{A4188007-7F25-4E59-A46E-5578A8F1EDE1}"/>
    <cellStyle name="Q_B &amp; Z 7" xfId="1534" xr:uid="{723A88F8-A4A2-4CF0-BE44-DAF8968F8EFE}"/>
    <cellStyle name="Q_B &amp; Z 8" xfId="1784" xr:uid="{C9EC9338-A828-4B63-92E7-3491ED480050}"/>
    <cellStyle name="Q_B &amp; Z 9" xfId="950" xr:uid="{F0976E2D-9CE8-459E-9010-6F1D16C2440E}"/>
    <cellStyle name="Q_B &amp; Z_Adjust_TAX_Q151" xfId="4773" xr:uid="{49D0F96D-08EE-4505-9253-70FDA6503873}"/>
    <cellStyle name="Q_B &amp; Z_Adjust_TAX_Q151 2" xfId="6480" xr:uid="{53024E1B-1240-4070-9235-24BA95A7603B}"/>
    <cellStyle name="Q_B &amp; Z_Global_Q1'08_Pow" xfId="4169" xr:uid="{BC0F530F-1155-4E0E-A11D-B1F91E9B3CA0}"/>
    <cellStyle name="Q_B &amp; Z_Global_Q1'08_Pow 2" xfId="295" xr:uid="{F58C1967-2CDB-48BE-B3DC-A03C38374453}"/>
    <cellStyle name="Q_B &amp; Z_Global_Q2'08_Pow" xfId="3099" xr:uid="{84C6AE65-0AFB-4672-B640-A9DB27C6B88A}"/>
    <cellStyle name="Q_B &amp; Z_Global_Q2'08_Pow 2" xfId="5037" xr:uid="{FD022329-D5D5-445D-87A4-F64A2FC2D927}"/>
    <cellStyle name="Q_B &amp; Z_เอกสารของนก" xfId="5454" xr:uid="{32052D63-A206-4EFB-A9B4-A5B5695F2F7D}"/>
    <cellStyle name="Q_B &amp; Z_เอกสารของนก 2" xfId="6481" xr:uid="{E0D9406A-2D9F-438F-B5B5-778C5936BF5E}"/>
    <cellStyle name="Q_F1,2,3" xfId="4609" xr:uid="{4A59DD0B-92D7-400C-932B-87510E0B1D11}"/>
    <cellStyle name="Q_F123" xfId="6482" xr:uid="{16B45E33-AA4B-49C1-8D24-C94879713D42}"/>
    <cellStyle name="Q_F123 10" xfId="6483" xr:uid="{7C0A7FE7-4872-490D-BB1A-9957CD6CEDD5}"/>
    <cellStyle name="Q_F123 11" xfId="6484" xr:uid="{30E71400-D73A-4437-A7FD-85573AA835A6}"/>
    <cellStyle name="Q_F123 12" xfId="2875" xr:uid="{803C5326-5F6B-493C-AA29-20130CAA6FDA}"/>
    <cellStyle name="Q_F123 13" xfId="2880" xr:uid="{D9FC1AAB-9D67-4F10-A2BE-388C40A516EB}"/>
    <cellStyle name="Q_F123 14" xfId="3466" xr:uid="{39FFD572-7F32-4116-9832-496C23945D19}"/>
    <cellStyle name="Q_F123 15" xfId="3468" xr:uid="{681B5B57-A4C7-4279-BA90-89ED31711F67}"/>
    <cellStyle name="Q_F123 16" xfId="391" xr:uid="{4C9BA901-A04B-4798-B80A-1589BB11C924}"/>
    <cellStyle name="Q_F123 2" xfId="6485" xr:uid="{DFCBD2AD-D251-48D4-A799-F675F398500B}"/>
    <cellStyle name="Q_F123 3" xfId="6486" xr:uid="{7A0BF3F5-A8D6-48A0-9B79-96A445A475F5}"/>
    <cellStyle name="Q_F123 4" xfId="6487" xr:uid="{9580CD7F-72AA-450B-8B09-E86E80FEE065}"/>
    <cellStyle name="Q_F123 5" xfId="6488" xr:uid="{161C855A-D894-49B6-AE34-E0F7386A9D6F}"/>
    <cellStyle name="Q_F123 6" xfId="6490" xr:uid="{DBF6365B-A475-46F1-8687-3FAADFC1D2C5}"/>
    <cellStyle name="Q_F123 7" xfId="6491" xr:uid="{27364863-0957-467E-BBE7-6C6BE762B3C8}"/>
    <cellStyle name="Q_F123 8" xfId="6492" xr:uid="{436A5144-FB42-4517-967C-2207494E94CD}"/>
    <cellStyle name="Q_F123 9" xfId="6493" xr:uid="{E05B1B99-84A5-438F-98FD-D17CD4115660}"/>
    <cellStyle name="Q_F123_Adjust_TAX_Q151" xfId="6495" xr:uid="{DA2D66B2-9248-4A56-A5EE-A0B8D5CFE596}"/>
    <cellStyle name="Q_F123_Adjust_TAX_Q151 2" xfId="6496" xr:uid="{7F476254-DC88-48EB-B4D0-578E6FED4407}"/>
    <cellStyle name="Q_F123_Global_Q1'08_Pow" xfId="6497" xr:uid="{0F49753D-F2CE-4AEC-A0BD-DDF871844EC8}"/>
    <cellStyle name="Q_F123_Global_Q1'08_Pow 2" xfId="6498" xr:uid="{62952AFE-6BDE-48DC-85B0-E196CAF0A089}"/>
    <cellStyle name="Q_F123_Global_Q2'08_Pow" xfId="2538" xr:uid="{7EAB0548-5998-498B-811C-E26A54EAE8AD}"/>
    <cellStyle name="Q_F123_Global_Q2'08_Pow 2" xfId="4033" xr:uid="{9B6A6FFD-5DB7-4E72-ADD6-4B5F6F14BAFC}"/>
    <cellStyle name="Q_F123_เอกสารของนก" xfId="6499" xr:uid="{D97A8402-DFE6-4150-9044-46ED5C5F7ABA}"/>
    <cellStyle name="Q_F123_เอกสารของนก 2" xfId="5461" xr:uid="{4CD81919-9B41-4654-A2B4-E306B1CD6F03}"/>
    <cellStyle name="Q_Global_Q1'08_Pow" xfId="3254" xr:uid="{81B25650-7494-4439-AD2F-165212B99A4D}"/>
    <cellStyle name="Q_Global_Q1'08_Pow 2" xfId="6350" xr:uid="{CE203581-77EC-4ABC-80D9-70032A28F9F1}"/>
    <cellStyle name="Q_Global_Q2'08_Pow" xfId="6501" xr:uid="{7B674173-DC42-4D85-A007-A52AAE9E0C01}"/>
    <cellStyle name="Q_Global_Q2'08_Pow 2" xfId="3821" xr:uid="{96032421-960B-4E97-9BAA-AA10586A9C8C}"/>
    <cellStyle name="Q_L" xfId="1846" xr:uid="{208C3AB8-D99E-44CA-8C35-AE985F533B5D}"/>
    <cellStyle name="Q_L 10" xfId="549" xr:uid="{63ACD04E-F941-4532-A118-EF28F3DF709C}"/>
    <cellStyle name="Q_L 11" xfId="826" xr:uid="{50850FBF-2299-4CAA-B6EC-53F43B86633F}"/>
    <cellStyle name="Q_L 12" xfId="3925" xr:uid="{09DE5D05-3DF4-4E72-8A9E-9EE30F1E4F8E}"/>
    <cellStyle name="Q_L 13" xfId="2681" xr:uid="{CF07F3A9-FA52-4AEA-B80D-14BEEF47353E}"/>
    <cellStyle name="Q_L 14" xfId="2689" xr:uid="{93F3F26F-A7E2-4A52-A453-733C4D1A81F1}"/>
    <cellStyle name="Q_L 15" xfId="2697" xr:uid="{2DA8F3EA-5A6D-41F4-929A-F3C06BB15D40}"/>
    <cellStyle name="Q_L 16" xfId="6502" xr:uid="{5EF166CC-BD64-419C-8DC0-6F275C07D495}"/>
    <cellStyle name="Q_L 2" xfId="6503" xr:uid="{6DDDB0AA-7FBE-4936-9E3A-2BCB3895C78F}"/>
    <cellStyle name="Q_L 3" xfId="6504" xr:uid="{3E11D64A-20B5-4571-A995-ADE62C0144F8}"/>
    <cellStyle name="Q_L 4" xfId="6505" xr:uid="{FE86CAAB-9064-46D2-A296-3A7B2DE9D2AB}"/>
    <cellStyle name="Q_L 5" xfId="6506" xr:uid="{D764E700-323E-46B2-A589-28C1F2B6FCAE}"/>
    <cellStyle name="Q_L 6" xfId="6507" xr:uid="{86B5D930-2435-42B6-9F5A-282199E60F19}"/>
    <cellStyle name="Q_L 7" xfId="6508" xr:uid="{D7AABE11-2F4E-4A04-A495-0D1745760B0E}"/>
    <cellStyle name="Q_L 8" xfId="6509" xr:uid="{77B79C79-0459-4CEC-8368-0383466E2068}"/>
    <cellStyle name="Q_L 9" xfId="4934" xr:uid="{096CB6D6-B2A2-4695-8942-3D69B76EF30F}"/>
    <cellStyle name="Q_L_Adjust_TAX_Q151" xfId="3112" xr:uid="{7B4713DA-1172-4507-A02E-96776212BCE2}"/>
    <cellStyle name="Q_L_Adjust_TAX_Q151 2" xfId="6510" xr:uid="{B122C563-9B5D-440F-9A21-8516E0CFB574}"/>
    <cellStyle name="Q_L_Global_Q1'08_Pow" xfId="5309" xr:uid="{41BFC5E6-2EC9-46A5-9BC3-B49CF1A1A005}"/>
    <cellStyle name="Q_L_Global_Q1'08_Pow 2" xfId="5311" xr:uid="{0D05E13B-73B1-45DD-AECF-0577BDD64927}"/>
    <cellStyle name="Q_L_Global_Q2'08_Pow" xfId="6511" xr:uid="{A1430F9D-C807-42FE-A178-8470BCA3B6C4}"/>
    <cellStyle name="Q_L_Global_Q2'08_Pow 2" xfId="6512" xr:uid="{0F7958B2-8493-4474-B690-00FB8984414B}"/>
    <cellStyle name="Q_L_เอกสารของนก" xfId="6513" xr:uid="{41773E80-D5FC-4DD1-84DB-E98C57D7DA98}"/>
    <cellStyle name="Q_L_เอกสารของนก 2" xfId="5420" xr:uid="{C232309F-B3DD-4F02-9BAB-A033EB3C05CE}"/>
    <cellStyle name="Q_M" xfId="1848" xr:uid="{34DF8E19-5E56-4F0D-AAE6-E64973E6D579}"/>
    <cellStyle name="Q_Ocean_03.31.09_U" xfId="5482" xr:uid="{DCD489C5-907C-4DE4-870D-1D5CB0DFC5A2}"/>
    <cellStyle name="Q_Ocean_03.31.09_UUU" xfId="6514" xr:uid="{32C0B8E6-A4D2-40D6-81E4-AA5B55683A38}"/>
    <cellStyle name="Q_Ocean_03.31.09_Z" xfId="6515" xr:uid="{1B28BEB4-0319-44B5-89DD-B31B8769B0F8}"/>
    <cellStyle name="Q_PPM_WP_03.31.09_Profit" xfId="30" xr:uid="{8755E2EF-0BB3-4EAD-A239-6DD94A1FF1F3}"/>
    <cellStyle name="Q_PPM_WP_12.31.08_Asset_2" xfId="6517" xr:uid="{93AC3D36-A6D1-47DA-902E-38A31154DE82}"/>
    <cellStyle name="Q_PPM_WP_12.31.08_Profit_1" xfId="6518" xr:uid="{7B139DAE-DBA5-468F-A782-2DA6C46BF132}"/>
    <cellStyle name="Q_Salary_09.30.04" xfId="5281" xr:uid="{FB657C5D-A3E1-4D08-B58C-A5CAE9B07E96}"/>
    <cellStyle name="Q_Salary_09.30.04 10" xfId="4268" xr:uid="{BB8BDA2E-28A9-4138-AFA5-79EC4485C1F8}"/>
    <cellStyle name="Q_Salary_09.30.04 11" xfId="6519" xr:uid="{E01E6ED5-324B-4771-93DC-7BFAD670F648}"/>
    <cellStyle name="Q_Salary_09.30.04 12" xfId="6520" xr:uid="{BE7A0ECC-9569-4CB9-B445-7A5DAFAD2E34}"/>
    <cellStyle name="Q_Salary_09.30.04 13" xfId="6521" xr:uid="{F6CFD98A-F569-4EB0-8B75-5D0736F6B583}"/>
    <cellStyle name="Q_Salary_09.30.04 14" xfId="6522" xr:uid="{DECB385E-3C78-4597-9E05-696F8D65259C}"/>
    <cellStyle name="Q_Salary_09.30.04 15" xfId="6523" xr:uid="{FEC17D29-108D-4206-A144-C580205CF433}"/>
    <cellStyle name="Q_Salary_09.30.04 16" xfId="6524" xr:uid="{D241380C-0F39-4D93-8B3C-23A133FF6577}"/>
    <cellStyle name="Q_Salary_09.30.04 2" xfId="5100" xr:uid="{7F80A806-0F64-4B49-86A9-7A8A36B449BD}"/>
    <cellStyle name="Q_Salary_09.30.04 3" xfId="2278" xr:uid="{260B863D-EF14-48E9-A35F-550E96FF8C09}"/>
    <cellStyle name="Q_Salary_09.30.04 4" xfId="5102" xr:uid="{0544024F-D911-4EBA-ACD6-2F0605CAE24D}"/>
    <cellStyle name="Q_Salary_09.30.04 5" xfId="5104" xr:uid="{9979786D-75AE-4821-AFEA-CA785BE1066D}"/>
    <cellStyle name="Q_Salary_09.30.04 6" xfId="6525" xr:uid="{CEE7C62C-6F27-4636-BFA5-C801703C1975}"/>
    <cellStyle name="Q_Salary_09.30.04 7" xfId="6526" xr:uid="{92846EEF-3438-4E22-874D-770209A0BC73}"/>
    <cellStyle name="Q_Salary_09.30.04 8" xfId="6527" xr:uid="{881C7510-24AB-45E1-882E-628C3A0E08D9}"/>
    <cellStyle name="Q_Salary_09.30.04 9" xfId="6528" xr:uid="{1850A920-C457-4DA7-8793-A220196FDCB8}"/>
    <cellStyle name="Q_Salary_09.30.04_Adjust_TAX_Q151" xfId="6529" xr:uid="{277A9634-65FF-4CFB-A7E5-8446B20919FD}"/>
    <cellStyle name="Q_Salary_09.30.04_Adjust_TAX_Q151 2" xfId="6530" xr:uid="{334AD36E-9778-4659-9385-63B181FECA68}"/>
    <cellStyle name="Q_Salary_09.30.04_Global_Q1'08_Pow" xfId="4492" xr:uid="{3C70B919-C841-42A8-BC1D-B0B4CEFAB65F}"/>
    <cellStyle name="Q_Salary_09.30.04_Global_Q1'08_Pow 2" xfId="6531" xr:uid="{32D09868-FB6B-4BBE-BDB3-2EF6B1B58838}"/>
    <cellStyle name="Q_Salary_09.30.04_Global_Q2'08_Pow" xfId="2944" xr:uid="{34ED157D-830D-4D8E-9F32-053CAC291661}"/>
    <cellStyle name="Q_Salary_09.30.04_Global_Q2'08_Pow 2" xfId="2929" xr:uid="{7B6A6F2D-B82A-4CA7-88E7-1B39D3B8692D}"/>
    <cellStyle name="Q_Salary_09.30.04_เอกสารของนก" xfId="6532" xr:uid="{738EE69C-CC04-41DA-9E4F-12D0715177F5}"/>
    <cellStyle name="Q_Salary_09.30.04_เอกสารของนก 2" xfId="6533" xr:uid="{0C595A98-8C05-4026-B6DC-097D8FE34AFB}"/>
    <cellStyle name="Q_test u" xfId="6534" xr:uid="{FF0FF754-A707-41D1-8A69-7800E9E4A6BB}"/>
    <cellStyle name="Q_U_12.31.08" xfId="1417" xr:uid="{39370950-8F92-4F33-A126-79D88CB52859}"/>
    <cellStyle name="Q_WT" xfId="5268" xr:uid="{025E5116-531F-4CA7-903D-0EBC221839A4}"/>
    <cellStyle name="Q_WT 10" xfId="6535" xr:uid="{5ECEF280-120E-479E-B9B1-2BE7007D7B65}"/>
    <cellStyle name="Q_WT 11" xfId="577" xr:uid="{7CCA093E-D673-4623-8BBC-B439DA2441C5}"/>
    <cellStyle name="Q_WT 12" xfId="6536" xr:uid="{831A682E-7A78-408E-93F5-F9CEC2D90D5F}"/>
    <cellStyle name="Q_WT 13" xfId="6537" xr:uid="{B13928B8-9B82-4897-A4E2-67D11021D12B}"/>
    <cellStyle name="Q_WT 14" xfId="6538" xr:uid="{56F51D22-3540-446D-A66B-32BC0704A6B8}"/>
    <cellStyle name="Q_WT 15" xfId="6539" xr:uid="{94A10E61-AEBF-4CD5-BD28-152B358FD6EE}"/>
    <cellStyle name="Q_WT 16" xfId="6540" xr:uid="{38E53492-5DB4-4D43-B23A-75F8BD850290}"/>
    <cellStyle name="Q_WT 2" xfId="485" xr:uid="{B8D12066-5359-4A15-9191-19397FC55C25}"/>
    <cellStyle name="Q_WT 3" xfId="1579" xr:uid="{078C8581-EE94-45A7-B495-25139894D865}"/>
    <cellStyle name="Q_WT 4" xfId="6541" xr:uid="{6F1D45BF-56FB-491E-9C0F-09B874B9F128}"/>
    <cellStyle name="Q_WT 5" xfId="3570" xr:uid="{D1C1523E-4E0C-407F-AB5E-9CB6997D0839}"/>
    <cellStyle name="Q_WT 6" xfId="2909" xr:uid="{64004D48-3696-4709-B38A-1C2A2A48D0DD}"/>
    <cellStyle name="Q_WT 7" xfId="3598" xr:uid="{FBBD3CAE-3E1D-4DE6-A831-23BFD8CB2308}"/>
    <cellStyle name="Q_WT 8" xfId="3602" xr:uid="{885CDC7D-C9E5-48F9-ADD1-9B0292925038}"/>
    <cellStyle name="Q_WT 9" xfId="3604" xr:uid="{2A67DD78-FE2A-4A5A-A336-0071B68F999C}"/>
    <cellStyle name="Q_WT_Adjust_TAX_Q151" xfId="6542" xr:uid="{80043E78-F6B0-4D7F-AF7A-4A6DD1F1D513}"/>
    <cellStyle name="Q_WT_Adjust_TAX_Q151 2" xfId="2829" xr:uid="{BEB022EF-38E5-4671-A001-EA5A4749D4A8}"/>
    <cellStyle name="Q_WT_Global_Q1'08_Pow" xfId="6400" xr:uid="{C690B99D-C36B-4BA7-AF85-E7DB7A39B08F}"/>
    <cellStyle name="Q_WT_Global_Q1'08_Pow 2" xfId="5554" xr:uid="{92639C5D-5ADF-4BCD-98AD-F1F5D178CEAB}"/>
    <cellStyle name="Q_WT_Global_Q2'08_Pow" xfId="6543" xr:uid="{735FA2B6-A801-4ADC-898E-0EBC5D7705E4}"/>
    <cellStyle name="Q_WT_Global_Q2'08_Pow 2" xfId="6545" xr:uid="{DDC734BA-9110-48A1-9CE4-AA9701C3CE91}"/>
    <cellStyle name="Q_WT_เอกสารของนก" xfId="6546" xr:uid="{D4134A71-BC50-460A-8090-FE2C32D685AD}"/>
    <cellStyle name="Q_WT_เอกสารของนก 2" xfId="6494" xr:uid="{E4A4EA10-37CE-476D-8283-9078EB9FDEAC}"/>
    <cellStyle name="Q_Z 12.31.08" xfId="5362" xr:uid="{F2285CB9-641E-461E-A467-B9B0955BE3B3}"/>
    <cellStyle name="Q_เอกสารของนก" xfId="6547" xr:uid="{4B2A5F73-90EF-4903-A17E-06543EB650CD}"/>
    <cellStyle name="Q_เอกสารของนก 2" xfId="6548" xr:uid="{259CEBCF-060B-4C08-A6B8-3DF2DD88FA4F}"/>
    <cellStyle name="QTR94_95_INCOME CTMP#1 98" xfId="6382" xr:uid="{A5894151-E836-4BEA-8027-5AC8E9F4C208}"/>
    <cellStyle name="Quantity" xfId="6549" xr:uid="{11BEF6E3-69CA-4AE4-BBF3-C6D37731A329}"/>
    <cellStyle name="Quantity 10" xfId="6550" xr:uid="{86AD872D-2F81-43D4-AE81-F8FA7B125EB4}"/>
    <cellStyle name="Quantity 11" xfId="6551" xr:uid="{8274A02B-C975-4C73-A56E-5A51B7CA219B}"/>
    <cellStyle name="Quantity 12" xfId="6552" xr:uid="{66CF6782-C45A-4DE7-95C1-C3D71D4D0EFC}"/>
    <cellStyle name="Quantity 13" xfId="6553" xr:uid="{8C8DF50A-949E-40C7-990B-FE05C889F70B}"/>
    <cellStyle name="Quantity 14" xfId="154" xr:uid="{FC5FF4EC-C845-4287-92AB-9E77B2B9F6FB}"/>
    <cellStyle name="Quantity 15" xfId="6555" xr:uid="{F4B9F5A7-088C-46DA-9C38-22C7559EE22D}"/>
    <cellStyle name="Quantity 16" xfId="6558" xr:uid="{9AC18A2A-974D-46C8-BE63-2A9C380055B5}"/>
    <cellStyle name="Quantity 17" xfId="1768" xr:uid="{F8CBB5A7-F646-4858-A66E-AEE312AD1EA0}"/>
    <cellStyle name="Quantity 17 2" xfId="764" xr:uid="{1E970DAA-1F7A-49A0-9929-BEEC4A4F2517}"/>
    <cellStyle name="Quantity 17 2 2" xfId="15494" xr:uid="{93F65E6C-F255-47B4-9C88-04314F97047D}"/>
    <cellStyle name="Quantity 17 2 3" xfId="15495" xr:uid="{6465F6EF-2E65-463B-917B-90D21F5279F9}"/>
    <cellStyle name="Quantity 17 2 4" xfId="15492" xr:uid="{6455D3AA-9775-48F1-8B98-F796CA476D83}"/>
    <cellStyle name="Quantity 17 3" xfId="766" xr:uid="{3B40FFAA-8109-409A-AAE7-F4E24FEFC92F}"/>
    <cellStyle name="Quantity 17 3 2" xfId="10850" xr:uid="{41F5700F-6240-459E-9464-C3016001464D}"/>
    <cellStyle name="Quantity 17 3 3" xfId="8011" xr:uid="{1761A98A-8618-465B-803A-9FC945B3F76F}"/>
    <cellStyle name="Quantity 17 3 4" xfId="15496" xr:uid="{6CD6914B-B54E-4B08-921E-96DEECA7F03C}"/>
    <cellStyle name="Quantity 17 4" xfId="768" xr:uid="{613FF154-0872-4681-9D8F-0092D6672D9B}"/>
    <cellStyle name="Quantity 17 4 2" xfId="15498" xr:uid="{05CDC73B-E991-4C57-B748-C4C632189FD5}"/>
    <cellStyle name="Quantity 17 5" xfId="15499" xr:uid="{6B6422B0-F1DC-4553-B3C0-6321CA74CFDF}"/>
    <cellStyle name="Quantity 18" xfId="6560" xr:uid="{37A0CA97-4D91-4980-9894-F6BD98D07B28}"/>
    <cellStyle name="Quantity 18 2" xfId="6561" xr:uid="{5E37A6E8-DA1C-443C-A6C5-21F113123208}"/>
    <cellStyle name="Quantity 18 2 2" xfId="15502" xr:uid="{34C95E5D-3057-4CF1-A017-581847509CA8}"/>
    <cellStyle name="Quantity 18 2 3" xfId="15503" xr:uid="{2949515D-5B89-4922-9BB5-FD1124B52DAC}"/>
    <cellStyle name="Quantity 18 2 4" xfId="15500" xr:uid="{B7DD2F76-83FF-4F1C-BDF9-3A345865C2A6}"/>
    <cellStyle name="Quantity 18 3" xfId="6562" xr:uid="{5D984B6A-8CF9-45B4-A038-D4FD61A640A9}"/>
    <cellStyle name="Quantity 18 3 2" xfId="14807" xr:uid="{240247A6-06C0-4C74-9FF0-38E9885E41A7}"/>
    <cellStyle name="Quantity 18 3 3" xfId="11381" xr:uid="{DC7EA166-A557-4595-ADCD-1A98313BC086}"/>
    <cellStyle name="Quantity 18 3 4" xfId="14805" xr:uid="{988F40A9-DC80-462E-807A-9171675075BB}"/>
    <cellStyle name="Quantity 18 4" xfId="6052" xr:uid="{E08E6709-777F-453F-AEAC-B3F190E5F5AB}"/>
    <cellStyle name="Quantity 18 4 2" xfId="11398" xr:uid="{3EC1CDDF-ECCB-4AF9-A91B-E64595CF8178}"/>
    <cellStyle name="Quantity 18 5" xfId="14810" xr:uid="{0175BB29-D49E-4085-BD77-1F8EF57AA9F0}"/>
    <cellStyle name="Quantity 19" xfId="6563" xr:uid="{B9F0E6A9-4BB7-437C-A661-0D2BF7F58CFD}"/>
    <cellStyle name="Quantity 19 2" xfId="6564" xr:uid="{2835BB5E-67BD-4220-8856-7D0944E67D4A}"/>
    <cellStyle name="Quantity 19 2 2" xfId="15506" xr:uid="{619312A3-977E-4B3E-B42D-FA90B624AE7F}"/>
    <cellStyle name="Quantity 19 2 3" xfId="15507" xr:uid="{2E30C248-262B-46DB-B1A8-DADEEA82EB4E}"/>
    <cellStyle name="Quantity 19 2 4" xfId="15505" xr:uid="{6EC75AE6-520A-49C1-996C-4152E7252648}"/>
    <cellStyle name="Quantity 19 3" xfId="6565" xr:uid="{21ED417E-0347-44BF-8203-2F72B28BD59F}"/>
    <cellStyle name="Quantity 19 3 2" xfId="15508" xr:uid="{9813A792-CF78-4414-BBCC-83DD10800DA1}"/>
    <cellStyle name="Quantity 19 3 3" xfId="15509" xr:uid="{99FC6371-7EF6-4AF1-8FA2-1F67166E56C6}"/>
    <cellStyle name="Quantity 19 3 4" xfId="14816" xr:uid="{0E7BF7C7-6F07-4EB4-91B7-59A37FC2401C}"/>
    <cellStyle name="Quantity 19 4" xfId="6566" xr:uid="{AE14DBE5-CF56-4927-BD29-60E1516D87BE}"/>
    <cellStyle name="Quantity 19 4 2" xfId="15510" xr:uid="{FE6C5A60-2BA2-4DA1-AAE3-C102AF91DA27}"/>
    <cellStyle name="Quantity 19 5" xfId="14819" xr:uid="{2F1371C9-DC69-498E-ACD9-8B88181C5198}"/>
    <cellStyle name="Quantity 2" xfId="6568" xr:uid="{7DAAB2F2-A55D-4473-B52C-2C97DA1272E3}"/>
    <cellStyle name="Quantity 2 2" xfId="1995" xr:uid="{5AE4FB7E-908C-4974-AB86-8621BFE87A60}"/>
    <cellStyle name="Quantity 2 2 2" xfId="15511" xr:uid="{1FE77EA2-8C56-4ED3-9821-DBB8D811AE1E}"/>
    <cellStyle name="Quantity 2 2 3" xfId="9069" xr:uid="{0BCC40FA-9C40-48E5-B5AC-CC96EF3881DB}"/>
    <cellStyle name="Quantity 2 3" xfId="5381" xr:uid="{D4747048-AB88-4E3B-BD58-F9772BA1465A}"/>
    <cellStyle name="Quantity 2 3 2" xfId="15513" xr:uid="{8875D259-56C0-4ADA-9A58-C329D2E5D5A6}"/>
    <cellStyle name="Quantity 2 3 3" xfId="15515" xr:uid="{E37ED715-C82D-4B5C-B853-30EC6BB5BCDB}"/>
    <cellStyle name="Quantity 2 3 4" xfId="13687" xr:uid="{3A22D97F-81F1-4747-B02D-E47A7806C637}"/>
    <cellStyle name="Quantity 2 4" xfId="6570" xr:uid="{CAE38B4C-F461-4BF1-9127-1DE6856BAC1C}"/>
    <cellStyle name="Quantity 2 4 2" xfId="15516" xr:uid="{B65ED399-5A4C-48E1-A702-EDC51739D142}"/>
    <cellStyle name="Quantity 2 5" xfId="13308" xr:uid="{A4DADCB8-A5A0-4D96-AF9C-121DC226194C}"/>
    <cellStyle name="Quantity 20" xfId="6554" xr:uid="{F157AAFA-C7C9-458F-9DC5-00593A354790}"/>
    <cellStyle name="Quantity 20 2" xfId="6571" xr:uid="{CB3C77AE-2777-4666-BBE4-05F2EF3F7741}"/>
    <cellStyle name="Quantity 20 2 2" xfId="10995" xr:uid="{38D108ED-2487-4345-AEF3-E0A174EBAD1A}"/>
    <cellStyle name="Quantity 20 2 3" xfId="10997" xr:uid="{7D932FA0-996D-41D7-8D73-DB81B17F7921}"/>
    <cellStyle name="Quantity 20 2 4" xfId="15519" xr:uid="{B682A513-C7AA-44E6-A62F-ED301A8A4D20}"/>
    <cellStyle name="Quantity 20 3" xfId="6572" xr:uid="{A9491932-E5D1-4F43-A938-A4C77A6E7AF1}"/>
    <cellStyle name="Quantity 20 3 2" xfId="9079" xr:uid="{551D712D-CA05-4528-8A87-9FAEC50AA152}"/>
    <cellStyle name="Quantity 20 3 3" xfId="9673" xr:uid="{79B32914-DB8F-4E64-9A8A-34F0059940BA}"/>
    <cellStyle name="Quantity 20 3 4" xfId="15520" xr:uid="{E9AE93FF-874E-4DF3-B683-3CF019D10D82}"/>
    <cellStyle name="Quantity 20 4" xfId="6044" xr:uid="{38841E8D-0CC1-4E68-A16C-11C4D5E644B4}"/>
    <cellStyle name="Quantity 20 4 2" xfId="15522" xr:uid="{E158BE01-6350-42DC-AEBE-B35316DF3FA5}"/>
    <cellStyle name="Quantity 20 5" xfId="15523" xr:uid="{67A2D046-7E81-4C1D-B8DD-111ABED2B993}"/>
    <cellStyle name="Quantity 21" xfId="6557" xr:uid="{E16A1F0F-3A87-43F9-A6F0-86272373D7A3}"/>
    <cellStyle name="Quantity 21 2" xfId="15524" xr:uid="{7A0F3155-D986-4EBD-A09C-441DD64A7DCF}"/>
    <cellStyle name="Quantity 21 3" xfId="15490" xr:uid="{3837E340-F591-4E30-A6E9-AFDB5FE6676D}"/>
    <cellStyle name="Quantity 22" xfId="1767" xr:uid="{3F6B0E6F-078E-4EB1-8FA0-5D354CF53947}"/>
    <cellStyle name="Quantity 22 2" xfId="15493" xr:uid="{7D906707-25EA-4E49-8991-2EFC3183A070}"/>
    <cellStyle name="Quantity 22 3" xfId="15497" xr:uid="{28AA69C7-26C6-4D65-8403-DB4C4C22FDF6}"/>
    <cellStyle name="Quantity 22 4" xfId="9396" xr:uid="{1DF885AC-078C-4EE3-ABA4-A9328F30A6DE}"/>
    <cellStyle name="Quantity 23" xfId="6559" xr:uid="{A3912DEF-FBD8-4784-9DE2-847D50E444FD}"/>
    <cellStyle name="Quantity 23 2" xfId="15501" xr:uid="{1F705A3F-2499-4122-8607-F0FE159B427D}"/>
    <cellStyle name="Quantity 24" xfId="15504" xr:uid="{8CDB8A05-A250-40AA-AE2B-326E27BCB687}"/>
    <cellStyle name="Quantity 3" xfId="6574" xr:uid="{07E838A7-1488-4256-A44C-43D7EB7285D6}"/>
    <cellStyle name="Quantity 3 2" xfId="2794" xr:uid="{9D4D3EE5-CB0D-4C14-85E6-403BAD30755E}"/>
    <cellStyle name="Quantity 3 2 2" xfId="15526" xr:uid="{7FF8F9B3-6745-452B-8BB3-23A85C7A0216}"/>
    <cellStyle name="Quantity 3 2 3" xfId="15528" xr:uid="{7C1282F5-EF40-4A33-91F9-2580A7B30F01}"/>
    <cellStyle name="Quantity 3 2 4" xfId="15525" xr:uid="{B8A21988-89DC-4576-992F-E1BFB8066216}"/>
    <cellStyle name="Quantity 3 3" xfId="5384" xr:uid="{A9C201DF-9514-4435-9EC1-6CBE31BE4621}"/>
    <cellStyle name="Quantity 3 3 2" xfId="15529" xr:uid="{2E2E351B-8404-499E-B785-BE8428A4C3C5}"/>
    <cellStyle name="Quantity 3 3 3" xfId="15531" xr:uid="{6599102E-DE92-4C24-9A52-62EA012CB676}"/>
    <cellStyle name="Quantity 3 3 4" xfId="13688" xr:uid="{D1410C17-55C0-45C2-AF28-B4E656273583}"/>
    <cellStyle name="Quantity 3 4" xfId="6576" xr:uid="{FE910872-C0AC-4DE4-815D-5A1F97B4B9A6}"/>
    <cellStyle name="Quantity 3 4 2" xfId="15533" xr:uid="{274290CC-AECD-443C-90F8-2D2DD9F5DD22}"/>
    <cellStyle name="Quantity 3 5" xfId="15536" xr:uid="{72B833B5-A735-40E9-ADF8-D540D7169745}"/>
    <cellStyle name="Quantity 4" xfId="6578" xr:uid="{A8A5FCDB-1662-44B5-A230-D9E5C79F3E08}"/>
    <cellStyle name="Quantity 5" xfId="6579" xr:uid="{00EEF963-032D-49DC-8AF0-237A771F20A4}"/>
    <cellStyle name="Quantity 6" xfId="6580" xr:uid="{C96364D6-5842-4228-92F4-4F7AF440FD92}"/>
    <cellStyle name="Quantity 7" xfId="6582" xr:uid="{E3E096C1-F533-4773-8BE5-E455020E0227}"/>
    <cellStyle name="Quantity 8" xfId="6585" xr:uid="{EBB3C7B1-A1F2-4033-B266-FD070D5B986C}"/>
    <cellStyle name="Quantity 9" xfId="6587" xr:uid="{15F4F590-BFBD-47F6-90E2-F3B5A77AB274}"/>
    <cellStyle name="regstoresfromspecstores" xfId="6588" xr:uid="{B3015DAF-3DC9-4913-B08A-7E5EAA432DD5}"/>
    <cellStyle name="Result" xfId="15541" xr:uid="{2F96619C-74BA-4AB3-BE4D-70CE94834D35}"/>
    <cellStyle name="RevList" xfId="6589" xr:uid="{B50E8AE2-49EC-417E-8895-4FAA1C0A095C}"/>
    <cellStyle name="RevList 10" xfId="3249" xr:uid="{2828A5B6-85FA-4F0E-8AFC-BF7495E4DC6B}"/>
    <cellStyle name="RevList 11" xfId="5599" xr:uid="{69B7B4D3-CEEF-42B5-965E-9C8413D747C0}"/>
    <cellStyle name="RevList 12" xfId="6591" xr:uid="{BBE7056A-987C-48C8-8E6D-58AECD356B17}"/>
    <cellStyle name="RevList 13" xfId="6592" xr:uid="{0AF70D10-2A73-468F-A975-6A4A8AD8C493}"/>
    <cellStyle name="RevList 14" xfId="6593" xr:uid="{2459F588-6AE9-4C92-806B-BDB90865A760}"/>
    <cellStyle name="RevList 15" xfId="6594" xr:uid="{4D3F6C9B-541B-4798-A41B-048701DEE2EB}"/>
    <cellStyle name="RevList 16" xfId="6595" xr:uid="{52D44F10-94B7-45F1-90DA-C74B81EDD364}"/>
    <cellStyle name="RevList 17" xfId="15543" xr:uid="{20385DF4-A0BB-40C2-9EA8-802EB99A291D}"/>
    <cellStyle name="RevList 17 2" xfId="8759" xr:uid="{5A48CF3C-3913-42D8-BC99-DEE9F34D9567}"/>
    <cellStyle name="RevList 2" xfId="6596" xr:uid="{99683938-698A-4D9C-84F8-94952127BD6A}"/>
    <cellStyle name="RevList 3" xfId="6597" xr:uid="{5E31DEEC-0AB3-41B5-8D3E-EC854EF93520}"/>
    <cellStyle name="RevList 4" xfId="6598" xr:uid="{FEED91F3-2D40-4EA6-BFED-8272B2E200B1}"/>
    <cellStyle name="RevList 5" xfId="6599" xr:uid="{48F9492C-D8A1-46B6-BAEF-6064B0C44D9C}"/>
    <cellStyle name="RevList 6" xfId="6600" xr:uid="{A5047BD8-419E-47D4-ADEE-2D55C0C518C3}"/>
    <cellStyle name="RevList 7" xfId="6601" xr:uid="{6FAEEF20-39B8-47AC-B821-FFC80362753F}"/>
    <cellStyle name="RevList 8" xfId="6602" xr:uid="{463622F3-C85B-41DB-AE10-E97CD8332679}"/>
    <cellStyle name="RevList 9" xfId="6603" xr:uid="{00FAA2D9-D220-40CA-800F-732A9C6CD8EB}"/>
    <cellStyle name="Salomon Logo" xfId="11206" xr:uid="{C79E02BD-B00F-4132-B0AE-1D6012CA58DF}"/>
    <cellStyle name="SCH1" xfId="3943" xr:uid="{198B1B96-B32D-4470-B0D3-7DC7D4CC7EAF}"/>
    <cellStyle name="SCH1 2" xfId="12437" xr:uid="{253056DB-E755-4E55-8AC8-27F2B5F90BAE}"/>
    <cellStyle name="SHADEDSTORES" xfId="6604" xr:uid="{A8EB33B7-8965-40FB-8C1A-C7520D1BD3B1}"/>
    <cellStyle name="SHADEDSTORES 2" xfId="15548" xr:uid="{79B6F1F8-0E3B-471B-B1D6-15CF40EAB14B}"/>
    <cellStyle name="SHADEDSTORES 3" xfId="8647" xr:uid="{B649EC05-99DB-4369-8BF9-8A66D6684861}"/>
    <cellStyle name="SHADEDSTORES 4" xfId="15549" xr:uid="{F95CCDE7-57D1-43C6-B656-F0C5D91FAA63}"/>
    <cellStyle name="SHADEDSTORES 5" xfId="13154" xr:uid="{CFB5F848-AA49-41A0-B03D-BF4648958BC5}"/>
    <cellStyle name="SHADEDSTORES 6" xfId="13156" xr:uid="{1E9EAFB6-861F-46F2-AD9D-B8DE39EF2C5F}"/>
    <cellStyle name="Sheet Title" xfId="6605" xr:uid="{362CDE02-E6E4-47FD-A38A-8D74727ED9C3}"/>
    <cellStyle name="small border line" xfId="6466" xr:uid="{EFFAE9E3-D4B9-45A1-8A63-60D80A760E31}"/>
    <cellStyle name="small border line 10" xfId="6606" xr:uid="{4870CA94-4C5D-4116-A747-309458BC1EC5}"/>
    <cellStyle name="small border line 11" xfId="6607" xr:uid="{5F4DA15A-698F-4F21-8356-7065EC3DA378}"/>
    <cellStyle name="small border line 12" xfId="6608" xr:uid="{DCB9320A-CF12-4FD9-BAA4-22E745EFB0DD}"/>
    <cellStyle name="small border line 13" xfId="6609" xr:uid="{794F75CB-B9AC-42A7-9AB3-A1F23E275CE1}"/>
    <cellStyle name="small border line 14" xfId="6610" xr:uid="{648D9568-9313-4447-95A3-D9A55D3A9D94}"/>
    <cellStyle name="small border line 15" xfId="6611" xr:uid="{3B23A13D-C0E1-479E-BBA6-84B165F26B04}"/>
    <cellStyle name="small border line 16" xfId="865" xr:uid="{AF220CD0-5047-429F-B2DA-F41E45BA65A2}"/>
    <cellStyle name="small border line 2" xfId="6468" xr:uid="{2AD0B1FA-1142-4FE1-9019-4B6CE9E15D45}"/>
    <cellStyle name="small border line 3" xfId="2170" xr:uid="{87F162FD-A036-4E53-B45D-1F7E35F17954}"/>
    <cellStyle name="small border line 4" xfId="6612" xr:uid="{B23B15C1-1AB8-4226-A77E-3D1DBF92F209}"/>
    <cellStyle name="small border line 5" xfId="3236" xr:uid="{598F8717-7A47-43B9-89BC-C9D9DF083245}"/>
    <cellStyle name="small border line 6" xfId="6613" xr:uid="{4F82AF9D-68CC-4B83-9184-40AAA8345B8A}"/>
    <cellStyle name="small border line 7" xfId="6615" xr:uid="{0189F0C9-3128-4CBF-8AD8-1E2975CC4533}"/>
    <cellStyle name="small border line 8" xfId="6216" xr:uid="{CA4C01B7-0A2E-43C9-8CB2-830207E3CC2E}"/>
    <cellStyle name="small border line 9" xfId="6616" xr:uid="{F2417F7F-CFE2-4C34-8303-F3D1D2296F72}"/>
    <cellStyle name="specstores" xfId="6617" xr:uid="{6E2CE5F4-DF90-4F01-988F-7D8CD25BF410}"/>
    <cellStyle name="Standard" xfId="1382" xr:uid="{66D71223-6B89-414E-9D16-8EF7C9EA62B3}"/>
    <cellStyle name="Standard 10" xfId="6618" xr:uid="{ECB90B4A-F237-4C59-A400-A407C021A539}"/>
    <cellStyle name="Standard 11" xfId="6619" xr:uid="{FB86F1A7-C959-4324-9B29-5C6BBC3163D6}"/>
    <cellStyle name="Standard 12" xfId="6620" xr:uid="{6F80AD23-DA38-4F6E-8F00-190D0F4A0CAC}"/>
    <cellStyle name="Standard 13" xfId="6621" xr:uid="{47990BBD-6A1D-4FD9-8E86-CD0259F3778B}"/>
    <cellStyle name="Standard 14" xfId="6622" xr:uid="{C70705ED-BE8C-4A22-A162-24CA7513E86A}"/>
    <cellStyle name="Standard 15" xfId="1409" xr:uid="{42A4B748-6041-42EB-B468-B961736E0BA5}"/>
    <cellStyle name="Standard 16" xfId="6623" xr:uid="{F580DF2B-09B7-419F-9742-D7B7AA4CA15A}"/>
    <cellStyle name="Standard 17" xfId="15560" xr:uid="{DCEC85EC-2A1B-4733-9C29-57462C1229EF}"/>
    <cellStyle name="Standard 18" xfId="15562" xr:uid="{B252F552-5F8C-4CEC-B6D3-EBF8609EBD3D}"/>
    <cellStyle name="Standard 19" xfId="15563" xr:uid="{6AD39920-070D-4995-B944-ED9FF8A34F32}"/>
    <cellStyle name="Standard 2" xfId="6074" xr:uid="{5C4D8619-0BD4-4DC1-AA80-F823922D8368}"/>
    <cellStyle name="Standard 2 2" xfId="14652" xr:uid="{7F25A3C6-B2A5-498E-A46C-50ADA9C763B6}"/>
    <cellStyle name="Standard 2 3" xfId="12851" xr:uid="{3977AAA2-FF21-435C-A647-5B7E3C395A8B}"/>
    <cellStyle name="Standard 2 4" xfId="14656" xr:uid="{667DDC3C-C9EE-4333-957E-C122F6041825}"/>
    <cellStyle name="Standard 2 5" xfId="11017" xr:uid="{2B4EDE78-1B86-4C78-844A-8EF2AB3459BF}"/>
    <cellStyle name="Standard 20" xfId="9086" xr:uid="{33D451A4-08D9-45F6-9870-8A489F8D5454}"/>
    <cellStyle name="Standard 21" xfId="15559" xr:uid="{3A00DDA0-F6EA-4EA2-B069-F84C0C137FFD}"/>
    <cellStyle name="Standard 22" xfId="15561" xr:uid="{F4745EB2-A826-4524-9BA1-B97B5A0314B1}"/>
    <cellStyle name="Standard 3" xfId="4792" xr:uid="{C59518B0-B048-447F-B25C-9CD71A202DAD}"/>
    <cellStyle name="Standard 4" xfId="4796" xr:uid="{B510315F-D4EA-481A-A9F6-1F2C67C2D34C}"/>
    <cellStyle name="Standard 5" xfId="6078" xr:uid="{7B7B6BFD-7D7B-4BF3-BFA5-C7585FC20490}"/>
    <cellStyle name="Standard 6" xfId="6080" xr:uid="{3F0CFED6-7D94-42BB-B1CA-6462666668F3}"/>
    <cellStyle name="Standard 7" xfId="985" xr:uid="{9EED7B0D-ACA9-475D-9050-88FF0033BE68}"/>
    <cellStyle name="Standard 8" xfId="6083" xr:uid="{DFC5CC97-CD13-42C6-BE32-633DC3DF4032}"/>
    <cellStyle name="Standard 9" xfId="6624" xr:uid="{67459506-C96A-4FAE-84AE-BCD6A2BF7E94}"/>
    <cellStyle name="Standard_BS14" xfId="15564" xr:uid="{A1DFC2A4-0F91-4D88-A639-FD84BDFAC2B0}"/>
    <cellStyle name="StandardInput" xfId="2077" xr:uid="{AA805D0E-3352-4A2B-A43B-0E57221161E0}"/>
    <cellStyle name="StandardInput 2" xfId="12736" xr:uid="{4FB6769F-6493-4DC5-BDF1-F57D0F07085B}"/>
    <cellStyle name="StandardInput 2 2" xfId="12739" xr:uid="{7D49E4D8-68D9-45A9-B945-BDF586BCA86C}"/>
    <cellStyle name="StandardInput 2 3" xfId="12743" xr:uid="{23C0D13B-060E-4F83-88E9-E9A9B1EEBE56}"/>
    <cellStyle name="StandardInput 3" xfId="12745" xr:uid="{EE252CC4-A921-43D3-8DA5-251777932C79}"/>
    <cellStyle name="StandardInput 4" xfId="12749" xr:uid="{877F9C12-B832-468A-973A-DBC7292A62EC}"/>
    <cellStyle name="StandardInput 5" xfId="12751" xr:uid="{D1D17A90-B029-4A15-9703-63E6B0896AFA}"/>
    <cellStyle name="StandardInput 6" xfId="12710" xr:uid="{F37FBF5B-5285-4EBA-8020-D08B0EBE8221}"/>
    <cellStyle name="StandardInput 7" xfId="12711" xr:uid="{16850CAE-A6F0-455C-A02B-06CCFAD87C29}"/>
    <cellStyle name="Style 1" xfId="3874" xr:uid="{90B23EC8-3F22-4808-8D7D-8B9E6A20CF15}"/>
    <cellStyle name="Style 1 2" xfId="3357" xr:uid="{469B323A-A0F4-4DBD-AA5A-1A046D4100B2}"/>
    <cellStyle name="Style 1 3" xfId="15565" xr:uid="{9CA8B57A-ACF0-4235-9312-753040D03268}"/>
    <cellStyle name="Style 1 3 2" xfId="13135" xr:uid="{3B469C2F-51E4-449B-A98D-4B9309F1260C}"/>
    <cellStyle name="style1" xfId="6625" xr:uid="{372B0EF1-056C-4660-B093-BB5D0E7FA5A9}"/>
    <cellStyle name="style1 10" xfId="15566" xr:uid="{91EDF23B-9B8B-44B3-97B9-176377E89026}"/>
    <cellStyle name="style1 2" xfId="6626" xr:uid="{D778E368-1391-4DA6-B4C4-27F24FEE029B}"/>
    <cellStyle name="style1 2 2" xfId="7944" xr:uid="{D843AD61-B630-4E15-97B7-68B20538E10A}"/>
    <cellStyle name="STYLE1 3" xfId="6627" xr:uid="{6F1BE7EA-CB73-408C-9911-EA5F00A71297}"/>
    <cellStyle name="STYLE1 4" xfId="6628" xr:uid="{B96EE8C5-FF9B-4D4F-A635-211C0C099D8D}"/>
    <cellStyle name="STYLE1 5" xfId="6629" xr:uid="{19D1A92E-059C-4842-882C-DEEB03F69659}"/>
    <cellStyle name="style1 6" xfId="6630" xr:uid="{E18D26D2-CEBE-4250-8C0F-47A1C8B3CE1F}"/>
    <cellStyle name="style1 6 2" xfId="7945" xr:uid="{66B37CC8-4161-44C0-AAC7-A03D703F155C}"/>
    <cellStyle name="style1 7" xfId="5404" xr:uid="{7452591A-A3A3-4B8F-9723-901C551BAB16}"/>
    <cellStyle name="style1 7 2" xfId="7788" xr:uid="{A4D96859-40AF-4433-A8F6-CC5C665E954C}"/>
    <cellStyle name="style1 8" xfId="7943" xr:uid="{0D66AC0D-DBF3-45DB-9AD3-ACF46A5808C3}"/>
    <cellStyle name="style1 8 2" xfId="11046" xr:uid="{300EEF0E-BEBA-45EA-BC60-A5691EE76EBE}"/>
    <cellStyle name="style1 8 3" xfId="15567" xr:uid="{E9529E82-EAEB-41D1-8A21-BB4E1D44C45E}"/>
    <cellStyle name="style1 9" xfId="15568" xr:uid="{C6D9C282-E91B-46C7-AD6D-0E9590EDF121}"/>
    <cellStyle name="style1 9 2" xfId="15569" xr:uid="{B9325623-3E22-4D71-BF6D-4EA479E0DB4A}"/>
    <cellStyle name="STYLE2" xfId="6631" xr:uid="{BF3F877D-4F2C-4603-B0D5-FF2330D0ED98}"/>
    <cellStyle name="STYLE2 2" xfId="4440" xr:uid="{18D288EB-B205-458C-B7E9-3F749629495F}"/>
    <cellStyle name="STYLE2 3" xfId="6632" xr:uid="{8AAEE1C2-A2A0-4A0B-BEB3-EFA7A1E1641B}"/>
    <cellStyle name="STYLE2 4" xfId="6633" xr:uid="{8E6378E6-AB71-4643-AF62-4A7AAEE383CC}"/>
    <cellStyle name="STYLE2 5" xfId="6634" xr:uid="{A7F4804F-2336-4DA9-93B0-AF02F7E25862}"/>
    <cellStyle name="STYLE3" xfId="6635" xr:uid="{0D983286-2B73-4E3C-8F2B-78E8A82AF9B9}"/>
    <cellStyle name="STYLE3 2" xfId="5250" xr:uid="{1BF6125D-8367-4E3E-920D-752C3B96A430}"/>
    <cellStyle name="STYLE3 3" xfId="5253" xr:uid="{84556B72-F306-4B93-A871-9A8872D0342E}"/>
    <cellStyle name="STYLE3 4" xfId="5255" xr:uid="{F65A5043-DDCA-45C8-A12C-465AF999E00C}"/>
    <cellStyle name="STYLE4" xfId="6636" xr:uid="{9B557345-88D2-42B4-93C2-B2650B5D3AED}"/>
    <cellStyle name="STYLE4 2" xfId="5267" xr:uid="{850BB5A8-97FB-4618-B52E-0BD64FDFB88B}"/>
    <cellStyle name="STYLE5" xfId="6637" xr:uid="{2F7E4C06-AD2E-472B-ADC0-4C4620874416}"/>
    <cellStyle name="STYLE5 2" xfId="6639" xr:uid="{8673E87F-402C-4D89-9B61-D49CA63C7777}"/>
    <cellStyle name="STYLE5 3" xfId="6641" xr:uid="{BB6DB8D0-5CAF-4771-8676-6D349EE6F011}"/>
    <cellStyle name="STYLE5 3 2" xfId="7946" xr:uid="{BC964471-89A2-4916-A9D7-AC073117B656}"/>
    <cellStyle name="STYLE6" xfId="6642" xr:uid="{39D3A5DE-40C5-4D4F-84F6-0701C1ED30A7}"/>
    <cellStyle name="STYLE6 2" xfId="6643" xr:uid="{83067226-2E2D-4E10-BECB-7031755D280E}"/>
    <cellStyle name="STYLE6 3" xfId="6644" xr:uid="{8EBFA32E-0D1C-4AAC-A301-485D392E0C94}"/>
    <cellStyle name="STYLE7" xfId="1744" xr:uid="{38D12365-537F-4264-ADF9-E2FAE3360F88}"/>
    <cellStyle name="STYLE7 2" xfId="6645" xr:uid="{66E964EE-0845-448A-8EA2-4AE4E29689C6}"/>
    <cellStyle name="STYLE7 2 2" xfId="7947" xr:uid="{88DC6BEB-498B-4CEF-901C-F5AEA0B50539}"/>
    <cellStyle name="SubHeading" xfId="6646" xr:uid="{2CBB5250-C087-4363-80C9-3088FF0C3F56}"/>
    <cellStyle name="SubHeading 10" xfId="6647" xr:uid="{EB67BC2C-E419-4C16-9160-F9C967B7DB78}"/>
    <cellStyle name="SubHeading 11" xfId="4325" xr:uid="{87D5859D-B916-4D93-AA5C-9F48DFF56968}"/>
    <cellStyle name="SubHeading 12" xfId="136" xr:uid="{1367624B-1AAA-43A7-AFA0-F0E5B66982F1}"/>
    <cellStyle name="SubHeading 13" xfId="6648" xr:uid="{1F2AF85B-D476-4E0E-ACFB-E644427D84C7}"/>
    <cellStyle name="SubHeading 14" xfId="6649" xr:uid="{A9C2275C-4BEE-4AF7-9154-A7D1278A7D72}"/>
    <cellStyle name="SubHeading 15" xfId="6650" xr:uid="{9CAD3597-355E-46C9-BC67-9D07903A0AC3}"/>
    <cellStyle name="SubHeading 16" xfId="472" xr:uid="{3EE3766C-4B16-4F6B-95D2-8E613AC75F0A}"/>
    <cellStyle name="SubHeading 2" xfId="6652" xr:uid="{EEC3025F-9A11-4077-A161-C4BA64D35EB4}"/>
    <cellStyle name="SubHeading 3" xfId="6654" xr:uid="{25E69590-3467-4F8E-9310-5F6A962149E1}"/>
    <cellStyle name="SubHeading 4" xfId="5795" xr:uid="{9A29CBE1-887E-41DD-8261-C1840ABBE0D7}"/>
    <cellStyle name="SubHeading 5" xfId="6656" xr:uid="{24363FB1-DD1E-4BDB-A7D8-9CD85638C6B5}"/>
    <cellStyle name="SubHeading 6" xfId="6657" xr:uid="{0750D4DB-83A8-4F77-8E6A-50D03C7E5C11}"/>
    <cellStyle name="SubHeading 7" xfId="6658" xr:uid="{80242C95-E4CD-457D-A845-9297957BA2BA}"/>
    <cellStyle name="SubHeading 8" xfId="6659" xr:uid="{7C090BEF-BE95-47F9-9E5C-D780A7DDBD28}"/>
    <cellStyle name="SubHeading 9" xfId="3876" xr:uid="{45FD66E6-AA8B-4309-A938-A97C1604044F}"/>
    <cellStyle name="Subtotal" xfId="6660" xr:uid="{AEC688B1-7A78-4925-B532-263B0A7C5DD7}"/>
    <cellStyle name="Subtotal 2" xfId="6661" xr:uid="{DC467A59-60CC-4E80-A256-EDC04EBC9D7B}"/>
    <cellStyle name="Subtotal 2 2" xfId="15580" xr:uid="{16AA9DB3-6512-4857-A5B8-64288C0872FE}"/>
    <cellStyle name="Subtotal 3" xfId="15581" xr:uid="{13FFFE4D-3FE5-4FFC-A83B-3A5E2E87AD58}"/>
    <cellStyle name="Subtotal 3 2" xfId="8474" xr:uid="{A802A808-27D6-4075-856E-9A9722365A6B}"/>
    <cellStyle name="Subtotal 4" xfId="15578" xr:uid="{157EADDB-5E63-4CF7-A138-887AE5129943}"/>
    <cellStyle name="Table" xfId="6662" xr:uid="{FB99420C-2364-45BF-881A-BA95CBB4F9D9}"/>
    <cellStyle name="Table 2" xfId="15582" xr:uid="{AA0B903B-8A6B-4C81-87F7-323D5B2D2228}"/>
    <cellStyle name="Table 2 2" xfId="13961" xr:uid="{94E7B18C-6FE5-4786-86A7-F726CE419303}"/>
    <cellStyle name="Table 2 3" xfId="13962" xr:uid="{1934FFC0-A1F9-4740-BE1D-9E2C3CA38C71}"/>
    <cellStyle name="Table 3" xfId="15583" xr:uid="{78ED6A98-7FAE-4407-9729-500DE4433166}"/>
    <cellStyle name="Table 4" xfId="15584" xr:uid="{E8063218-F327-40DC-AD82-DA8E42A46B43}"/>
    <cellStyle name="Table 5" xfId="15585" xr:uid="{AF246337-ADFF-4A7F-AF34-5C2B66E59672}"/>
    <cellStyle name="Table 6" xfId="15586" xr:uid="{5AB3E68A-AE78-4188-B90D-0F538864230E}"/>
    <cellStyle name="Table 7" xfId="15587" xr:uid="{388651B0-C2D0-45EB-B84B-C86FC8B6F880}"/>
    <cellStyle name="Table Head" xfId="15588" xr:uid="{AF43E4A7-3869-4CD3-9559-EABB340979BD}"/>
    <cellStyle name="Table Source" xfId="15589" xr:uid="{98FFBC94-C382-4F46-B529-A288967AFA5D}"/>
    <cellStyle name="Table Text" xfId="9345" xr:uid="{DFC9ACF7-E71E-4CCC-BDCB-B2AA065A294E}"/>
    <cellStyle name="Table Title" xfId="15590" xr:uid="{EEA6CF2A-E2A0-4A41-A40E-A94C26F81A49}"/>
    <cellStyle name="Table Units" xfId="15591" xr:uid="{4F9031BC-2ABD-4561-8ED9-6F65E25F14DC}"/>
    <cellStyle name="TableStyleLight1" xfId="6663" xr:uid="{1C55DCCA-6CB2-4D4C-8272-DED6924BB533}"/>
    <cellStyle name="Text 1" xfId="15592" xr:uid="{8AA70A12-DC0B-4813-BEB9-BBEC9BD3DAB5}"/>
    <cellStyle name="Text 2" xfId="15593" xr:uid="{9FD05AD1-87F5-4212-99EC-222B9A616E03}"/>
    <cellStyle name="Text Head 1" xfId="15594" xr:uid="{A98B3FD4-AB80-4606-9240-428ABA4E2764}"/>
    <cellStyle name="Text Head 2" xfId="15595" xr:uid="{071FEBDF-7388-4EE6-876A-5F3198162A62}"/>
    <cellStyle name="Text Indent 1" xfId="15596" xr:uid="{06A5E8C2-DA16-46C3-A930-E5BB294A244A}"/>
    <cellStyle name="Text Indent 2" xfId="13005" xr:uid="{423EB872-581A-41EC-B41D-B47A62CDE61A}"/>
    <cellStyle name="Text Indent A" xfId="2850" xr:uid="{719A0E85-E612-45F8-AE8F-DE1EA409C0F9}"/>
    <cellStyle name="Text Indent B" xfId="6664" xr:uid="{945848C8-8507-472D-ABB1-E5CE1945743E}"/>
    <cellStyle name="Text Indent C" xfId="6665" xr:uid="{FBBFA2F5-C586-49C0-8207-E54C7D0B7181}"/>
    <cellStyle name="Times New Roman" xfId="5728" xr:uid="{5A5D8EED-82C0-43E9-BFDB-6737A67D0CB6}"/>
    <cellStyle name="Times New Roman 2" xfId="15599" xr:uid="{5929216A-1D5A-4B68-8243-ACBDD9833C5C}"/>
    <cellStyle name="Title 2" xfId="225" xr:uid="{3F811ED2-79E8-474A-9B4F-9EFC257DC919}"/>
    <cellStyle name="Title 2 2" xfId="1926" xr:uid="{F97633B7-EDDD-4A0F-A6A5-192732C17D24}"/>
    <cellStyle name="Title 2 2 2" xfId="5576" xr:uid="{FB5BF4FF-E839-4950-99A2-2FD1F755C955}"/>
    <cellStyle name="Title 2 2 3" xfId="5578" xr:uid="{4310D33B-CF12-45F1-9493-F4657105B472}"/>
    <cellStyle name="Title 2 3" xfId="419" xr:uid="{F292B3DE-324B-4DC8-8E0E-F0CCF33E804A}"/>
    <cellStyle name="Title 2 4" xfId="1870" xr:uid="{4E56132D-7601-48E3-AA66-A8581794B671}"/>
    <cellStyle name="Title 2 5" xfId="493" xr:uid="{2B100E95-F709-4837-9973-A9A761A32897}"/>
    <cellStyle name="Title 2 6" xfId="1939" xr:uid="{D55CDDE5-70DE-43C7-ADFA-822A185734D7}"/>
    <cellStyle name="Title 2 7" xfId="1946" xr:uid="{D88DE548-D0A6-4D0D-9215-CE413B2BE726}"/>
    <cellStyle name="Title 2 8" xfId="2149" xr:uid="{566AC245-0055-47B1-A814-44B6FDA19FB2}"/>
    <cellStyle name="Title 3" xfId="2709" xr:uid="{B907F126-2217-4D7E-8ABC-A01E93A0574B}"/>
    <cellStyle name="Title 4" xfId="2714" xr:uid="{2B4C13B0-ABA0-4C4F-8F11-CDD2C40847AD}"/>
    <cellStyle name="Title 4 2" xfId="8835" xr:uid="{0D316E28-97B5-4676-B802-94A7F7259A6E}"/>
    <cellStyle name="Title 4 2 2" xfId="15187" xr:uid="{B0B11CA4-FDC9-4B7D-8709-6026EC5B90CE}"/>
    <cellStyle name="Title 4 2 3" xfId="15603" xr:uid="{5CB420BB-B322-4886-92C7-BC61ABD869EB}"/>
    <cellStyle name="Title 4 3" xfId="10207" xr:uid="{43CDFBA3-B4E3-46FE-88CF-E6772E01C5EA}"/>
    <cellStyle name="Title 5" xfId="2718" xr:uid="{5E430936-5520-4FC8-8446-D5D3559B4634}"/>
    <cellStyle name="Title 6" xfId="6666" xr:uid="{1D312431-41F8-47BE-B1E6-F37B13AD9241}"/>
    <cellStyle name="Title 7" xfId="6667" xr:uid="{5D49E6CC-5A0E-4922-95F9-E1DCCBC03E48}"/>
    <cellStyle name="Title 8" xfId="1982" xr:uid="{219445BB-AD3D-41DD-B49E-2DE6B714059C}"/>
    <cellStyle name="TOC 1" xfId="15605" xr:uid="{E278C12A-A7FF-49BB-B8CA-F2B517321AFA}"/>
    <cellStyle name="TOC 2" xfId="15606" xr:uid="{9E8025C0-FE19-405D-88E5-60ABD310AFD8}"/>
    <cellStyle name="Total 10 2" xfId="2527" xr:uid="{38A0F7CD-5176-4A54-8AF7-6678298C516F}"/>
    <cellStyle name="Total 11 2" xfId="257" xr:uid="{0754EFB7-B34B-46F7-AC20-4CB7865DA6DC}"/>
    <cellStyle name="Total 12 2" xfId="6669" xr:uid="{EB91845E-8054-4B0A-9286-9DE1D3364D9A}"/>
    <cellStyle name="Total 13 2" xfId="6670" xr:uid="{C3831662-FF8B-4D77-A30D-8148BB25291E}"/>
    <cellStyle name="Total 14 2" xfId="6671" xr:uid="{BA1A5523-6D94-4FFD-80BC-E35EB6C6C7AB}"/>
    <cellStyle name="Total 15 2" xfId="1671" xr:uid="{A0A02682-5A37-4CC7-9A02-9265C2E23AE8}"/>
    <cellStyle name="Total 16 2" xfId="6672" xr:uid="{57D2C145-AD4A-482B-81D8-805855201784}"/>
    <cellStyle name="Total 17 2" xfId="6673" xr:uid="{5A27E986-80AE-44D5-9205-454D30BE6E58}"/>
    <cellStyle name="Total 2" xfId="6674" xr:uid="{4D31A997-C612-419B-8D79-142264164789}"/>
    <cellStyle name="Total 2 10" xfId="6675" xr:uid="{B5436BE7-F706-4393-9D6B-D16FEA749E09}"/>
    <cellStyle name="Total 2 10 10" xfId="15609" xr:uid="{D91E89FA-3003-4183-A05D-5255643B5D96}"/>
    <cellStyle name="Total 2 10 10 2" xfId="14670" xr:uid="{FE59DE0E-D9A7-45AB-B07C-D4AD9C721CD9}"/>
    <cellStyle name="Total 2 10 10 3" xfId="18328" xr:uid="{6FB3EE52-E657-4C78-8BE4-31DA9C9BEE6A}"/>
    <cellStyle name="Total 2 10 11" xfId="13333" xr:uid="{5D566D14-3EEB-4978-AA41-414EE05731B8}"/>
    <cellStyle name="Total 2 10 12" xfId="18327" xr:uid="{2583E891-6DCE-40CD-AB89-E4620EDE4174}"/>
    <cellStyle name="Total 2 10 2" xfId="15610" xr:uid="{06F501B5-666E-4D7C-B1A8-C937011379EF}"/>
    <cellStyle name="Total 2 10 3" xfId="15611" xr:uid="{D71EFBF8-AE54-4F23-9BF8-1399F4773ED9}"/>
    <cellStyle name="Total 2 10 4" xfId="15612" xr:uid="{07CC7F41-1FE6-453F-A2D8-6838BD80C8FD}"/>
    <cellStyle name="Total 2 10 4 2" xfId="16532" xr:uid="{F8466DD9-0F64-4734-9848-F305C8DFA0C2}"/>
    <cellStyle name="Total 2 10 4 3" xfId="18329" xr:uid="{26016371-78F5-440E-AD7D-11591D1361B6}"/>
    <cellStyle name="Total 2 10 5" xfId="15613" xr:uid="{5BC34052-1B44-4C09-B047-168068A86362}"/>
    <cellStyle name="Total 2 10 5 2" xfId="9375" xr:uid="{546E7B26-1B24-44A9-B303-551DD836A837}"/>
    <cellStyle name="Total 2 10 5 3" xfId="18330" xr:uid="{F7D1978E-792A-4561-BA49-63AE245B386F}"/>
    <cellStyle name="Total 2 10 6" xfId="15614" xr:uid="{9059313D-2DCA-4282-859A-9072E6AF3836}"/>
    <cellStyle name="Total 2 10 6 2" xfId="8543" xr:uid="{0AA6014B-3AE0-444A-BD0F-BDC41C51E441}"/>
    <cellStyle name="Total 2 10 6 3" xfId="18331" xr:uid="{365D43C1-6925-444A-82DF-847D6C3687D8}"/>
    <cellStyle name="Total 2 10 7" xfId="15615" xr:uid="{7C545EAA-1C41-434A-A2EE-9CDE64AADC7C}"/>
    <cellStyle name="Total 2 10 7 2" xfId="16741" xr:uid="{04A01BEC-C3FB-4E02-9B0A-4C879214EDC8}"/>
    <cellStyle name="Total 2 10 7 3" xfId="18332" xr:uid="{E8CAE7AF-C2F7-47CC-AA81-D181503B974F}"/>
    <cellStyle name="Total 2 10 8" xfId="15326" xr:uid="{9C63F573-97AE-44AA-B29F-214F10439384}"/>
    <cellStyle name="Total 2 10 8 2" xfId="14738" xr:uid="{62D59C3F-CA9E-4B18-856D-F805471B1832}"/>
    <cellStyle name="Total 2 10 8 3" xfId="18289" xr:uid="{B677ABE8-37E5-4E37-8E09-F9E8391BB930}"/>
    <cellStyle name="Total 2 10 9" xfId="15328" xr:uid="{579359AE-AEE8-44FC-B84C-063FA3077313}"/>
    <cellStyle name="Total 2 10 9 2" xfId="11039" xr:uid="{C821732B-5E9F-4E76-99FB-5C095C5579DF}"/>
    <cellStyle name="Total 2 10 9 3" xfId="18291" xr:uid="{28C960DC-7944-46BE-A813-30DAC7FB9F60}"/>
    <cellStyle name="Total 2 11" xfId="6676" xr:uid="{83168983-F4D9-42BE-9872-CE61CAE9C5DE}"/>
    <cellStyle name="Total 2 11 10" xfId="15616" xr:uid="{B02D6D4F-805F-4082-A709-2446BF35042B}"/>
    <cellStyle name="Total 2 11 10 2" xfId="9121" xr:uid="{FFE0756F-9872-4211-BFB0-F30CD5680485}"/>
    <cellStyle name="Total 2 11 10 3" xfId="18334" xr:uid="{C003A23B-3C48-4D8D-B932-EDF5B2D4E990}"/>
    <cellStyle name="Total 2 11 11" xfId="13833" xr:uid="{6EE97284-2100-4301-9035-FE95F43FB14B}"/>
    <cellStyle name="Total 2 11 12" xfId="18333" xr:uid="{2809FBF1-C62A-4FEA-8F70-A318C315B816}"/>
    <cellStyle name="Total 2 11 2" xfId="15617" xr:uid="{CEADB967-2D8E-4E66-BBEF-740A542335E7}"/>
    <cellStyle name="Total 2 11 3" xfId="15618" xr:uid="{92D761A1-AA43-4446-B514-CC2EBE9308D2}"/>
    <cellStyle name="Total 2 11 4" xfId="10367" xr:uid="{C88B28A1-D888-4BFE-B975-AB43C92B975B}"/>
    <cellStyle name="Total 2 11 4 2" xfId="17552" xr:uid="{5BD0AA22-EB12-464F-9E0F-F5404EF9EE27}"/>
    <cellStyle name="Total 2 11 4 3" xfId="16688" xr:uid="{BFEF0B7E-B13D-4EDF-B5A8-0B62D4E5006F}"/>
    <cellStyle name="Total 2 11 5" xfId="9581" xr:uid="{625A9BB2-AB03-476A-922F-45444D970439}"/>
    <cellStyle name="Total 2 11 5 2" xfId="12786" xr:uid="{044862B5-5817-4592-8968-FC430C411761}"/>
    <cellStyle name="Total 2 11 5 3" xfId="14774" xr:uid="{CF54B076-3BEC-4226-8B64-A123192AB47A}"/>
    <cellStyle name="Total 2 11 6" xfId="9898" xr:uid="{15A096AF-4846-4873-8015-8357BBD61004}"/>
    <cellStyle name="Total 2 11 6 2" xfId="12917" xr:uid="{1C9E8989-8962-4AA3-BA57-B376C70F0E01}"/>
    <cellStyle name="Total 2 11 6 3" xfId="17670" xr:uid="{95CF779C-C41B-449C-A3F7-32BCCFC40C46}"/>
    <cellStyle name="Total 2 11 7" xfId="9904" xr:uid="{5D4C3D94-7E6D-414B-AD2B-80ED9BF46FDB}"/>
    <cellStyle name="Total 2 11 7 2" xfId="17633" xr:uid="{783A0DE8-9CB2-4C40-91F2-A49DA4964916}"/>
    <cellStyle name="Total 2 11 7 3" xfId="13985" xr:uid="{1290AF1F-7964-4D3B-B911-DA52D58A3441}"/>
    <cellStyle name="Total 2 11 8" xfId="9908" xr:uid="{C5C7F099-6BE2-493A-BD58-41EA9BA65C2D}"/>
    <cellStyle name="Total 2 11 8 2" xfId="16482" xr:uid="{3EFDADB2-5D4E-49C4-832D-DEA5C9203A4E}"/>
    <cellStyle name="Total 2 11 8 3" xfId="14451" xr:uid="{351B906F-B0F0-400B-9382-4DD67FEE824B}"/>
    <cellStyle name="Total 2 11 9" xfId="10370" xr:uid="{81D4CA94-9EBF-47F4-98EA-6A1D944944D3}"/>
    <cellStyle name="Total 2 11 9 2" xfId="17548" xr:uid="{55356568-F403-45E7-A3FD-13A9EA7C1B34}"/>
    <cellStyle name="Total 2 11 9 3" xfId="16648" xr:uid="{DDA9A41A-5A75-4BC1-99AA-2B33BFDB44DC}"/>
    <cellStyle name="Total 2 12" xfId="3523" xr:uid="{EA7C8FB3-9DCD-4471-9B94-A4BCB26A435B}"/>
    <cellStyle name="Total 2 12 10" xfId="15619" xr:uid="{34425D1C-175E-4E6A-8E3A-9653171AD364}"/>
    <cellStyle name="Total 2 12 10 2" xfId="9049" xr:uid="{E019BE33-B4B5-4593-B576-2D8FC8EDF21B}"/>
    <cellStyle name="Total 2 12 10 3" xfId="18335" xr:uid="{92976A73-C392-46A2-BAA0-FB43C89034AC}"/>
    <cellStyle name="Total 2 12 11" xfId="17468" xr:uid="{8CCAF29A-553F-4700-AE15-CBCCC1A7D1AA}"/>
    <cellStyle name="Total 2 12 12" xfId="16520" xr:uid="{5999A8DA-E262-4B94-A012-DED6F6F4D56F}"/>
    <cellStyle name="Total 2 12 2" xfId="15620" xr:uid="{FFF8CFF1-4919-4D5C-9A29-C82BB9D08AA1}"/>
    <cellStyle name="Total 2 12 3" xfId="9158" xr:uid="{B342EB4B-6948-4E79-9E49-96C1AE5B9D3B}"/>
    <cellStyle name="Total 2 12 4" xfId="15622" xr:uid="{44DA771B-7717-41FF-98CB-CF4BA400F13A}"/>
    <cellStyle name="Total 2 12 4 2" xfId="8634" xr:uid="{FDA88130-5666-4E48-B65A-2F9444FBC7C0}"/>
    <cellStyle name="Total 2 12 4 3" xfId="18337" xr:uid="{9EEADD1C-4C6F-43CE-A54C-95936DECCED0}"/>
    <cellStyle name="Total 2 12 5" xfId="15623" xr:uid="{6AAB244F-87E7-4BD0-BE19-2FE6EBC7DB8D}"/>
    <cellStyle name="Total 2 12 5 2" xfId="12912" xr:uid="{CB7A0D87-612B-4662-9850-03F9DE892F18}"/>
    <cellStyle name="Total 2 12 5 3" xfId="18338" xr:uid="{3D9B47F6-FCA7-474D-B039-7740AA0DD085}"/>
    <cellStyle name="Total 2 12 6" xfId="15624" xr:uid="{B46CE6AF-2D2C-4548-8806-CA7C9CDD81A6}"/>
    <cellStyle name="Total 2 12 6 2" xfId="11803" xr:uid="{C321D94C-0959-4636-B018-2D631BB7ECD1}"/>
    <cellStyle name="Total 2 12 6 3" xfId="18339" xr:uid="{959CF655-F13B-4B50-BA5E-0829D7D7507B}"/>
    <cellStyle name="Total 2 12 7" xfId="15625" xr:uid="{10A87A63-1D28-4E73-A208-43C20AFA9224}"/>
    <cellStyle name="Total 2 12 7 2" xfId="13486" xr:uid="{8738C464-288C-4F73-8DBD-115E0004E45A}"/>
    <cellStyle name="Total 2 12 7 3" xfId="18340" xr:uid="{150D2769-C5EA-4A76-A44F-B2F33B57ACD5}"/>
    <cellStyle name="Total 2 12 8" xfId="15540" xr:uid="{09C30D5E-46D3-4E89-8C41-A9F1CE9BCA10}"/>
    <cellStyle name="Total 2 12 8 2" xfId="13103" xr:uid="{41D82F75-70E9-4732-A3F8-E6C7F16C498B}"/>
    <cellStyle name="Total 2 12 8 3" xfId="18324" xr:uid="{3D55C1D0-4ACF-4BBF-8990-63AD37203C70}"/>
    <cellStyle name="Total 2 12 9" xfId="15627" xr:uid="{5506AC0D-1F68-4BC0-898A-E22F0D9AB30F}"/>
    <cellStyle name="Total 2 12 9 2" xfId="16064" xr:uid="{D6E1FBAD-7C39-40B0-BAE2-E40336A52E62}"/>
    <cellStyle name="Total 2 12 9 3" xfId="18341" xr:uid="{1284E10D-7B26-46A5-87B9-E5570BCB759E}"/>
    <cellStyle name="Total 2 13" xfId="6677" xr:uid="{B1033F16-A8A6-45E9-AC8A-FD696C11EC79}"/>
    <cellStyle name="Total 2 13 10" xfId="15628" xr:uid="{7A63F9B3-BE03-4DD7-B486-60B33EC1A14A}"/>
    <cellStyle name="Total 2 13 10 2" xfId="15600" xr:uid="{5F44FB3F-45F7-4BD3-9E94-E1B5D91362BA}"/>
    <cellStyle name="Total 2 13 10 3" xfId="18342" xr:uid="{1A273926-DEBE-4D1D-AB9E-98470290D53F}"/>
    <cellStyle name="Total 2 13 11" xfId="8693" xr:uid="{78558B03-1B70-49FC-95F4-018C03A3F68A}"/>
    <cellStyle name="Total 2 13 12" xfId="11267" xr:uid="{978A7454-1658-4618-9A18-4C28AE1D0565}"/>
    <cellStyle name="Total 2 13 2" xfId="15629" xr:uid="{CEADF331-513A-4471-9AF7-D7F085AC6022}"/>
    <cellStyle name="Total 2 13 3" xfId="15631" xr:uid="{7070D312-103F-4866-90CC-C70AF2A585FA}"/>
    <cellStyle name="Total 2 13 4" xfId="15632" xr:uid="{32243AD3-E1D5-4E69-A2DF-665EF78A6446}"/>
    <cellStyle name="Total 2 13 4 2" xfId="15838" xr:uid="{895B417D-940B-476D-B742-BC4C811512A5}"/>
    <cellStyle name="Total 2 13 4 3" xfId="18344" xr:uid="{BFA61F4D-AC71-46F8-9139-54A55D88C7B4}"/>
    <cellStyle name="Total 2 13 5" xfId="15633" xr:uid="{33336A2A-D3DC-438A-9E64-06F4E0165BE1}"/>
    <cellStyle name="Total 2 13 5 2" xfId="15532" xr:uid="{C0ED927C-9D73-46AA-BA54-3748D6132EB3}"/>
    <cellStyle name="Total 2 13 5 3" xfId="18345" xr:uid="{9F33D293-35D0-4A07-BEE4-AE068EB5E477}"/>
    <cellStyle name="Total 2 13 6" xfId="15634" xr:uid="{91A9B9B2-5799-4856-835A-892C7F250991}"/>
    <cellStyle name="Total 2 13 6 2" xfId="9179" xr:uid="{0817D7F7-E2A1-4239-99FE-4BF6857A293D}"/>
    <cellStyle name="Total 2 13 6 3" xfId="18346" xr:uid="{64F5DBBF-931F-4043-B338-FA215225C729}"/>
    <cellStyle name="Total 2 13 7" xfId="15635" xr:uid="{29AF2567-A621-4858-92E7-0D4C60364D9E}"/>
    <cellStyle name="Total 2 13 7 2" xfId="12818" xr:uid="{041B319D-831A-4DC9-B6A4-CC51D34877F4}"/>
    <cellStyle name="Total 2 13 7 3" xfId="18347" xr:uid="{2BF5986A-0F76-41EC-A5FB-6102E0A1B540}"/>
    <cellStyle name="Total 2 13 8" xfId="15637" xr:uid="{08A6FC52-BB2E-4561-9F9E-1A269BFA17EB}"/>
    <cellStyle name="Total 2 13 8 2" xfId="11168" xr:uid="{608FBC81-164E-4FF2-986E-5BFBCE4485AD}"/>
    <cellStyle name="Total 2 13 8 3" xfId="18348" xr:uid="{89C3D22B-DDD2-4450-9445-71493E59F289}"/>
    <cellStyle name="Total 2 13 9" xfId="15638" xr:uid="{B77FD564-8D8D-49F0-B993-C2827807C1DD}"/>
    <cellStyle name="Total 2 13 9 2" xfId="8112" xr:uid="{23FA7369-A97B-4CF0-99C8-1497931F5C11}"/>
    <cellStyle name="Total 2 13 9 3" xfId="18349" xr:uid="{F4E0B615-B87A-4E1D-B9C4-C7B705ABEFC3}"/>
    <cellStyle name="Total 2 14" xfId="6544" xr:uid="{3999CFD2-6B68-46F5-B0FF-B0A07ED6E384}"/>
    <cellStyle name="Total 2 14 10" xfId="15639" xr:uid="{FB549325-9826-432B-A327-67D60085F8D5}"/>
    <cellStyle name="Total 2 14 10 2" xfId="8491" xr:uid="{C8D6251E-6E02-4A62-848C-BA16CB369F93}"/>
    <cellStyle name="Total 2 14 10 3" xfId="18351" xr:uid="{9B0DCFD8-A75A-42B8-9086-4081F4CF1D43}"/>
    <cellStyle name="Total 2 14 11" xfId="12306" xr:uid="{918B0755-BC6E-4F74-A4B2-BCC409D48081}"/>
    <cellStyle name="Total 2 14 12" xfId="18350" xr:uid="{B8ABF961-1099-4700-8F2B-EF515A1AA704}"/>
    <cellStyle name="Total 2 14 2" xfId="15640" xr:uid="{B7851F22-B824-4124-BCE2-09F93D5A3F88}"/>
    <cellStyle name="Total 2 14 3" xfId="11664" xr:uid="{26DCB005-D27E-4727-8F12-B0570B01BA59}"/>
    <cellStyle name="Total 2 14 4" xfId="15642" xr:uid="{B56A75A8-674B-4859-89D8-747E18F5E622}"/>
    <cellStyle name="Total 2 14 4 2" xfId="16381" xr:uid="{822582F3-1477-430A-99B1-01497E568671}"/>
    <cellStyle name="Total 2 14 4 3" xfId="18353" xr:uid="{F777EB96-EFFA-431E-8B73-9E236F40064E}"/>
    <cellStyle name="Total 2 14 5" xfId="15643" xr:uid="{B6DEA0B3-5FB5-4693-8555-56093288515E}"/>
    <cellStyle name="Total 2 14 5 2" xfId="13409" xr:uid="{320867F5-42C0-47A3-91C4-B57ACC4982FD}"/>
    <cellStyle name="Total 2 14 5 3" xfId="18354" xr:uid="{7C76C6BB-7D00-4413-BB86-0C02D8E9ABB7}"/>
    <cellStyle name="Total 2 14 6" xfId="15644" xr:uid="{E6DD7D88-8572-4C42-B3AE-8FBEE2BDC166}"/>
    <cellStyle name="Total 2 14 6 2" xfId="16731" xr:uid="{2B09C10E-B368-4A03-BF63-7D5768DE0EB5}"/>
    <cellStyle name="Total 2 14 6 3" xfId="18355" xr:uid="{FD03CCFA-A117-4B1C-9316-6E8640DAB5A3}"/>
    <cellStyle name="Total 2 14 7" xfId="15645" xr:uid="{6F0B43C8-DFCA-4BC0-B200-DDE06FDBE190}"/>
    <cellStyle name="Total 2 14 7 2" xfId="8133" xr:uid="{241872BB-473C-415D-849F-BCD26D466739}"/>
    <cellStyle name="Total 2 14 7 3" xfId="18356" xr:uid="{2F3EC4E3-211F-4FD7-AE50-9D3D22C01DFA}"/>
    <cellStyle name="Total 2 14 8" xfId="15647" xr:uid="{6E1B69F2-87E6-43DB-BC42-070226E0351E}"/>
    <cellStyle name="Total 2 14 8 2" xfId="11029" xr:uid="{C3B3BF59-7C5F-44B5-95BC-24C6C4499DAF}"/>
    <cellStyle name="Total 2 14 8 3" xfId="18357" xr:uid="{8598EF19-DF57-4781-B9A9-0A9A04E4A0B7}"/>
    <cellStyle name="Total 2 14 9" xfId="15648" xr:uid="{E5CB0CB6-D8A1-4A18-97D9-94989762861A}"/>
    <cellStyle name="Total 2 14 9 2" xfId="10465" xr:uid="{CCF0266E-FE09-43B0-B742-14031311BBF3}"/>
    <cellStyle name="Total 2 14 9 3" xfId="18358" xr:uid="{DFBD0053-D3BE-4688-9CDB-F06FD5DA0711}"/>
    <cellStyle name="Total 2 15" xfId="6679" xr:uid="{EB103ADF-FA33-4D1A-8300-D2D09DD7D624}"/>
    <cellStyle name="Total 2 15 10" xfId="8697" xr:uid="{0A94763C-AC66-4D50-92AA-1EB887ACCB7F}"/>
    <cellStyle name="Total 2 15 10 2" xfId="17878" xr:uid="{375D0EA9-C157-4E1E-8618-F826A7233BDD}"/>
    <cellStyle name="Total 2 15 10 3" xfId="17818" xr:uid="{FBBEC2A0-8DA4-485D-B9B4-030101D95781}"/>
    <cellStyle name="Total 2 15 11" xfId="15831" xr:uid="{7F962B62-34E7-429B-925C-57498AD30ABF}"/>
    <cellStyle name="Total 2 15 12" xfId="18359" xr:uid="{6A0B86C6-585A-4A0A-A3EA-2C9DC74B9FEB}"/>
    <cellStyle name="Total 2 15 2" xfId="15459" xr:uid="{7B36482B-FDEE-4690-84D2-A9198B2B1D49}"/>
    <cellStyle name="Total 2 15 3" xfId="15651" xr:uid="{CFEB2BE8-D7A2-4E7F-8BB8-289D8E772BEE}"/>
    <cellStyle name="Total 2 15 4" xfId="15653" xr:uid="{B7847A3D-6885-4023-8AE5-61B97505301C}"/>
    <cellStyle name="Total 2 15 4 2" xfId="13018" xr:uid="{29DB0493-B594-4705-9A87-179C5777DA80}"/>
    <cellStyle name="Total 2 15 4 3" xfId="18361" xr:uid="{C3E55DBD-6D2F-4AF0-A058-018675D7BDC8}"/>
    <cellStyle name="Total 2 15 5" xfId="15655" xr:uid="{37FA7B80-3F96-4A1B-8E55-D6ABCFBECEE9}"/>
    <cellStyle name="Total 2 15 5 2" xfId="9167" xr:uid="{6800DFF2-B692-4D41-BED8-CCD1B9634D90}"/>
    <cellStyle name="Total 2 15 5 3" xfId="18363" xr:uid="{3E7F42A7-8A3C-4D3F-95B9-863ACE0099F2}"/>
    <cellStyle name="Total 2 15 6" xfId="15657" xr:uid="{779C4582-5654-49EE-914C-271AD1EEBAF8}"/>
    <cellStyle name="Total 2 15 6 2" xfId="15477" xr:uid="{B64E7B46-2A3F-4341-B58D-4E101362E7A5}"/>
    <cellStyle name="Total 2 15 6 3" xfId="18365" xr:uid="{D307195A-B5C8-4363-8A3F-3B4A68AA2F3F}"/>
    <cellStyle name="Total 2 15 7" xfId="15659" xr:uid="{A65F334F-A7D6-4F4B-9BAF-C6A4203DEFA4}"/>
    <cellStyle name="Total 2 15 7 2" xfId="12660" xr:uid="{6F1BD693-7D5A-41E5-8DCE-4C233A45D3EF}"/>
    <cellStyle name="Total 2 15 7 3" xfId="18367" xr:uid="{F6E17F8D-263A-4038-8AF1-2AD0CDFF5FE6}"/>
    <cellStyle name="Total 2 15 8" xfId="15336" xr:uid="{EB1691FA-507F-403B-A6FB-1AE5BB2EC0DC}"/>
    <cellStyle name="Total 2 15 8 2" xfId="16619" xr:uid="{2993B269-DA3E-459E-A8DF-41F06B2FDC53}"/>
    <cellStyle name="Total 2 15 8 3" xfId="18299" xr:uid="{710A6834-1651-40E7-B65F-86C92DBE8F94}"/>
    <cellStyle name="Total 2 15 9" xfId="15339" xr:uid="{CF8E2A41-A21F-48D8-A1D7-4604084922BE}"/>
    <cellStyle name="Total 2 15 9 2" xfId="15885" xr:uid="{ED8B61C3-5D1B-41A7-AFAD-7031B86EE580}"/>
    <cellStyle name="Total 2 15 9 3" xfId="18302" xr:uid="{9EF5C2EE-B078-47B6-B10F-2B5E80FE68D2}"/>
    <cellStyle name="Total 2 16" xfId="6680" xr:uid="{7B31D963-C0C2-4558-8045-A940CEFD5B6B}"/>
    <cellStyle name="Total 2 16 10" xfId="13944" xr:uid="{EF372E84-6D27-4697-8248-BA3B562737E2}"/>
    <cellStyle name="Total 2 16 10 2" xfId="15882" xr:uid="{3582FA54-BA2F-48F5-95AB-51E5A49F263B}"/>
    <cellStyle name="Total 2 16 10 3" xfId="17748" xr:uid="{D3F820B0-E8D7-4B81-932A-77D7B8B9E9FC}"/>
    <cellStyle name="Total 2 16 11" xfId="17109" xr:uid="{A6E752D4-5D11-421C-9F9A-728C5A2E86B2}"/>
    <cellStyle name="Total 2 16 12" xfId="16702" xr:uid="{1EBC5685-3F00-45A7-8BDB-1625FB685657}"/>
    <cellStyle name="Total 2 16 2" xfId="15662" xr:uid="{63D15449-48A8-4A09-9DD1-7E2D9B2050D9}"/>
    <cellStyle name="Total 2 16 3" xfId="11666" xr:uid="{49624EB6-C6CF-431E-9D40-BF1FCA5F7B46}"/>
    <cellStyle name="Total 2 16 4" xfId="15666" xr:uid="{B7CC5716-3210-4A12-9B50-4E82E81204EA}"/>
    <cellStyle name="Total 2 16 4 2" xfId="14630" xr:uid="{B6BB21A2-419B-4E52-ACF0-ABD8AC4C09AC}"/>
    <cellStyle name="Total 2 16 4 3" xfId="18370" xr:uid="{CF5051D0-57A4-4421-B2F5-2D581784E38A}"/>
    <cellStyle name="Total 2 16 5" xfId="15668" xr:uid="{36D50F52-C142-4790-8735-CF14351D8321}"/>
    <cellStyle name="Total 2 16 5 2" xfId="12286" xr:uid="{97506F25-007F-4A49-A1C9-69CB35E1A254}"/>
    <cellStyle name="Total 2 16 5 3" xfId="18371" xr:uid="{12391A23-A1F1-40CF-9DD8-77D8978D926A}"/>
    <cellStyle name="Total 2 16 6" xfId="15669" xr:uid="{B09CB7AE-63A8-4039-A902-48FD941DC8FE}"/>
    <cellStyle name="Total 2 16 6 2" xfId="14625" xr:uid="{7883BC6C-9DCE-4708-9ED9-A9AB943B6551}"/>
    <cellStyle name="Total 2 16 6 3" xfId="18372" xr:uid="{1D902519-5ABC-4D98-8C75-A5924A34C099}"/>
    <cellStyle name="Total 2 16 7" xfId="15670" xr:uid="{9F1448AE-16E2-4021-B5BD-0E309ADED47F}"/>
    <cellStyle name="Total 2 16 7 2" xfId="12707" xr:uid="{F2D74110-4721-40A2-9B5B-85286236B659}"/>
    <cellStyle name="Total 2 16 7 3" xfId="18373" xr:uid="{8D1D9B03-21FC-4BAE-B3E7-3FEE6428650B}"/>
    <cellStyle name="Total 2 16 8" xfId="15673" xr:uid="{6B3A00C7-EEDF-49B7-8C98-D9DE13ADA08C}"/>
    <cellStyle name="Total 2 16 8 2" xfId="12676" xr:uid="{03A7B874-FABB-49FF-B2CC-211EBDCDFD81}"/>
    <cellStyle name="Total 2 16 8 3" xfId="18374" xr:uid="{2BDC3EBE-B224-49C3-A149-8D608893E717}"/>
    <cellStyle name="Total 2 16 9" xfId="15674" xr:uid="{B9407F1B-970C-423E-A7B3-396EF17489F3}"/>
    <cellStyle name="Total 2 16 9 2" xfId="9738" xr:uid="{6358C55D-1A25-41F9-BEA9-737A239EA03E}"/>
    <cellStyle name="Total 2 16 9 3" xfId="18375" xr:uid="{64F89A84-DEFE-4C85-B233-55E0D5D2D289}"/>
    <cellStyle name="Total 2 17" xfId="6681" xr:uid="{7F55FB7A-0AE2-4130-88D9-CCB6FD8CEED6}"/>
    <cellStyle name="Total 2 18" xfId="6682" xr:uid="{D028042D-A34A-4FF4-A66D-7160955FEEB4}"/>
    <cellStyle name="Total 2 18 10" xfId="15677" xr:uid="{0AE22328-34F8-4B68-BC6E-BE79D5C86AB7}"/>
    <cellStyle name="Total 2 18 10 2" xfId="12911" xr:uid="{09B3ED56-927F-47E6-B05C-9BB1991CFEDC}"/>
    <cellStyle name="Total 2 18 10 3" xfId="18378" xr:uid="{B03CB717-F6CF-47D7-ABA8-9EF588661D45}"/>
    <cellStyle name="Total 2 18 11" xfId="10975" xr:uid="{56038123-D3A9-4454-832A-9285D5F9D3D7}"/>
    <cellStyle name="Total 2 18 12" xfId="18376" xr:uid="{6B055E84-0EBE-4B98-9EF0-B8A4C3E887DC}"/>
    <cellStyle name="Total 2 18 2" xfId="15678" xr:uid="{34B15310-3D54-4D5B-B985-747A09687767}"/>
    <cellStyle name="Total 2 18 3" xfId="9855" xr:uid="{D9B25378-E838-4E5F-91CF-D7D82B7DB387}"/>
    <cellStyle name="Total 2 18 4" xfId="9859" xr:uid="{4A146A70-E757-46D0-AE87-29E683DF5B94}"/>
    <cellStyle name="Total 2 18 4 2" xfId="17658" xr:uid="{168B58E4-012C-43D4-9667-5B9CF4593A76}"/>
    <cellStyle name="Total 2 18 4 3" xfId="8175" xr:uid="{69FBE34E-5E87-4021-87D0-CC157A7B992E}"/>
    <cellStyle name="Total 2 18 5" xfId="9864" xr:uid="{22097CC1-43D0-4023-9B31-A31B22F0172D}"/>
    <cellStyle name="Total 2 18 5 2" xfId="17656" xr:uid="{DADF3115-1D5C-4AE1-AAB6-DE49DF48AC03}"/>
    <cellStyle name="Total 2 18 5 3" xfId="13400" xr:uid="{AF7C2C9B-A0A3-4EDF-8648-7B6A507B85BB}"/>
    <cellStyle name="Total 2 18 6" xfId="9868" xr:uid="{F8485A83-E112-459B-8D14-5B1A19400DFC}"/>
    <cellStyle name="Total 2 18 6 2" xfId="11648" xr:uid="{37720E86-F120-438D-9F47-2BAF5A2796BF}"/>
    <cellStyle name="Total 2 18 6 3" xfId="9766" xr:uid="{304494AC-691B-4ED7-B10A-5BFA5B7C7563}"/>
    <cellStyle name="Total 2 18 7" xfId="15679" xr:uid="{EC5533CF-1173-4825-AF7E-04C2695E5097}"/>
    <cellStyle name="Total 2 18 7 2" xfId="8104" xr:uid="{68440B85-478D-4053-A7E5-C5F6D3C046AE}"/>
    <cellStyle name="Total 2 18 7 3" xfId="18379" xr:uid="{A3A6B1C4-7002-4448-8A6E-7CEE62A147D6}"/>
    <cellStyle name="Total 2 18 8" xfId="15681" xr:uid="{C9F1BB99-EA34-4292-8FB5-52819F37547D}"/>
    <cellStyle name="Total 2 18 8 2" xfId="16812" xr:uid="{C076B4F5-FF6F-4C83-9D28-6E7B266D4A4E}"/>
    <cellStyle name="Total 2 18 8 3" xfId="18380" xr:uid="{60758511-8072-456C-AAE2-8B764E4B4E47}"/>
    <cellStyle name="Total 2 18 9" xfId="15682" xr:uid="{A944F9E5-A187-42F0-AA16-2D06A032165A}"/>
    <cellStyle name="Total 2 18 9 2" xfId="9819" xr:uid="{A182F4DA-D77F-4322-9C37-173433B77211}"/>
    <cellStyle name="Total 2 18 9 3" xfId="18381" xr:uid="{66E51276-87A1-4168-B803-64DAC0AEEDC4}"/>
    <cellStyle name="Total 2 19" xfId="6683" xr:uid="{69104489-373A-4F0F-BDED-E0BBF6BCF58A}"/>
    <cellStyle name="Total 2 19 10" xfId="15685" xr:uid="{6BD486BA-0595-4456-BFE5-CB7DB350CF47}"/>
    <cellStyle name="Total 2 19 10 2" xfId="16715" xr:uid="{0B56E52E-622E-4AE3-B0C3-7E8D2B35BD5C}"/>
    <cellStyle name="Total 2 19 10 3" xfId="18384" xr:uid="{12800AD3-8A7F-426D-81AF-9654F698BA92}"/>
    <cellStyle name="Total 2 19 11" xfId="16647" xr:uid="{706DC27C-92FB-4A9B-B4AD-DED66F06A3F5}"/>
    <cellStyle name="Total 2 19 12" xfId="18382" xr:uid="{24FAE010-2E5D-4B1A-ADA9-6D19641B84F6}"/>
    <cellStyle name="Total 2 19 2" xfId="15686" xr:uid="{A6491DA9-6154-40D5-8C4B-8F09372CC32F}"/>
    <cellStyle name="Total 2 19 3" xfId="9690" xr:uid="{1643E371-9359-42C8-BD4C-8256ECAC01B3}"/>
    <cellStyle name="Total 2 19 4" xfId="15687" xr:uid="{181C77FC-A677-46F0-8CBA-F30AA156B477}"/>
    <cellStyle name="Total 2 19 4 2" xfId="16586" xr:uid="{BBB3CA1D-29EC-4255-B18D-4C9327D98C4E}"/>
    <cellStyle name="Total 2 19 4 3" xfId="18385" xr:uid="{9D602F33-82E2-42DA-9423-C0D7E1D1977E}"/>
    <cellStyle name="Total 2 19 5" xfId="15688" xr:uid="{92D93ED3-70EB-452F-BE52-6122AA4E2E12}"/>
    <cellStyle name="Total 2 19 5 2" xfId="14421" xr:uid="{E9B44205-3B5E-4925-A3D7-B6EC217B7599}"/>
    <cellStyle name="Total 2 19 5 3" xfId="18386" xr:uid="{7CF818AE-B7D6-454E-9B58-11AE5644C82C}"/>
    <cellStyle name="Total 2 19 6" xfId="15689" xr:uid="{569B2669-BEE8-46DA-9F81-2E3D17E9EFDA}"/>
    <cellStyle name="Total 2 19 6 2" xfId="12785" xr:uid="{B907CD67-16DF-403C-A542-E7654DBE4A47}"/>
    <cellStyle name="Total 2 19 6 3" xfId="18387" xr:uid="{A4B019C2-079A-42FE-BD7F-7C48BF88FAA3}"/>
    <cellStyle name="Total 2 19 7" xfId="15690" xr:uid="{15E68251-8F1C-48D6-8F28-082B35E08834}"/>
    <cellStyle name="Total 2 19 7 2" xfId="11271" xr:uid="{CC2A767D-FB48-4AD0-ACB6-88BF7270E0A6}"/>
    <cellStyle name="Total 2 19 7 3" xfId="18388" xr:uid="{4729EA52-CF94-4829-81C8-CF37B7102B23}"/>
    <cellStyle name="Total 2 19 8" xfId="15691" xr:uid="{254E81E4-6002-4BC8-BB8C-2DAB879D82B0}"/>
    <cellStyle name="Total 2 19 8 2" xfId="9787" xr:uid="{C0C1D60D-42BD-485C-A790-8ADC798A8911}"/>
    <cellStyle name="Total 2 19 8 3" xfId="18389" xr:uid="{B1970406-AB95-40EB-B11D-34B0025C4653}"/>
    <cellStyle name="Total 2 19 9" xfId="15692" xr:uid="{9EB87AA7-BA60-4E5C-94FD-46F7B1DBC44C}"/>
    <cellStyle name="Total 2 19 9 2" xfId="9799" xr:uid="{58CD2447-27AA-4044-8F89-35FD5626116C}"/>
    <cellStyle name="Total 2 19 9 3" xfId="18390" xr:uid="{35A4B9A4-58F4-4361-8E99-6DD191E4F79B}"/>
    <cellStyle name="Total 2 2" xfId="6684" xr:uid="{F9482A69-447A-4962-8B55-B35CD3B0F0CD}"/>
    <cellStyle name="Total 2 2 2" xfId="6685" xr:uid="{51C17C78-8C43-42E6-95A7-40800C805777}"/>
    <cellStyle name="Total 2 2 2 10" xfId="15695" xr:uid="{E2DE1433-27B0-45A0-881F-CF9CA754695E}"/>
    <cellStyle name="Total 2 2 2 10 2" xfId="11554" xr:uid="{7291C2F2-2544-48CD-9728-601464D8F776}"/>
    <cellStyle name="Total 2 2 2 10 3" xfId="18392" xr:uid="{952B9BA1-2B59-43DC-930A-E1EF5B4E7D8F}"/>
    <cellStyle name="Total 2 2 2 11" xfId="14770" xr:uid="{417B0817-02FC-404D-AD3F-F8D4C5BE1450}"/>
    <cellStyle name="Total 2 2 2 12" xfId="18391" xr:uid="{80624140-F2E5-413F-A1F5-85CE36AF39B0}"/>
    <cellStyle name="Total 2 2 2 2" xfId="15696" xr:uid="{3BCEC1E1-F5A0-409A-979A-31261FB296E9}"/>
    <cellStyle name="Total 2 2 2 3" xfId="15697" xr:uid="{BF31826E-A249-42B0-99C6-3C09B9ADCC02}"/>
    <cellStyle name="Total 2 2 2 4" xfId="15698" xr:uid="{65ACBD02-923D-40FE-A922-B2C0E54DDA51}"/>
    <cellStyle name="Total 2 2 2 4 2" xfId="16416" xr:uid="{DD905A16-E7E5-416C-8698-4EC1CE7CACAD}"/>
    <cellStyle name="Total 2 2 2 4 3" xfId="18393" xr:uid="{EC92912D-38E6-409A-B209-90F2E677B4E9}"/>
    <cellStyle name="Total 2 2 2 5" xfId="15699" xr:uid="{19F754FC-9AB4-4C2E-A43E-734BFA074BE4}"/>
    <cellStyle name="Total 2 2 2 5 2" xfId="12945" xr:uid="{EA99A49D-F968-426F-931D-B9717D7336E7}"/>
    <cellStyle name="Total 2 2 2 5 3" xfId="18394" xr:uid="{FBD579A8-61B2-406A-8FD7-4091B77CD8A1}"/>
    <cellStyle name="Total 2 2 2 6" xfId="15478" xr:uid="{3DA31899-5789-453B-A1D3-C0D66F34E54E}"/>
    <cellStyle name="Total 2 2 2 6 2" xfId="8786" xr:uid="{838FE1D3-3339-441C-A68B-4A7DC2AE1FEF}"/>
    <cellStyle name="Total 2 2 2 6 3" xfId="18321" xr:uid="{7FD98ADE-F03F-4E2C-9720-074E6ECBB9D2}"/>
    <cellStyle name="Total 2 2 2 7" xfId="9092" xr:uid="{E42E3B4F-A637-4569-8955-564D14601B65}"/>
    <cellStyle name="Total 2 2 2 7 2" xfId="17802" xr:uid="{F0623D38-BAB4-4EFB-A9DE-4E9213CCCF30}"/>
    <cellStyle name="Total 2 2 2 7 3" xfId="13669" xr:uid="{05773D15-3923-45A9-BC9C-6D4FEDF9F5DA}"/>
    <cellStyle name="Total 2 2 2 8" xfId="12639" xr:uid="{01D3F175-94B9-48A8-94D0-E873EED978AB}"/>
    <cellStyle name="Total 2 2 2 8 2" xfId="12940" xr:uid="{27C3FF14-8846-4456-8519-2154D75033E8}"/>
    <cellStyle name="Total 2 2 2 8 3" xfId="16865" xr:uid="{C3086270-EFA2-4491-908A-056DCD4103C1}"/>
    <cellStyle name="Total 2 2 2 9" xfId="13117" xr:uid="{D89C5A3F-C556-402E-A806-04A765EF1B42}"/>
    <cellStyle name="Total 2 2 2 9 2" xfId="13152" xr:uid="{1C4D389B-844A-497B-B2D1-151239F38767}"/>
    <cellStyle name="Total 2 2 2 9 3" xfId="16546" xr:uid="{D8C5CF28-49A8-4753-A697-3970D5B3F7E8}"/>
    <cellStyle name="Total 2 2 3" xfId="6686" xr:uid="{485623E3-4D52-4462-96F4-C9D973D7BB7B}"/>
    <cellStyle name="Total 2 2 3 10" xfId="15700" xr:uid="{6979DD7D-3350-4F58-8F93-1DDCF7E9C087}"/>
    <cellStyle name="Total 2 2 3 10 2" xfId="12168" xr:uid="{DCFAECAB-55CA-46BC-9109-BCD1C00166A8}"/>
    <cellStyle name="Total 2 2 3 10 3" xfId="18396" xr:uid="{F4D049B9-5D12-488D-8002-3A1CCC222B5C}"/>
    <cellStyle name="Total 2 2 3 11" xfId="16756" xr:uid="{E51B44C1-55E3-4B1A-A400-AC3F8D235138}"/>
    <cellStyle name="Total 2 2 3 12" xfId="18395" xr:uid="{E5BACCEF-00C6-419C-8EF6-8939D6E4436B}"/>
    <cellStyle name="Total 2 2 3 2" xfId="15701" xr:uid="{2350BEE2-1B89-4A17-8CC5-221218F61792}"/>
    <cellStyle name="Total 2 2 3 3" xfId="15702" xr:uid="{47C89C10-5F27-4D62-97F2-DCFEB8B5391F}"/>
    <cellStyle name="Total 2 2 3 4" xfId="15704" xr:uid="{5FD84262-1B5D-4C1B-BCD6-39B785879966}"/>
    <cellStyle name="Total 2 2 3 4 2" xfId="13499" xr:uid="{8712427F-127E-45FF-8055-BD8DEB8C35A4}"/>
    <cellStyle name="Total 2 2 3 4 3" xfId="18397" xr:uid="{6537504F-1889-4F31-93DB-33B48A0BCD18}"/>
    <cellStyle name="Total 2 2 3 5" xfId="15706" xr:uid="{6CEADBED-082C-4365-A174-29BED6414491}"/>
    <cellStyle name="Total 2 2 3 5 2" xfId="16085" xr:uid="{6E0179BC-422A-4310-8623-8E137598F83B}"/>
    <cellStyle name="Total 2 2 3 5 3" xfId="18398" xr:uid="{EA26EE7C-19C0-41CD-AAA4-7675711181A1}"/>
    <cellStyle name="Total 2 2 3 6" xfId="15707" xr:uid="{240BDBC5-961C-46C7-8CA5-F193D7B69E83}"/>
    <cellStyle name="Total 2 2 3 6 2" xfId="15188" xr:uid="{09DB9A54-D2F9-41F0-BCAD-7E0778031F1D}"/>
    <cellStyle name="Total 2 2 3 6 3" xfId="18399" xr:uid="{B972B22A-483F-4BC6-8219-C1B1E1ADD616}"/>
    <cellStyle name="Total 2 2 3 7" xfId="12643" xr:uid="{C473335F-93E8-4A2D-B6E1-ECC45C4EC5A2}"/>
    <cellStyle name="Total 2 2 3 7 2" xfId="12738" xr:uid="{2B878451-604B-4557-89E9-0ABBEEB286C8}"/>
    <cellStyle name="Total 2 2 3 7 3" xfId="14402" xr:uid="{CC76272E-0CB3-441A-8A1B-69D67AF1B66A}"/>
    <cellStyle name="Total 2 2 3 8" xfId="13121" xr:uid="{8E7DE9D9-FE6B-482E-B7CC-B2BF1C805DFA}"/>
    <cellStyle name="Total 2 2 3 8 2" xfId="14615" xr:uid="{34850D41-3643-4333-8D29-B33142D5922C}"/>
    <cellStyle name="Total 2 2 3 8 3" xfId="17286" xr:uid="{80C3C09F-FCC7-49A2-97A2-97A4B97B53D9}"/>
    <cellStyle name="Total 2 2 3 9" xfId="15708" xr:uid="{62A34236-3BFA-4834-A796-9B42B57B4667}"/>
    <cellStyle name="Total 2 2 3 9 2" xfId="16394" xr:uid="{ECA83808-BE1D-4C58-B019-40930A351A9E}"/>
    <cellStyle name="Total 2 2 3 9 3" xfId="18400" xr:uid="{D1EB72CF-9AC9-48D2-AAC5-C4D252D057C7}"/>
    <cellStyle name="Total 2 2 4" xfId="7948" xr:uid="{AE6FA6FF-FF2F-4F1D-869F-869ACB113995}"/>
    <cellStyle name="Total 2 2 4 2" xfId="16578" xr:uid="{554994CB-B417-447F-B1CF-AAFC791DFF32}"/>
    <cellStyle name="Total 2 2 4 3" xfId="13663" xr:uid="{4C055C17-30A3-4DC4-9144-D6827A569B9D}"/>
    <cellStyle name="Total 2 2 5" xfId="7955" xr:uid="{870B0D24-04FF-4E8D-93C9-BD0E9D676DCC}"/>
    <cellStyle name="Total 2 2 5 2" xfId="8803" xr:uid="{3D432910-FC01-4EFD-9FDF-F4C96F16925D}"/>
    <cellStyle name="Total 2 2 5 3" xfId="8167" xr:uid="{B9E8A305-8A4E-4646-866B-3547F7DCDE73}"/>
    <cellStyle name="Total 2 2 6" xfId="16643" xr:uid="{CE4FFD3B-5987-47B3-BA7B-32027C8A2A26}"/>
    <cellStyle name="Total 2 20" xfId="6678" xr:uid="{6334B9E4-FC66-4370-A94B-DCCC8A0C068E}"/>
    <cellStyle name="Total 2 20 10" xfId="8696" xr:uid="{B651A466-AB68-4ABB-95FF-01ED5CE1B0ED}"/>
    <cellStyle name="Total 2 20 10 2" xfId="17879" xr:uid="{43B003D4-202B-4DAB-87BE-9DBFFA5519B0}"/>
    <cellStyle name="Total 2 20 10 3" xfId="16809" xr:uid="{F8244BE2-EE95-4F66-BFAE-2335DD0DCB78}"/>
    <cellStyle name="Total 2 20 11" xfId="11007" xr:uid="{D31640DD-4E96-4D65-BA1F-E693D247CA57}"/>
    <cellStyle name="Total 2 20 12" xfId="18360" xr:uid="{2A130460-35CD-4AFC-B98E-8917388FFFA5}"/>
    <cellStyle name="Total 2 20 2" xfId="15460" xr:uid="{67633685-DC0C-4826-87F1-AA5BB503DA23}"/>
    <cellStyle name="Total 2 20 3" xfId="15652" xr:uid="{9F858A23-FEE2-4500-8421-655BA820B54B}"/>
    <cellStyle name="Total 2 20 4" xfId="15654" xr:uid="{A35B5168-954D-48B4-BF42-97FDE89B3554}"/>
    <cellStyle name="Total 2 20 4 2" xfId="8456" xr:uid="{CF0C7444-0430-4409-B4F4-0611C3CA406E}"/>
    <cellStyle name="Total 2 20 4 3" xfId="18362" xr:uid="{23341DF9-364D-462D-91F5-E9E3537E8DFE}"/>
    <cellStyle name="Total 2 20 5" xfId="15656" xr:uid="{B008F5D3-21FD-443D-8883-DCD67B54C16C}"/>
    <cellStyle name="Total 2 20 5 2" xfId="14730" xr:uid="{CF661F7B-41AA-4F0A-BC7E-72723DAE5C86}"/>
    <cellStyle name="Total 2 20 5 3" xfId="18364" xr:uid="{467F5397-6D59-41F4-A102-81FE878F894F}"/>
    <cellStyle name="Total 2 20 6" xfId="15658" xr:uid="{C8322CFC-718F-41AA-A88E-8884BFC31FD3}"/>
    <cellStyle name="Total 2 20 6 2" xfId="16628" xr:uid="{7900D33B-7404-4251-A85D-31767EEC2C13}"/>
    <cellStyle name="Total 2 20 6 3" xfId="18366" xr:uid="{A65504B0-40CB-4A3F-A566-D97A3BA680B6}"/>
    <cellStyle name="Total 2 20 7" xfId="15660" xr:uid="{16AFA167-7E0F-44B1-86AB-3C68713E2FC4}"/>
    <cellStyle name="Total 2 20 7 2" xfId="16459" xr:uid="{86350AD6-4EDD-4574-85A1-53ED6DA1F5F0}"/>
    <cellStyle name="Total 2 20 7 3" xfId="18368" xr:uid="{18F271EB-1AEC-4786-99D4-E492249AAB2A}"/>
    <cellStyle name="Total 2 20 8" xfId="15337" xr:uid="{3FF01841-C071-4AA8-B9A8-3424155AA569}"/>
    <cellStyle name="Total 2 20 8 2" xfId="12868" xr:uid="{4CD57F8F-89FD-4701-BCF8-5AEF1FFC2CB9}"/>
    <cellStyle name="Total 2 20 8 3" xfId="18300" xr:uid="{7AA8220D-8868-4EB2-87BE-145B76ABCC8A}"/>
    <cellStyle name="Total 2 20 9" xfId="15340" xr:uid="{4B7C0ECC-4DB7-4111-A5CB-33F1DBE7AEDC}"/>
    <cellStyle name="Total 2 20 9 2" xfId="14685" xr:uid="{213940E6-97ED-4E71-95D1-8E9A036D8918}"/>
    <cellStyle name="Total 2 20 9 3" xfId="18303" xr:uid="{070CDD5E-22FC-4508-87C6-A462850CC92F}"/>
    <cellStyle name="Total 2 21" xfId="11809" xr:uid="{D5A707DE-D560-4539-A606-511AECFA0185}"/>
    <cellStyle name="Total 2 21 2" xfId="15663" xr:uid="{CBF19E92-61BB-42D0-A3A3-1D946A992D1D}"/>
    <cellStyle name="Total 2 21 3" xfId="17110" xr:uid="{EB1B0C13-818C-4E9F-8666-5270EE289D0F}"/>
    <cellStyle name="Total 2 21 4" xfId="10680" xr:uid="{23618B57-A42D-49E1-AAFA-EA3F59A1648E}"/>
    <cellStyle name="Total 2 22" xfId="11812" xr:uid="{39018B95-8CEB-4913-8E69-5217EA735161}"/>
    <cellStyle name="Total 2 23" xfId="15676" xr:uid="{C2C3F658-520A-40A3-9F28-FCAED3449980}"/>
    <cellStyle name="Total 2 23 2" xfId="14225" xr:uid="{67AABF8D-571C-4903-8677-12B2A047820D}"/>
    <cellStyle name="Total 2 23 3" xfId="18377" xr:uid="{F3F8F440-DC4F-44FF-97A6-D6C05979E8DB}"/>
    <cellStyle name="Total 2 24" xfId="15684" xr:uid="{01D63A42-32CE-4F79-8AAB-110C8B3CA578}"/>
    <cellStyle name="Total 2 24 2" xfId="11213" xr:uid="{AD486F8D-9CDE-4B0C-BCC2-1CDE0B116054}"/>
    <cellStyle name="Total 2 24 3" xfId="18383" xr:uid="{F3976EE8-E795-4EBB-B5F1-0AD273E17F35}"/>
    <cellStyle name="Total 2 25" xfId="15709" xr:uid="{01751C45-3803-4B21-81A6-2C89CAB234E4}"/>
    <cellStyle name="Total 2 25 2" xfId="11117" xr:uid="{40EFFBE6-EB3B-4D9B-8712-3867A6F69CE5}"/>
    <cellStyle name="Total 2 25 3" xfId="18401" xr:uid="{DADB28BE-3F46-4A1B-B12E-0226972BF9A3}"/>
    <cellStyle name="Total 2 26" xfId="8707" xr:uid="{47459FE1-2947-4A15-9023-1CDE69E8CE46}"/>
    <cellStyle name="Total 2 26 2" xfId="17875" xr:uid="{1055A19A-0426-4299-80E2-FB0600E3A443}"/>
    <cellStyle name="Total 2 26 3" xfId="10764" xr:uid="{9C687EDB-B99D-482C-86EA-60BFA403B7E9}"/>
    <cellStyle name="Total 2 27" xfId="8989" xr:uid="{20FA6F98-ACCF-4216-86D3-F13B239A7D71}"/>
    <cellStyle name="Total 2 28" xfId="18326" xr:uid="{B3F1ADA4-C895-4F0C-8FEB-3E2D32B49945}"/>
    <cellStyle name="Total 2 3" xfId="444" xr:uid="{37D33F39-6C4F-4391-BB5E-9CA4BDE01A72}"/>
    <cellStyle name="Total 2 3 10" xfId="15710" xr:uid="{962D9F24-6FC4-4B59-A0B1-172BFFEDEEC6}"/>
    <cellStyle name="Total 2 3 10 2" xfId="13689" xr:uid="{8E6C4E7F-9B03-407A-99EE-5CE1E7D649A1}"/>
    <cellStyle name="Total 2 3 10 3" xfId="18402" xr:uid="{51E75E4F-D560-4202-A076-5C53C8D2A96C}"/>
    <cellStyle name="Total 2 3 11" xfId="17177" xr:uid="{14339483-5D28-42B7-9F78-66B8A9F32642}"/>
    <cellStyle name="Total 2 3 12" xfId="8629" xr:uid="{0381DC98-B457-436B-AD02-A108F53F8867}"/>
    <cellStyle name="Total 2 3 2" xfId="15711" xr:uid="{EA0905AE-84E1-4D0B-A8D9-F79B5175D84C}"/>
    <cellStyle name="Total 2 3 3" xfId="15712" xr:uid="{8268EA17-5727-406D-B9EE-707E3F035B2A}"/>
    <cellStyle name="Total 2 3 4" xfId="15713" xr:uid="{EF4602DC-25CD-4903-B430-3217F7BB4594}"/>
    <cellStyle name="Total 2 3 4 2" xfId="16084" xr:uid="{97CBED26-589D-4B12-ACA3-5A4E390EC4EA}"/>
    <cellStyle name="Total 2 3 4 3" xfId="18403" xr:uid="{8F33C1BB-672E-4EA2-B50A-B1497A72E43B}"/>
    <cellStyle name="Total 2 3 5" xfId="8879" xr:uid="{420A4F83-08C5-4090-9CB6-7CDF64DAEF02}"/>
    <cellStyle name="Total 2 3 5 2" xfId="12164" xr:uid="{7F9ADFE1-5E07-44B8-A89B-A17CD40EF478}"/>
    <cellStyle name="Total 2 3 5 3" xfId="9565" xr:uid="{E6ADF5C8-2B57-4994-B25D-52C3AE7D92A2}"/>
    <cellStyle name="Total 2 3 6" xfId="15714" xr:uid="{35F53686-8160-446B-81BD-A1130EAB2A7C}"/>
    <cellStyle name="Total 2 3 6 2" xfId="9803" xr:uid="{93BE0D94-448A-49DC-A69E-1AE4BBAB6E9F}"/>
    <cellStyle name="Total 2 3 6 3" xfId="18404" xr:uid="{F46D25FC-9837-4F7B-8E06-467EE65A6143}"/>
    <cellStyle name="Total 2 3 7" xfId="8298" xr:uid="{63AA4ADB-4B39-4F98-8EC4-BE0682B6B36D}"/>
    <cellStyle name="Total 2 3 7 2" xfId="17947" xr:uid="{3159A7F9-12BE-4216-BBA1-8FBAB8937D99}"/>
    <cellStyle name="Total 2 3 7 3" xfId="15626" xr:uid="{2615EA52-8036-4372-908A-903D16A4499E}"/>
    <cellStyle name="Total 2 3 8" xfId="15715" xr:uid="{E911FDFA-8F6B-4551-BC70-CE8C74CEA0CC}"/>
    <cellStyle name="Total 2 3 8 2" xfId="15546" xr:uid="{ABF55A09-BD5D-41D3-B5DA-63AFF1D5B4EB}"/>
    <cellStyle name="Total 2 3 8 3" xfId="18405" xr:uid="{F04B5349-6EF6-4FA8-94C0-A88A1F2D1615}"/>
    <cellStyle name="Total 2 3 9" xfId="15716" xr:uid="{31C1D363-5403-407B-83A6-AE638672061A}"/>
    <cellStyle name="Total 2 3 9 2" xfId="13044" xr:uid="{7A0E43EB-DE00-4DD3-8120-525CA260EAB3}"/>
    <cellStyle name="Total 2 3 9 3" xfId="18406" xr:uid="{092B3E28-2B9D-4791-B326-2A8B6DA2F520}"/>
    <cellStyle name="Total 2 4" xfId="6687" xr:uid="{D489D7FA-2CA9-417A-AE8D-BE1EAD588389}"/>
    <cellStyle name="Total 2 4 10" xfId="15551" xr:uid="{E2F48161-F5CF-4FCF-816D-90EC4D0CAA2F}"/>
    <cellStyle name="Total 2 4 10 2" xfId="8600" xr:uid="{F9CAB553-2F7D-42D6-AFDE-E550BF3F3DE2}"/>
    <cellStyle name="Total 2 4 10 3" xfId="18325" xr:uid="{797584D2-2292-4D0E-A260-8A0052B39C7F}"/>
    <cellStyle name="Total 2 4 11" xfId="15538" xr:uid="{62CFBF97-8511-422D-B3C0-85AE5FBD8F82}"/>
    <cellStyle name="Total 2 4 12" xfId="18407" xr:uid="{77BF795C-E8E3-4781-A8F1-66D77B603BF7}"/>
    <cellStyle name="Total 2 4 2" xfId="15718" xr:uid="{C79E2BF5-49A8-49CC-B239-EEDC428BC4AD}"/>
    <cellStyle name="Total 2 4 3" xfId="10461" xr:uid="{78115175-ABDC-45E6-81C2-AFAB7E2927E5}"/>
    <cellStyle name="Total 2 4 4" xfId="10464" xr:uid="{00352903-E744-41B9-8407-F2324A792E37}"/>
    <cellStyle name="Total 2 4 4 2" xfId="11325" xr:uid="{2C48A944-DE85-4E83-BCD3-E44AB84FBD11}"/>
    <cellStyle name="Total 2 4 4 3" xfId="11020" xr:uid="{A3EEAE42-900D-4A2D-8076-8C0EA35BBA2E}"/>
    <cellStyle name="Total 2 4 5" xfId="10297" xr:uid="{83ADCDCC-8014-43A4-8BB0-4308B5238345}"/>
    <cellStyle name="Total 2 4 5 2" xfId="16388" xr:uid="{1D5CCD22-F574-4D1C-B2BF-0820064AA8B1}"/>
    <cellStyle name="Total 2 4 5 3" xfId="10544" xr:uid="{D5694F89-1BF5-4011-AD5E-4B4062AA85ED}"/>
    <cellStyle name="Total 2 4 6" xfId="10469" xr:uid="{ACF9F4E6-D916-4D7F-A54B-4102291E1B1A}"/>
    <cellStyle name="Total 2 4 6 2" xfId="17472" xr:uid="{6CD8131C-1D8B-48B0-87D6-2D15C681693E}"/>
    <cellStyle name="Total 2 4 6 3" xfId="16589" xr:uid="{8A6D710F-611D-43AE-9348-E929D790B854}"/>
    <cellStyle name="Total 2 4 7" xfId="15719" xr:uid="{AA026011-D85C-4F04-BC43-4914536C4275}"/>
    <cellStyle name="Total 2 4 7 2" xfId="16796" xr:uid="{DA19F23E-3DE1-4DA2-9E2D-6A91D3717497}"/>
    <cellStyle name="Total 2 4 7 3" xfId="18408" xr:uid="{CA6618DA-9E32-4D2C-9F72-9E1C594D181C}"/>
    <cellStyle name="Total 2 4 8" xfId="10934" xr:uid="{F4D9AB99-A7CF-44E8-BAFE-BCFC2FD52B11}"/>
    <cellStyle name="Total 2 4 8 2" xfId="17367" xr:uid="{31C7EEB5-7B18-4593-810F-E144C23A9D11}"/>
    <cellStyle name="Total 2 4 8 3" xfId="16080" xr:uid="{DF37499F-6411-427A-954E-F101513F3455}"/>
    <cellStyle name="Total 2 4 9" xfId="15720" xr:uid="{7153F3BF-7EA5-495E-8CB5-720AD8B834B6}"/>
    <cellStyle name="Total 2 4 9 2" xfId="16682" xr:uid="{994A9291-A8B1-4341-A2FA-93B110C1DE1F}"/>
    <cellStyle name="Total 2 4 9 3" xfId="18409" xr:uid="{B2103546-A1D8-4BD9-A88A-0584B06BD48B}"/>
    <cellStyle name="Total 2 5" xfId="6688" xr:uid="{84524830-19B4-45D1-8E31-61E43998C046}"/>
    <cellStyle name="Total 2 5 10" xfId="15722" xr:uid="{3D9FA579-15C3-440B-A7A3-D047FF4BAFBB}"/>
    <cellStyle name="Total 2 5 10 2" xfId="11220" xr:uid="{85A7E677-B454-4B3A-9DBC-A130B7C3724A}"/>
    <cellStyle name="Total 2 5 10 3" xfId="18411" xr:uid="{EF3B3E76-5ECB-4F23-84A2-688FA246CE09}"/>
    <cellStyle name="Total 2 5 11" xfId="13551" xr:uid="{0FF8D825-2A42-45F7-B111-A6123B10B3F2}"/>
    <cellStyle name="Total 2 5 12" xfId="18410" xr:uid="{1EBB586C-BF04-41EA-9E1D-C071B5DC03FF}"/>
    <cellStyle name="Total 2 5 2" xfId="15723" xr:uid="{98B5865F-CD1D-4BDF-BDBE-2A38649B4B09}"/>
    <cellStyle name="Total 2 5 3" xfId="15724" xr:uid="{6FB25299-F86F-472F-BF93-5C9CB284E49B}"/>
    <cellStyle name="Total 2 5 4" xfId="15725" xr:uid="{A7913B57-EC9A-456C-9D3D-B365811AB497}"/>
    <cellStyle name="Total 2 5 4 2" xfId="8127" xr:uid="{D7F38B86-52F3-420C-B805-B4C671FEDCD2}"/>
    <cellStyle name="Total 2 5 4 3" xfId="18412" xr:uid="{A327C61D-4255-428D-8CC1-A118A23B4302}"/>
    <cellStyle name="Total 2 5 5" xfId="8434" xr:uid="{03100DA2-8002-4D59-A1D2-3863C0A63BA8}"/>
    <cellStyle name="Total 2 5 5 2" xfId="17925" xr:uid="{CDCD68B0-1104-4D46-AE2D-70249CCC7B94}"/>
    <cellStyle name="Total 2 5 5 3" xfId="12198" xr:uid="{CEAF508D-F6DA-47A6-8FD5-87EBF1314BB4}"/>
    <cellStyle name="Total 2 5 6" xfId="15726" xr:uid="{48008EC9-28B1-48BE-ACFE-4030EB39B84E}"/>
    <cellStyle name="Total 2 5 6 2" xfId="16705" xr:uid="{D3DB912F-29E2-4E99-80CC-EDBDE11779A7}"/>
    <cellStyle name="Total 2 5 6 3" xfId="18413" xr:uid="{DD1F7F9E-B751-4888-B256-04BA56A594CA}"/>
    <cellStyle name="Total 2 5 7" xfId="15727" xr:uid="{4E31BB11-2B8C-45C4-9DDB-0C9D2A8401D5}"/>
    <cellStyle name="Total 2 5 7 2" xfId="16296" xr:uid="{19E2485C-13F3-4362-934D-AE76AFBA2A20}"/>
    <cellStyle name="Total 2 5 7 3" xfId="18414" xr:uid="{F6DDD2F2-2382-42D6-A74E-FAE0B766CB51}"/>
    <cellStyle name="Total 2 5 8" xfId="15728" xr:uid="{A78726DC-E7B3-48D8-B9E7-32EB07A97CDD}"/>
    <cellStyle name="Total 2 5 8 2" xfId="10951" xr:uid="{CBCD8034-9B2F-495A-BE0C-AD5E06FFDC33}"/>
    <cellStyle name="Total 2 5 8 3" xfId="18415" xr:uid="{01840079-713E-4C04-B59A-50F014441CAD}"/>
    <cellStyle name="Total 2 5 9" xfId="15729" xr:uid="{CB1E2732-A937-4DDF-882E-5F19D343AFB3}"/>
    <cellStyle name="Total 2 5 9 2" xfId="8357" xr:uid="{453D9690-2B25-4F2A-920E-C69F43BB6BE6}"/>
    <cellStyle name="Total 2 5 9 3" xfId="18416" xr:uid="{7A21DDFA-1B69-4404-95F6-704F5B991172}"/>
    <cellStyle name="Total 2 6" xfId="6689" xr:uid="{22C3106E-6B8D-4A29-9875-31E37F1E581B}"/>
    <cellStyle name="Total 2 6 10" xfId="8230" xr:uid="{87F6E208-F600-4CB4-9E3D-3E5013ECD8CB}"/>
    <cellStyle name="Total 2 6 10 2" xfId="17962" xr:uid="{C29EC284-D70C-46F1-A823-C590E168A061}"/>
    <cellStyle name="Total 2 6 10 3" xfId="12372" xr:uid="{EC93A4B5-67C2-4A93-82B6-3DE95E63FA70}"/>
    <cellStyle name="Total 2 6 11" xfId="14836" xr:uid="{41E0B899-320E-4C16-BFB3-AF5DF1215A56}"/>
    <cellStyle name="Total 2 6 12" xfId="18417" xr:uid="{D57744D0-8BFB-450C-89A5-FCB3776F4995}"/>
    <cellStyle name="Total 2 6 2" xfId="15730" xr:uid="{14D48498-8426-4D4A-AFC0-E59F24DABD4A}"/>
    <cellStyle name="Total 2 6 3" xfId="15731" xr:uid="{971F01D8-BD47-402F-89F8-C1FB5EAEE2F9}"/>
    <cellStyle name="Total 2 6 4" xfId="15732" xr:uid="{B512139E-E030-4981-864F-177ECE12BBC3}"/>
    <cellStyle name="Total 2 6 4 2" xfId="14147" xr:uid="{EB3D9F55-EAF8-46FD-AC4A-7626603ACEAA}"/>
    <cellStyle name="Total 2 6 4 3" xfId="18418" xr:uid="{A97C4649-011B-4BEA-B4D9-80339109D336}"/>
    <cellStyle name="Total 2 6 5" xfId="13684" xr:uid="{63111044-C5E4-485C-AF09-05F5247E2A66}"/>
    <cellStyle name="Total 2 6 5 2" xfId="16434" xr:uid="{C59236E2-C335-498E-A7A4-2B7985828AC9}"/>
    <cellStyle name="Total 2 6 5 3" xfId="17789" xr:uid="{F4304EC4-0A27-4DAA-ADEA-5BD7DE92D008}"/>
    <cellStyle name="Total 2 6 6" xfId="15733" xr:uid="{53753D8C-6266-4E9D-9D7E-F2E9AA9B03F8}"/>
    <cellStyle name="Total 2 6 6 2" xfId="9186" xr:uid="{380E2224-98F9-42D9-BA6B-7CD7601126C6}"/>
    <cellStyle name="Total 2 6 6 3" xfId="18419" xr:uid="{68E8A96B-D291-4E87-85B7-C96A035B7E86}"/>
    <cellStyle name="Total 2 6 7" xfId="15734" xr:uid="{F0709FCD-6CE3-4660-9BA2-44ADFCF56C85}"/>
    <cellStyle name="Total 2 6 7 2" xfId="8687" xr:uid="{219E4970-BC46-4D3D-A4E6-577924B1D0D8}"/>
    <cellStyle name="Total 2 6 7 3" xfId="18420" xr:uid="{7AAAD957-7C29-4AE9-9F22-14E6F9296BFA}"/>
    <cellStyle name="Total 2 6 8" xfId="15735" xr:uid="{514E240A-62B1-4DAE-85E9-AF3FE45AA13D}"/>
    <cellStyle name="Total 2 6 8 2" xfId="11063" xr:uid="{A0349E9E-2C2C-4317-8372-0FE791C0389C}"/>
    <cellStyle name="Total 2 6 8 3" xfId="18421" xr:uid="{DD0C9C71-EF7B-47EA-957C-3BC7E0A47045}"/>
    <cellStyle name="Total 2 6 9" xfId="15736" xr:uid="{C1610B60-9739-45B6-8F5B-BAE6BA3FADB1}"/>
    <cellStyle name="Total 2 6 9 2" xfId="13520" xr:uid="{5A092462-DA43-4C42-8CF8-BDF808FDE371}"/>
    <cellStyle name="Total 2 6 9 3" xfId="18422" xr:uid="{9EDF6A30-1CCB-4770-B355-3ABFF4260EBF}"/>
    <cellStyle name="Total 2 7" xfId="3541" xr:uid="{41138ACA-B01C-430D-AAD5-0B1D518B57EF}"/>
    <cellStyle name="Total 2 7 10" xfId="15737" xr:uid="{EE31051F-CF47-4DC6-9FE3-C77D721EE871}"/>
    <cellStyle name="Total 2 7 10 2" xfId="16652" xr:uid="{315573D6-400A-4248-B668-AFD631DA3723}"/>
    <cellStyle name="Total 2 7 10 3" xfId="18423" xr:uid="{3029138D-2DFC-4174-A2AC-3B9A9AFF07C6}"/>
    <cellStyle name="Total 2 7 11" xfId="17135" xr:uid="{95E39F75-D522-46EC-A33F-001F140C15BA}"/>
    <cellStyle name="Total 2 7 12" xfId="12820" xr:uid="{0BF9B265-9609-4BC6-9478-C358C101CCDA}"/>
    <cellStyle name="Total 2 7 2" xfId="15738" xr:uid="{9589ADB0-94A6-4AE7-9D7A-9FCB347E3615}"/>
    <cellStyle name="Total 2 7 3" xfId="15739" xr:uid="{A4D5945B-36FB-4F0B-A878-68C8A95CB8D2}"/>
    <cellStyle name="Total 2 7 4" xfId="15740" xr:uid="{6D5D38C6-5A48-4034-B070-89D9FCAC2F41}"/>
    <cellStyle name="Total 2 7 4 2" xfId="13987" xr:uid="{FF6817D9-3D96-47B7-BFD5-05A4CF9FA9E6}"/>
    <cellStyle name="Total 2 7 4 3" xfId="18424" xr:uid="{A3957613-8BF2-42D1-A9B1-68363D9F45AC}"/>
    <cellStyle name="Total 2 7 5" xfId="15741" xr:uid="{29BF61CA-F76E-4472-A0B7-87272A919F14}"/>
    <cellStyle name="Total 2 7 5 2" xfId="16625" xr:uid="{8BFA14CE-D111-47A1-A71F-668E2C60FBBB}"/>
    <cellStyle name="Total 2 7 5 3" xfId="18425" xr:uid="{17E8F55C-7656-434D-B7B1-60EFC20A7322}"/>
    <cellStyle name="Total 2 7 6" xfId="15743" xr:uid="{93DFFC15-02AE-4932-B1D6-6373B5901585}"/>
    <cellStyle name="Total 2 7 6 2" xfId="11647" xr:uid="{2007EDEB-1541-4C4E-A3B0-6FA4B54E69F5}"/>
    <cellStyle name="Total 2 7 6 3" xfId="18426" xr:uid="{0D50F5C3-337F-41F7-8362-7D106D523261}"/>
    <cellStyle name="Total 2 7 7" xfId="15744" xr:uid="{45DCCA67-C9B4-41A3-A863-2AD30D319159}"/>
    <cellStyle name="Total 2 7 7 2" xfId="12246" xr:uid="{1E93EFB9-98C6-4137-9870-43238E6E80E9}"/>
    <cellStyle name="Total 2 7 7 3" xfId="18427" xr:uid="{EEB50EDD-DFEB-4CB3-9308-54D3CCAF4838}"/>
    <cellStyle name="Total 2 7 8" xfId="15745" xr:uid="{80A3AC5E-3FCD-40A9-808D-CAEF197B5563}"/>
    <cellStyle name="Total 2 7 8 2" xfId="14838" xr:uid="{201FC935-4A50-4EF4-B587-350E5CF10FCF}"/>
    <cellStyle name="Total 2 7 8 3" xfId="18428" xr:uid="{418A7225-51BC-4054-8AE1-12EE45374194}"/>
    <cellStyle name="Total 2 7 9" xfId="15746" xr:uid="{8E09357C-62C5-4BEF-B3AB-F69C367C2648}"/>
    <cellStyle name="Total 2 7 9 2" xfId="16289" xr:uid="{40DCC512-003F-45B4-9197-55EACBB17BE8}"/>
    <cellStyle name="Total 2 7 9 3" xfId="18429" xr:uid="{50200A9E-8FA3-403D-98CD-D56EDD9884E8}"/>
    <cellStyle name="Total 2 8" xfId="4310" xr:uid="{8F58BDC0-F97C-433B-ACA0-AF1D5BEB0D17}"/>
    <cellStyle name="Total 2 8 10" xfId="15747" xr:uid="{7211AB47-3578-4657-81C7-A12FF963BF1F}"/>
    <cellStyle name="Total 2 8 10 2" xfId="15173" xr:uid="{19730015-0F9E-4B6F-808A-24F32A2406F4}"/>
    <cellStyle name="Total 2 8 10 3" xfId="18430" xr:uid="{EC09D68F-4B87-40D9-A619-A98CC7B8F3DE}"/>
    <cellStyle name="Total 2 8 11" xfId="17132" xr:uid="{6CA86366-4E49-4150-81A6-2A6307E5CD41}"/>
    <cellStyle name="Total 2 8 12" xfId="17906" xr:uid="{547A709A-82F8-4356-A232-BD3701FB85DB}"/>
    <cellStyle name="Total 2 8 2" xfId="15748" xr:uid="{9DD08F8C-A21F-4DED-B4ED-55A755875A88}"/>
    <cellStyle name="Total 2 8 3" xfId="15749" xr:uid="{F1EF226B-FDEE-4B20-B6DC-14107423A467}"/>
    <cellStyle name="Total 2 8 4" xfId="8332" xr:uid="{0B18CB78-B3FE-46D3-A005-53F936D4F6EE}"/>
    <cellStyle name="Total 2 8 4 2" xfId="17941" xr:uid="{2F529AE6-3AF1-4EBE-94D7-6D9A3C34D8A2}"/>
    <cellStyle name="Total 2 8 4 3" xfId="14638" xr:uid="{EF2CB61D-57E4-40DA-AED6-D4B8DADCA3B4}"/>
    <cellStyle name="Total 2 8 5" xfId="15750" xr:uid="{0FD9D3AD-4F04-441F-92F9-B09BCD15CAA5}"/>
    <cellStyle name="Total 2 8 5 2" xfId="16791" xr:uid="{DB14C2AB-5BE0-4F64-AC25-C424906203DF}"/>
    <cellStyle name="Total 2 8 5 3" xfId="18431" xr:uid="{1327F77B-6E42-4578-A2FE-455D889C99A3}"/>
    <cellStyle name="Total 2 8 6" xfId="15751" xr:uid="{978551F5-DB4D-447F-A996-124A8CA696D5}"/>
    <cellStyle name="Total 2 8 6 2" xfId="16345" xr:uid="{9612BBA6-37F9-4EC5-AC88-C5D35119A2F4}"/>
    <cellStyle name="Total 2 8 6 3" xfId="18432" xr:uid="{9F902D66-CE9D-4BA2-BD3F-23B8FCF5A847}"/>
    <cellStyle name="Total 2 8 7" xfId="15752" xr:uid="{C4927B72-DFF1-4004-85EF-BAA340F66552}"/>
    <cellStyle name="Total 2 8 7 2" xfId="8096" xr:uid="{90DED064-DFD1-4435-B759-9040755A5D3C}"/>
    <cellStyle name="Total 2 8 7 3" xfId="18433" xr:uid="{99AF27B9-03AF-4B48-9093-703E3100DAAB}"/>
    <cellStyle name="Total 2 8 8" xfId="15753" xr:uid="{ABED3A77-D17E-4FF9-8890-F995F40EDAD1}"/>
    <cellStyle name="Total 2 8 8 2" xfId="8137" xr:uid="{02FF8238-7062-4A26-9D0A-7FE910ECB863}"/>
    <cellStyle name="Total 2 8 8 3" xfId="18434" xr:uid="{514703E3-601E-4CFD-8542-4A8A8139291E}"/>
    <cellStyle name="Total 2 8 9" xfId="15754" xr:uid="{50AADC96-57A3-4FF2-A125-C2522139FB18}"/>
    <cellStyle name="Total 2 8 9 2" xfId="8997" xr:uid="{E61059B7-5C0A-4A8D-A50D-6E52AD9781E7}"/>
    <cellStyle name="Total 2 8 9 3" xfId="18435" xr:uid="{0D4A76DC-3CCB-4FC9-B139-F0ED23361795}"/>
    <cellStyle name="Total 2 9" xfId="6690" xr:uid="{4A3BFF03-6F6B-4C09-8361-C59702C1EBDC}"/>
    <cellStyle name="Total 2 9 10" xfId="15755" xr:uid="{852E777F-45A6-4CC8-8E3B-DB4009B9B4BA}"/>
    <cellStyle name="Total 2 9 10 2" xfId="16587" xr:uid="{3FC01F5A-ACBE-4E39-B2F9-D6EF198D4BE2}"/>
    <cellStyle name="Total 2 9 10 3" xfId="18436" xr:uid="{0ADDABAA-D6D7-4F6A-B1F1-14F732667355}"/>
    <cellStyle name="Total 2 9 11" xfId="8576" xr:uid="{EBEEA553-9096-481C-B5D9-A073B31FF6E8}"/>
    <cellStyle name="Total 2 9 12" xfId="17908" xr:uid="{A044E841-4D8F-48E2-B03F-731853608073}"/>
    <cellStyle name="Total 2 9 2" xfId="15757" xr:uid="{0BDD7DCE-D85C-4F9F-A2B1-01759D1721B3}"/>
    <cellStyle name="Total 2 9 3" xfId="15758" xr:uid="{789B87E9-4766-496D-A948-F5DD8DE3D05C}"/>
    <cellStyle name="Total 2 9 4" xfId="15759" xr:uid="{6E8B9060-904A-4AC7-902B-61F70CF698DD}"/>
    <cellStyle name="Total 2 9 4 2" xfId="14475" xr:uid="{2A26B36C-415F-4056-96CA-6D47C16E04C9}"/>
    <cellStyle name="Total 2 9 4 3" xfId="18437" xr:uid="{613A5ABA-C50A-46F4-88B4-30244489040D}"/>
    <cellStyle name="Total 2 9 5" xfId="15760" xr:uid="{FE960D8D-8403-42CC-8A74-BF468B995646}"/>
    <cellStyle name="Total 2 9 5 2" xfId="12762" xr:uid="{34850506-C770-4C55-A370-394600D9936A}"/>
    <cellStyle name="Total 2 9 5 3" xfId="18438" xr:uid="{9AF4E4C1-F255-4381-9B0A-565275FE1E79}"/>
    <cellStyle name="Total 2 9 6" xfId="15761" xr:uid="{D2FDC2E3-3B70-43E7-8EF3-70DB723E441C}"/>
    <cellStyle name="Total 2 9 6 2" xfId="9154" xr:uid="{9E1DDE1F-E255-4CEC-B85D-C01FB72D5607}"/>
    <cellStyle name="Total 2 9 6 3" xfId="18439" xr:uid="{ADFE7C7D-7B05-4059-9665-B7B4B8AF1D7D}"/>
    <cellStyle name="Total 2 9 7" xfId="15762" xr:uid="{175DE1BC-49D6-4E94-A5A3-50D94B65D611}"/>
    <cellStyle name="Total 2 9 7 2" xfId="12329" xr:uid="{65C8DB34-8FC8-4FD8-822E-9E6E1376272C}"/>
    <cellStyle name="Total 2 9 7 3" xfId="18440" xr:uid="{98320774-9E7B-4659-BCC1-4D3C733560E8}"/>
    <cellStyle name="Total 2 9 8" xfId="15763" xr:uid="{EC01D019-6651-4D55-8A63-2506C3E26466}"/>
    <cellStyle name="Total 2 9 8 2" xfId="11069" xr:uid="{9A48F00D-9BE3-46A6-8570-0C258C50C2FC}"/>
    <cellStyle name="Total 2 9 8 3" xfId="18441" xr:uid="{7F8757E9-B2D3-40C1-A042-1FBCE1D15332}"/>
    <cellStyle name="Total 2 9 9" xfId="15764" xr:uid="{EB23492B-9786-41C8-B8FA-CFD9F32DC896}"/>
    <cellStyle name="Total 2 9 9 2" xfId="12742" xr:uid="{FB3019AA-F353-475E-8F66-4A32D89ABB13}"/>
    <cellStyle name="Total 2 9 9 3" xfId="18442" xr:uid="{6C3FF228-2F24-4310-80C6-32BDE6271B27}"/>
    <cellStyle name="Total 3" xfId="6691" xr:uid="{64D9FD19-8E16-46A1-8033-1576E1F7047F}"/>
    <cellStyle name="Total 3 10" xfId="12300" xr:uid="{61CB207C-663B-411E-A9FA-84F264E3F25A}"/>
    <cellStyle name="Total 3 11" xfId="18444" xr:uid="{FFA6E2EF-27F0-4818-8E14-B98044204B82}"/>
    <cellStyle name="Total 3 2" xfId="15766" xr:uid="{BA4965A2-0127-4E5D-A065-CFA0A9C9715A}"/>
    <cellStyle name="Total 3 2 2" xfId="15767" xr:uid="{C55C52A9-2867-4376-9535-BD4FCD078B20}"/>
    <cellStyle name="Total 3 2 3" xfId="16760" xr:uid="{86C14E79-A16F-408E-92FB-845A4183F968}"/>
    <cellStyle name="Total 3 2 4" xfId="18445" xr:uid="{5CDCF85D-AFFD-4E92-8931-90AE6DFAA9CE}"/>
    <cellStyle name="Total 3 3" xfId="10130" xr:uid="{E10F5D57-9FF3-4090-8F46-F0A180CAD63F}"/>
    <cellStyle name="Total 3 4" xfId="15768" xr:uid="{E7F09EFC-7252-40D0-A2E2-47F29EBE091B}"/>
    <cellStyle name="Total 3 4 2" xfId="10733" xr:uid="{1A081294-64B9-4DD7-A7B0-5AC09A1D07CA}"/>
    <cellStyle name="Total 3 4 3" xfId="18446" xr:uid="{DB6998B5-1D9B-49C6-B782-FE9831DF6CDB}"/>
    <cellStyle name="Total 3 5" xfId="15769" xr:uid="{584B1C64-B8CE-4F3A-AEA5-E95186FC8EC9}"/>
    <cellStyle name="Total 3 5 2" xfId="9334" xr:uid="{B72A3C9E-DADE-481F-ACFC-94B1F4FB461D}"/>
    <cellStyle name="Total 3 5 3" xfId="18447" xr:uid="{B242E8A5-E3F4-4510-B55F-1B16B54DC82B}"/>
    <cellStyle name="Total 3 6" xfId="15770" xr:uid="{383B9953-AAA3-4BB4-8F11-D244F418ECE0}"/>
    <cellStyle name="Total 3 6 2" xfId="11244" xr:uid="{D19045A6-A248-464C-8E80-10A74F45212D}"/>
    <cellStyle name="Total 3 6 3" xfId="18448" xr:uid="{0B3A15B5-8578-485D-8277-D14DB33B0C94}"/>
    <cellStyle name="Total 3 7" xfId="11307" xr:uid="{F07607CB-09CD-4FAE-A357-1E434CCD4C58}"/>
    <cellStyle name="Total 3 7 2" xfId="12878" xr:uid="{65819827-B586-44BB-B691-9DE2C4505B99}"/>
    <cellStyle name="Total 3 7 3" xfId="17756" xr:uid="{BC7021FC-0951-4BE9-8CAB-3C2F61394AE4}"/>
    <cellStyle name="Total 3 8" xfId="12089" xr:uid="{88B22967-B0A4-46D1-A85F-DA5814982713}"/>
    <cellStyle name="Total 3 8 2" xfId="16972" xr:uid="{F21C5022-5E91-4BC0-AE94-23480E3AD2EB}"/>
    <cellStyle name="Total 3 8 3" xfId="12203" xr:uid="{413EEC56-0B3E-4EFB-A5B4-A68CA5CA5952}"/>
    <cellStyle name="Total 3 9" xfId="15771" xr:uid="{40E03BEC-B72F-461B-B55C-87EE7BFA9F00}"/>
    <cellStyle name="Total 3 9 2" xfId="11407" xr:uid="{F2676496-EC41-4903-BBA9-21A5A01B2954}"/>
    <cellStyle name="Total 3 9 3" xfId="18449" xr:uid="{BC5A142C-BE1A-42B3-AA20-9B51801D8213}"/>
    <cellStyle name="Total 4" xfId="6035" xr:uid="{2C5E3D63-266C-4DA4-803F-DA0EC631EE34}"/>
    <cellStyle name="Total 4 2" xfId="6692" xr:uid="{54E69DCC-32FD-4D14-B728-D9DB728641A7}"/>
    <cellStyle name="Total 4 3" xfId="11628" xr:uid="{4AE9A6E8-6273-49CF-A82E-84AD5CB617A4}"/>
    <cellStyle name="Total 4 3 2" xfId="15772" xr:uid="{6DF08488-A8FE-455A-A1FD-3336C1869D7C}"/>
    <cellStyle name="Total 4 3 3" xfId="15773" xr:uid="{B4FBE205-1270-4AB0-9574-D6A5EC741504}"/>
    <cellStyle name="Total 5" xfId="6693" xr:uid="{9D38821F-7A41-4E04-BF05-8B1B68AFE69B}"/>
    <cellStyle name="Total 5 10" xfId="15774" xr:uid="{94D6D9E8-D006-466F-A707-4093256E3BA2}"/>
    <cellStyle name="Total 5 10 2" xfId="16292" xr:uid="{259D991C-9207-4BAF-9D56-42B4584A99A4}"/>
    <cellStyle name="Total 5 10 3" xfId="18451" xr:uid="{7CB22B64-812B-48F6-A72F-5DFA08AEBE3D}"/>
    <cellStyle name="Total 5 11" xfId="15775" xr:uid="{17B3683E-7902-4B83-A183-953D88B1B1F3}"/>
    <cellStyle name="Total 5 11 2" xfId="12837" xr:uid="{329A8976-B20D-4EAC-B380-E95BB9BCD01E}"/>
    <cellStyle name="Total 5 11 3" xfId="18452" xr:uid="{4AD834B8-4C8C-4969-B7BE-C13BD9744F54}"/>
    <cellStyle name="Total 5 12" xfId="10660" xr:uid="{0008F82A-BDAE-479B-85B0-71F8B3DA589A}"/>
    <cellStyle name="Total 5 13" xfId="18450" xr:uid="{9A59C708-E0DA-4FB4-A385-77158436DBF4}"/>
    <cellStyle name="Total 5 2" xfId="6694" xr:uid="{01EC9162-44D6-4931-8937-A4E9B19C0EBB}"/>
    <cellStyle name="Total 5 3" xfId="11630" xr:uid="{6757860D-9C23-4C9E-9CDD-0D25422556AF}"/>
    <cellStyle name="Total 5 4" xfId="10701" xr:uid="{B0AE6534-EEAD-4C08-B5AC-9EB10EFCE535}"/>
    <cellStyle name="Total 5 5" xfId="15776" xr:uid="{E25926E2-A276-4F97-BFF9-7A6ECDAB24F8}"/>
    <cellStyle name="Total 5 5 2" xfId="15480" xr:uid="{D8354893-70B2-486F-8F8C-D7A231FB7C0F}"/>
    <cellStyle name="Total 5 5 3" xfId="18453" xr:uid="{61C9B845-494A-40C6-A3AC-28FA739C40A9}"/>
    <cellStyle name="Total 5 6" xfId="15777" xr:uid="{11FE8504-E6FE-456D-ADFD-36073484F40F}"/>
    <cellStyle name="Total 5 6 2" xfId="9401" xr:uid="{97300297-BEDD-4029-88B1-F0AF1FAAE413}"/>
    <cellStyle name="Total 5 6 3" xfId="18454" xr:uid="{04634303-8D89-4669-95D6-3B764E00C6B4}"/>
    <cellStyle name="Total 5 7" xfId="12768" xr:uid="{4878C0C2-2501-4188-BD16-862B93A264C4}"/>
    <cellStyle name="Total 5 7 2" xfId="11538" xr:uid="{F16FAC9A-52C9-49F9-AFB0-E51119ADEFEE}"/>
    <cellStyle name="Total 5 7 3" xfId="9087" xr:uid="{A1582712-5E64-498F-BC58-31F7CC66BD9B}"/>
    <cellStyle name="Total 5 8" xfId="12769" xr:uid="{F383F45C-1DC5-492E-A0E1-531149D6E7E4}"/>
    <cellStyle name="Total 5 8 2" xfId="9147" xr:uid="{7804529A-52D2-4089-9E54-51A9ECA42E14}"/>
    <cellStyle name="Total 5 8 3" xfId="17088" xr:uid="{025E9AA4-79B6-42DA-B69C-99D541F2A11A}"/>
    <cellStyle name="Total 5 9" xfId="15778" xr:uid="{CFC00CA0-3C94-4ABD-A118-F842BEF97E17}"/>
    <cellStyle name="Total 5 9 2" xfId="16537" xr:uid="{FF076D05-4D76-45A2-AABC-9D1454DAE49A}"/>
    <cellStyle name="Total 5 9 3" xfId="18455" xr:uid="{74F25EDD-A55E-4458-9B9E-4D900DAC3C23}"/>
    <cellStyle name="Total 6" xfId="6695" xr:uid="{033A9297-8E6A-4C6D-B1CF-9FADF21AD0B7}"/>
    <cellStyle name="Total 6 10" xfId="15780" xr:uid="{51D1057F-A6D6-4BD1-BAB8-B138A8A9B9C0}"/>
    <cellStyle name="Total 6 10 2" xfId="14316" xr:uid="{F66887BE-545B-4172-B687-4B49D2733AF3}"/>
    <cellStyle name="Total 6 10 3" xfId="18457" xr:uid="{3888ABE3-6BA9-4C45-AB03-5BEC48955989}"/>
    <cellStyle name="Total 6 11" xfId="15781" xr:uid="{3056AAAE-5EB3-496B-BE47-53BC75F58393}"/>
    <cellStyle name="Total 6 11 2" xfId="16521" xr:uid="{A7426018-B84C-454B-8A8B-1CF284F05D1C}"/>
    <cellStyle name="Total 6 11 3" xfId="18458" xr:uid="{53C2380F-2B48-4655-B54F-963C6A6A2A78}"/>
    <cellStyle name="Total 6 12" xfId="16744" xr:uid="{3093349A-8BD8-4663-9B6F-C93BC9319112}"/>
    <cellStyle name="Total 6 13" xfId="18456" xr:uid="{DDD84FF8-94FF-492A-A1C4-F27DA3B1A2BB}"/>
    <cellStyle name="Total 6 2" xfId="6696" xr:uid="{2CDC6F40-D5DB-4539-AB15-F6D94942C1EE}"/>
    <cellStyle name="Total 6 3" xfId="11631" xr:uid="{59CDE4AB-94E5-4FF4-82CC-CC03A7526781}"/>
    <cellStyle name="Total 6 4" xfId="10254" xr:uid="{C450FB8A-8149-4438-B782-3202C51B62C7}"/>
    <cellStyle name="Total 6 5" xfId="12054" xr:uid="{B84F7BBA-4486-4D97-830E-55CD709BB7FC}"/>
    <cellStyle name="Total 6 5 2" xfId="16999" xr:uid="{20300633-C843-42C1-8104-2C7DFC68EE45}"/>
    <cellStyle name="Total 6 5 3" xfId="13608" xr:uid="{9390BF57-7781-462D-93CC-F7BA52F2E640}"/>
    <cellStyle name="Total 6 6" xfId="15782" xr:uid="{484DCE8B-2273-479C-A57D-416B640BD408}"/>
    <cellStyle name="Total 6 6 2" xfId="8070" xr:uid="{CABA24F4-A772-49FF-8CBA-5821E893CE45}"/>
    <cellStyle name="Total 6 6 3" xfId="18459" xr:uid="{1626465D-61D9-422C-9C5F-5BC3BF159BE6}"/>
    <cellStyle name="Total 6 7" xfId="12771" xr:uid="{618AB88B-7070-4A01-86E4-F95B08460BD5}"/>
    <cellStyle name="Total 6 7 2" xfId="8699" xr:uid="{0EF5DA3D-6C4D-405E-A555-DFBC825DDC1A}"/>
    <cellStyle name="Total 6 7 3" xfId="16707" xr:uid="{89A03D3A-F5F9-46BD-9A6C-A96521306F0C}"/>
    <cellStyle name="Total 6 8" xfId="12773" xr:uid="{DD1F6570-ED2A-497D-AAB5-EA855AA4C895}"/>
    <cellStyle name="Total 6 8 2" xfId="12701" xr:uid="{6D3DA5FB-C838-4628-8998-7286252BEBEE}"/>
    <cellStyle name="Total 6 8 3" xfId="12447" xr:uid="{A8D9FCFB-C27A-43D6-B53A-13C1C283FD19}"/>
    <cellStyle name="Total 6 9" xfId="15783" xr:uid="{F036D070-1A98-4F00-BBC2-C2D5C54E5A5D}"/>
    <cellStyle name="Total 6 9 2" xfId="16321" xr:uid="{C926C4E9-E0E6-401A-9C2B-A864F89DAD75}"/>
    <cellStyle name="Total 6 9 3" xfId="18460" xr:uid="{38EE74EB-79BE-49A6-A4AC-E2EFC82709A7}"/>
    <cellStyle name="Total 7" xfId="6697" xr:uid="{B80DFD17-495D-47D5-BC2E-E50D00D2B88F}"/>
    <cellStyle name="Total 7 10" xfId="15785" xr:uid="{2FD1CD24-E4AF-499E-81E6-EC10236F996D}"/>
    <cellStyle name="Total 7 10 2" xfId="11662" xr:uid="{E69244CB-533C-4DA2-BAF6-38BC3C1BD7AF}"/>
    <cellStyle name="Total 7 10 3" xfId="18462" xr:uid="{828B5448-F621-4FFC-BE9E-B4CE78CAEC88}"/>
    <cellStyle name="Total 7 11" xfId="15786" xr:uid="{826F39B5-3960-4C29-8300-3AA454FA281F}"/>
    <cellStyle name="Total 7 11 2" xfId="13206" xr:uid="{920EDF47-F857-4E04-A632-0A6697C0B367}"/>
    <cellStyle name="Total 7 11 3" xfId="18463" xr:uid="{6DB8E4BE-0DD5-4D8F-8D08-E6197B5CCBD9}"/>
    <cellStyle name="Total 7 12" xfId="14198" xr:uid="{51DDA2FF-DEEE-4DE8-9E48-38D6B8C8CA4D}"/>
    <cellStyle name="Total 7 13" xfId="18461" xr:uid="{61EB53A6-DF3B-429B-9488-9B16034D6D41}"/>
    <cellStyle name="Total 7 2" xfId="6698" xr:uid="{BCD21A28-E56E-4CB6-8887-9F587AE2B941}"/>
    <cellStyle name="Total 7 3" xfId="8536" xr:uid="{4B146202-E8FB-4189-B9BB-EECBD526EA30}"/>
    <cellStyle name="Total 7 4" xfId="10718" xr:uid="{3241EC48-0972-42CE-B783-BE212240C7B8}"/>
    <cellStyle name="Total 7 5" xfId="12056" xr:uid="{0F2E170D-0564-4A35-9243-49000D707FB9}"/>
    <cellStyle name="Total 7 5 2" xfId="16997" xr:uid="{5FB23847-38FA-4BDB-9840-AB008E49B807}"/>
    <cellStyle name="Total 7 5 3" xfId="10020" xr:uid="{4745EB56-9443-4CE3-87F1-1B0608C5F272}"/>
    <cellStyle name="Total 7 6" xfId="15787" xr:uid="{17166BC7-6891-411B-B375-7695EE1EF184}"/>
    <cellStyle name="Total 7 6 2" xfId="15636" xr:uid="{5BC15D76-E0A6-4D75-BBCD-ABA022A1C37F}"/>
    <cellStyle name="Total 7 6 3" xfId="18464" xr:uid="{DEEE1367-A9A9-4AFB-A8A1-A8C702179B23}"/>
    <cellStyle name="Total 7 7" xfId="12775" xr:uid="{0225E8DD-64D6-4906-96FE-575DEA4DF493}"/>
    <cellStyle name="Total 7 7 2" xfId="13690" xr:uid="{E42E3E03-F712-42A8-BE56-7B2088358BE4}"/>
    <cellStyle name="Total 7 7 3" xfId="17001" xr:uid="{EA55A85F-53A1-4281-9556-E56E7ED8FDA8}"/>
    <cellStyle name="Total 7 8" xfId="12776" xr:uid="{BD3ED924-51B7-453A-B038-7467C26341F8}"/>
    <cellStyle name="Total 7 8 2" xfId="13148" xr:uid="{705F09AF-665B-4A45-8EA5-1B4BF01A005F}"/>
    <cellStyle name="Total 7 8 3" xfId="17059" xr:uid="{A58072A4-0A79-4BAF-AC6A-DF87762D007D}"/>
    <cellStyle name="Total 7 9" xfId="15788" xr:uid="{F69B4338-678E-43B0-9C4D-6459A35287D4}"/>
    <cellStyle name="Total 7 9 2" xfId="10446" xr:uid="{3BCE48D5-831F-4C86-A0D1-84EBEB135E7C}"/>
    <cellStyle name="Total 7 9 3" xfId="18465" xr:uid="{515225AB-763B-457E-91FB-81A6446FB4F4}"/>
    <cellStyle name="Total 8" xfId="6699" xr:uid="{2CFDD39C-46A6-476E-893C-905678E4F39C}"/>
    <cellStyle name="Total 8 10" xfId="15789" xr:uid="{881308CB-D2AC-42E0-BAF2-BB4BEA0D5DAA}"/>
    <cellStyle name="Total 8 10 2" xfId="15598" xr:uid="{588C06A2-8B4C-4AA4-A95A-86B0B52DE902}"/>
    <cellStyle name="Total 8 10 3" xfId="18467" xr:uid="{FD6AE05A-2023-494C-9AF2-1EF9496615C3}"/>
    <cellStyle name="Total 8 11" xfId="15790" xr:uid="{5514E477-358B-40BA-B67C-BC6F0214C498}"/>
    <cellStyle name="Total 8 11 2" xfId="16716" xr:uid="{58CA7631-3995-4DED-B90D-BD593ED45F25}"/>
    <cellStyle name="Total 8 11 3" xfId="18468" xr:uid="{EE162CB9-8F05-44EB-9808-9D30C62C67EA}"/>
    <cellStyle name="Total 8 12" xfId="12894" xr:uid="{DC178200-2FBF-4363-A513-E2F74BB670B8}"/>
    <cellStyle name="Total 8 13" xfId="18466" xr:uid="{1A5186AF-7D65-4654-83D5-2D6AEE4358EE}"/>
    <cellStyle name="Total 8 2" xfId="2038" xr:uid="{13DC5BCD-5E3E-472D-9E8B-D485F34E92CE}"/>
    <cellStyle name="Total 8 3" xfId="8084" xr:uid="{0CFE0702-AE04-4369-8A36-193299C86D67}"/>
    <cellStyle name="Total 8 4" xfId="8097" xr:uid="{5559CB95-5EB8-4A28-9B82-76A8972B6F41}"/>
    <cellStyle name="Total 8 5" xfId="15791" xr:uid="{C981BFAF-032B-472A-8AFF-F55F235B5C7A}"/>
    <cellStyle name="Total 8 5 2" xfId="12443" xr:uid="{AF84B2DC-023A-482E-8070-AC1AC83499B7}"/>
    <cellStyle name="Total 8 5 3" xfId="18469" xr:uid="{75BA1586-C663-4EB9-8999-CDE3F7E66F4D}"/>
    <cellStyle name="Total 8 6" xfId="15792" xr:uid="{AE598744-10AC-4C3E-8C7E-18C8BA3CA89D}"/>
    <cellStyle name="Total 8 6 2" xfId="16399" xr:uid="{C86D2974-21CA-4601-8E3A-E09DF08D75EF}"/>
    <cellStyle name="Total 8 6 3" xfId="18470" xr:uid="{735ABF2B-0781-446C-BC62-C8CAA99AFDF7}"/>
    <cellStyle name="Total 8 7" xfId="8685" xr:uid="{3D155756-9C8F-4A98-988C-B3B70E06B1A7}"/>
    <cellStyle name="Total 8 7 2" xfId="16834" xr:uid="{49D5F091-77A8-4007-9B6F-4FC33A897572}"/>
    <cellStyle name="Total 8 7 3" xfId="9492" xr:uid="{02355FF5-B8C4-4FB7-B104-0FB56567ACFF}"/>
    <cellStyle name="Total 8 8" xfId="8581" xr:uid="{07A28369-EE94-4865-A71E-4FACD66E4A47}"/>
    <cellStyle name="Total 8 8 2" xfId="17352" xr:uid="{0B1754CA-DDA3-415B-8FD8-0FB2E17771E4}"/>
    <cellStyle name="Total 8 8 3" xfId="13953" xr:uid="{5EDEA883-3E44-4EBB-A2A1-514674B71D8E}"/>
    <cellStyle name="Total 8 9" xfId="10631" xr:uid="{90352E55-85B5-4B27-8784-5EE2357D36ED}"/>
    <cellStyle name="Total 8 9 2" xfId="17372" xr:uid="{155CA011-5FE3-464F-A371-F9DA580DF1D9}"/>
    <cellStyle name="Total 8 9 3" xfId="16580" xr:uid="{B868F16C-FC1B-44C9-848F-57DC58F1C2C7}"/>
    <cellStyle name="Total 9 2" xfId="1448" xr:uid="{A5F24E42-3DFA-4D0C-88A1-C70BF19E4208}"/>
    <cellStyle name="Tusental_A-listan (fixad)" xfId="6700" xr:uid="{E0498829-620B-45B3-A111-A0C3AD21E574}"/>
    <cellStyle name="Unprot" xfId="1514" xr:uid="{CF4660FD-8B42-412C-8C85-724665C0C3EC}"/>
    <cellStyle name="Unprot 2" xfId="9194" xr:uid="{758A3F17-08AB-474B-8BC4-8822140353CE}"/>
    <cellStyle name="Unprot$" xfId="650" xr:uid="{D598AF6F-4796-4CD9-BA0C-2229B76937E2}"/>
    <cellStyle name="Unprot$ 2" xfId="8582" xr:uid="{010A4CFD-7B7B-451E-9924-CAD16D260DB6}"/>
    <cellStyle name="Unprot_12 DM-BS detail DEC_06" xfId="434" xr:uid="{B4091E81-96E3-44A5-8764-850250872CE5}"/>
    <cellStyle name="Unprotect" xfId="6701" xr:uid="{8EAEC658-7620-4160-A3EE-8A05C83E0A21}"/>
    <cellStyle name="Unprotect 2" xfId="15579" xr:uid="{A9F5767C-E1AD-4355-979A-50F544966390}"/>
    <cellStyle name="Valuta (0)" xfId="6702" xr:uid="{D8AE9FA9-0EFC-40F5-9F3B-E3B68FB7B740}"/>
    <cellStyle name="Valuta (0) 10" xfId="6703" xr:uid="{8271D88A-7F26-425C-A906-36EC00DD05B6}"/>
    <cellStyle name="Valuta (0) 11" xfId="6704" xr:uid="{0A9CDFC1-4079-43AA-B26F-7CF530326A16}"/>
    <cellStyle name="Valuta (0) 12" xfId="6705" xr:uid="{74265337-DD46-4632-912E-1B3EC6DB67EA}"/>
    <cellStyle name="Valuta (0) 13" xfId="4879" xr:uid="{4F40D6F0-8A25-47C1-8F4C-84FB4ADF620F}"/>
    <cellStyle name="Valuta (0) 14" xfId="4885" xr:uid="{64568ED1-4B72-4C17-96B0-C77F8A7C2ECD}"/>
    <cellStyle name="Valuta (0) 15" xfId="2977" xr:uid="{02D195F0-1E43-4DBF-9542-F1805910BF48}"/>
    <cellStyle name="Valuta (0) 16" xfId="4150" xr:uid="{F30FA7C7-5211-4A80-8235-F385BAF0E900}"/>
    <cellStyle name="Valuta (0) 2" xfId="5334" xr:uid="{F5E36AC1-776B-41B8-B711-2B1EFC88D6F5}"/>
    <cellStyle name="Valuta (0) 3" xfId="5337" xr:uid="{31A7D577-43DA-490D-B922-E75FE42F5D04}"/>
    <cellStyle name="Valuta (0) 4" xfId="5340" xr:uid="{E7188525-E863-4D19-9B45-F9D3672D9A1E}"/>
    <cellStyle name="Valuta (0) 5" xfId="5344" xr:uid="{91CB7A81-0445-403A-9A00-B9024414D99D}"/>
    <cellStyle name="Valuta (0) 6" xfId="5348" xr:uid="{7C1D9BB5-9E18-4029-AC12-EFA8E82D3AED}"/>
    <cellStyle name="Valuta (0) 7" xfId="5351" xr:uid="{157F67CB-6D59-42AE-ABB6-3030A95C725C}"/>
    <cellStyle name="Valuta (0) 8" xfId="5353" xr:uid="{2801ADE2-FBAC-43AE-99E5-DCB19EF431F9}"/>
    <cellStyle name="Valuta (0) 9" xfId="6706" xr:uid="{8618C418-ED66-45C1-A0F1-134A4C44006D}"/>
    <cellStyle name="Valuta_NPV" xfId="3583" xr:uid="{64C94681-FE91-40B3-B95B-6AD6F94BB95E}"/>
    <cellStyle name="W" xfId="5022" xr:uid="{A68F8518-BE85-4F44-BC71-59C8E395F3A5}"/>
    <cellStyle name="W 10" xfId="1283" xr:uid="{6A06DE38-19DE-4A1D-AD7C-D75A6A24D8FE}"/>
    <cellStyle name="W 11" xfId="4089" xr:uid="{33547777-D87D-4056-AC42-4FF21AB820F8}"/>
    <cellStyle name="W 12" xfId="6707" xr:uid="{09CF8EAA-680F-4CA2-9BC7-25DCC54CBEEC}"/>
    <cellStyle name="W 13" xfId="6708" xr:uid="{9FCB3E1C-4F3A-47F3-991F-8474B19FBD88}"/>
    <cellStyle name="W 14" xfId="6709" xr:uid="{71C2679C-C847-4EF3-8C94-8377D0EBBDF8}"/>
    <cellStyle name="W 15" xfId="3125" xr:uid="{837F5961-4EA2-49B5-987B-DD3E51539EF7}"/>
    <cellStyle name="W 16" xfId="54" xr:uid="{8F78D157-7FCD-474F-BA82-56946930A0E4}"/>
    <cellStyle name="W 2" xfId="6710" xr:uid="{F9C179F2-6F2C-452B-ABD6-87E6DB008638}"/>
    <cellStyle name="W 3" xfId="6711" xr:uid="{7E3F56B0-5A6B-4F69-A9C8-E314FDA997E4}"/>
    <cellStyle name="W 4" xfId="6712" xr:uid="{BF2B0334-6FC0-4DAD-90E2-1D75EA514CAF}"/>
    <cellStyle name="W 5" xfId="6713" xr:uid="{B568703D-F490-446B-BE0C-514294ECE4DB}"/>
    <cellStyle name="W 6" xfId="6341" xr:uid="{A92B9F9C-FAE2-4161-B8BC-D76B7553B907}"/>
    <cellStyle name="W 7" xfId="1986" xr:uid="{823C2373-7643-4E52-A60D-0B2F52EE79C8}"/>
    <cellStyle name="W 8" xfId="6714" xr:uid="{058396FD-9D84-4C62-A844-F7589621B8E8}"/>
    <cellStyle name="W 9" xfId="6715" xr:uid="{BDD411E7-1FA2-496F-B003-7D9D2B75E1DF}"/>
    <cellStyle name="W_10-20" xfId="6716" xr:uid="{BA8E41A7-2AE2-448A-B30B-72E24B311193}"/>
    <cellStyle name="W_20-2 NAN" xfId="6717" xr:uid="{2AA7C89A-9441-4EB8-B851-AEA2C54958B1}"/>
    <cellStyle name="W_20-2 NAN 10" xfId="6718" xr:uid="{4E9BA7AF-3FD9-480F-83B0-2350FA294525}"/>
    <cellStyle name="W_20-2 NAN 11" xfId="6719" xr:uid="{1436D18B-2BC7-4889-B2F6-ADFC8AD5E673}"/>
    <cellStyle name="W_20-2 NAN 12" xfId="6720" xr:uid="{B01FC0A6-22DB-4431-BB18-1F0DEF57C806}"/>
    <cellStyle name="W_20-2 NAN 13" xfId="761" xr:uid="{574ABC1C-80F5-4E72-9304-BE5A9940CE66}"/>
    <cellStyle name="W_20-2 NAN 14" xfId="6721" xr:uid="{52419F4C-4F7D-4E03-9B11-D9984CD7B9A4}"/>
    <cellStyle name="W_20-2 NAN 15" xfId="6722" xr:uid="{D108A180-10BD-4920-BE9A-744C8D5C54B6}"/>
    <cellStyle name="W_20-2 NAN 16" xfId="6723" xr:uid="{1A37511C-31B3-4865-B70F-A72CC44098E5}"/>
    <cellStyle name="W_20-2 NAN 2" xfId="4193" xr:uid="{102C2680-A95A-4582-8C05-E6652B73FEB5}"/>
    <cellStyle name="W_20-2 NAN 3" xfId="6724" xr:uid="{075350C5-215E-4D7A-97E8-0B918098D0FE}"/>
    <cellStyle name="W_20-2 NAN 4" xfId="6210" xr:uid="{0781B818-8540-43BC-AAED-A1B8550C3B90}"/>
    <cellStyle name="W_20-2 NAN 5" xfId="6725" xr:uid="{127FAEC6-0099-44D3-80CA-494EA32F46E5}"/>
    <cellStyle name="W_20-2 NAN 6" xfId="5608" xr:uid="{F7DFB70E-B579-413C-A3BD-61B858F4903E}"/>
    <cellStyle name="W_20-2 NAN 7" xfId="6727" xr:uid="{BD9BCD92-0D1F-4694-828F-2DB9DE9AA9DE}"/>
    <cellStyle name="W_20-2 NAN 8" xfId="6729" xr:uid="{3EBFE9E7-8637-4299-B911-79F7672B4512}"/>
    <cellStyle name="W_20-2 NAN 9" xfId="6731" xr:uid="{FEECBBFC-50C1-477E-B890-D74ED8DC67B1}"/>
    <cellStyle name="W_20-2 NAN_Adjust_TAX_Q151" xfId="6668" xr:uid="{AD1341B3-328B-412B-8D9E-0824C4487DFA}"/>
    <cellStyle name="W_20-2 NAN_Adjust_TAX_Q151 2" xfId="6732" xr:uid="{0867B952-FCCC-4437-BF27-90F7A9837E7A}"/>
    <cellStyle name="W_20-2 NAN_Global_Q1'08_Pow" xfId="2706" xr:uid="{860C25E7-F434-48CB-807B-6BE4220D38F1}"/>
    <cellStyle name="W_20-2 NAN_Global_Q1'08_Pow 2" xfId="6733" xr:uid="{D8C3626F-557C-49B3-B08C-79B37B5F9E70}"/>
    <cellStyle name="W_20-2 NAN_Global_Q2'08_Pow" xfId="6734" xr:uid="{3AD04E0A-03EB-4696-845E-9AB00318BC23}"/>
    <cellStyle name="W_20-2 NAN_Global_Q2'08_Pow 2" xfId="6735" xr:uid="{2D9DBD10-1E20-4071-AA24-5D0DF0DAC99F}"/>
    <cellStyle name="W_20-2 NAN_เอกสารของนก" xfId="6736" xr:uid="{5001E513-5A6D-4C87-B8CA-0A90C5F018E0}"/>
    <cellStyle name="W_20-2 NAN_เอกสารของนก 2" xfId="6737" xr:uid="{C9D8FCFB-3278-4B03-BFD1-6404E368A58B}"/>
    <cellStyle name="W_70_09.30.09" xfId="6740" xr:uid="{08E25C25-3CAB-4195-9198-B1A18EFF6323}"/>
    <cellStyle name="W_AA" xfId="6742" xr:uid="{5326AC11-6EB1-493D-9F97-C789B45B2C41}"/>
    <cellStyle name="W_Adjust_TAX_Q151" xfId="6744" xr:uid="{FCAD48A2-CADC-4053-A891-76A3A8D1C700}"/>
    <cellStyle name="W_Adjust_TAX_Q151 2" xfId="6745" xr:uid="{6CC1027B-B25A-42A7-83F3-694E942E8FCF}"/>
    <cellStyle name="W_B &amp; Z" xfId="6746" xr:uid="{88569554-78EB-4533-8CCC-C3CD9F5C775B}"/>
    <cellStyle name="W_B &amp; Z 10" xfId="1542" xr:uid="{39AB1D09-25BC-4950-8F16-A4754B05FD6A}"/>
    <cellStyle name="W_B &amp; Z 11" xfId="1546" xr:uid="{2573417D-CA83-4CA8-B4F2-1EE9C15BA6A0}"/>
    <cellStyle name="W_B &amp; Z 12" xfId="1368" xr:uid="{B28F8DE4-A60F-44C5-A8F6-1D437F923C53}"/>
    <cellStyle name="W_B &amp; Z 13" xfId="3181" xr:uid="{6D79248E-CCAE-4452-BFD6-E4F3A2A60DFA}"/>
    <cellStyle name="W_B &amp; Z 14" xfId="3184" xr:uid="{E3FC242A-9171-466A-BF3E-C6147012763C}"/>
    <cellStyle name="W_B &amp; Z 15" xfId="6747" xr:uid="{2A4C059E-6F7D-4E92-9CB2-CAA6AB317DE1}"/>
    <cellStyle name="W_B &amp; Z 16" xfId="6748" xr:uid="{21E20153-7544-46B5-B969-67B4B70184B8}"/>
    <cellStyle name="W_B &amp; Z 2" xfId="6749" xr:uid="{1AC42AFD-988A-4BF9-8DDE-EFFA0F5519CA}"/>
    <cellStyle name="W_B &amp; Z 3" xfId="6750" xr:uid="{E374D6D1-56B5-409D-88B5-578A9A52A81E}"/>
    <cellStyle name="W_B &amp; Z 4" xfId="6751" xr:uid="{EA0ABBC8-3E5C-4C92-8AEC-E4FD623555F2}"/>
    <cellStyle name="W_B &amp; Z 5" xfId="6752" xr:uid="{E4FA6A68-00CC-45B4-86D3-1F21FC279381}"/>
    <cellStyle name="W_B &amp; Z 6" xfId="6753" xr:uid="{A36742A0-BF13-418C-B327-D21D7918BCDD}"/>
    <cellStyle name="W_B &amp; Z 7" xfId="6028" xr:uid="{2CFB19EE-5504-45EB-BC19-0F31C769E9FF}"/>
    <cellStyle name="W_B &amp; Z 8" xfId="6754" xr:uid="{E8DEB331-4367-41A8-BCD6-92362AB9204B}"/>
    <cellStyle name="W_B &amp; Z 9" xfId="6755" xr:uid="{3261C2C1-EB5F-404A-AE2D-C24A1A4D6EE7}"/>
    <cellStyle name="W_B &amp; Z_Adjust_TAX_Q151" xfId="6756" xr:uid="{FE125AA3-12B0-41F6-B1B3-5E1070F4060D}"/>
    <cellStyle name="W_B &amp; Z_Adjust_TAX_Q151 2" xfId="6757" xr:uid="{A77BAF7C-845D-4CC6-B08C-B8E70D11C6E6}"/>
    <cellStyle name="W_B &amp; Z_Global_Q1'08_Pow" xfId="6758" xr:uid="{687FC773-6CE6-4B51-8877-06E1BA6CEA31}"/>
    <cellStyle name="W_B &amp; Z_Global_Q1'08_Pow 2" xfId="5396" xr:uid="{F772FA25-1BEB-4AE9-87A5-B35E82611FA3}"/>
    <cellStyle name="W_B &amp; Z_Global_Q2'08_Pow" xfId="6759" xr:uid="{FC10635B-B530-41E9-9BD7-C34F57183BED}"/>
    <cellStyle name="W_B &amp; Z_Global_Q2'08_Pow 2" xfId="6761" xr:uid="{DD192A3C-83F3-4FFD-9FB4-A6414EA0F2DA}"/>
    <cellStyle name="W_B &amp; Z_เอกสารของนก" xfId="6760" xr:uid="{2652DE61-BD23-4A10-AA63-ECE1BA99D217}"/>
    <cellStyle name="W_B &amp; Z_เอกสารของนก 2" xfId="6556" xr:uid="{2E7F68E2-AB81-4A12-A415-E9160426CB93}"/>
    <cellStyle name="W_F1,2,3" xfId="2599" xr:uid="{EEBFC2A3-6B10-43D7-9965-26DB56DDBD6A}"/>
    <cellStyle name="W_F123" xfId="6762" xr:uid="{0230E1BB-6DE8-4005-B438-F31ABF210DFE}"/>
    <cellStyle name="W_F123 10" xfId="6763" xr:uid="{51F7E226-BF68-46D3-9ACE-579C19047248}"/>
    <cellStyle name="W_F123 11" xfId="6764" xr:uid="{71ECAF7B-DF5E-4CCE-84A0-1C77E879622C}"/>
    <cellStyle name="W_F123 12" xfId="6765" xr:uid="{90518384-F3B6-4E3D-B539-8181914125A4}"/>
    <cellStyle name="W_F123 13" xfId="6766" xr:uid="{ACD5FC2C-12BC-4E9C-A96E-5ED32A2351E8}"/>
    <cellStyle name="W_F123 14" xfId="6767" xr:uid="{DC436D8E-F028-4C14-A39D-1E488E95E221}"/>
    <cellStyle name="W_F123 15" xfId="1141" xr:uid="{B2DD03B6-9371-45C4-9AA5-94C8390661F7}"/>
    <cellStyle name="W_F123 16" xfId="2391" xr:uid="{94E4B2F9-55DF-4824-BA0C-C15C7E88932D}"/>
    <cellStyle name="W_F123 2" xfId="1519" xr:uid="{E1FF22FE-EC81-48E9-8FC5-79384DFDBACF}"/>
    <cellStyle name="W_F123 3" xfId="1521" xr:uid="{44BBD065-0F2B-4FC8-AE4F-8EA21C58DF62}"/>
    <cellStyle name="W_F123 4" xfId="697" xr:uid="{7002E81E-08AD-4084-8707-CD1AD58B4FEF}"/>
    <cellStyle name="W_F123 5" xfId="1525" xr:uid="{757E901F-8994-4BFF-A3F3-7E43D060A619}"/>
    <cellStyle name="W_F123 6" xfId="1530" xr:uid="{A11FF6B5-C184-4D84-A2F3-B0C60977D13B}"/>
    <cellStyle name="W_F123 7" xfId="1532" xr:uid="{6665B137-5137-44CF-9CA4-1959D17AAD09}"/>
    <cellStyle name="W_F123 8" xfId="6768" xr:uid="{512EB87D-110C-46E4-8F95-E08658AA8238}"/>
    <cellStyle name="W_F123 9" xfId="6769" xr:uid="{411514E4-E887-4805-B3F9-D89AE4439014}"/>
    <cellStyle name="W_F123_Adjust_TAX_Q151" xfId="4775" xr:uid="{1E9AAB20-D8DA-4717-8C0B-BBBD5FF6309D}"/>
    <cellStyle name="W_F123_Adjust_TAX_Q151 2" xfId="6770" xr:uid="{5F1300B5-C06C-4BF2-AD02-13E1B84300B9}"/>
    <cellStyle name="W_F123_Global_Q1'08_Pow" xfId="4171" xr:uid="{C80F9162-1AD4-4716-8931-C13572D9C777}"/>
    <cellStyle name="W_F123_Global_Q1'08_Pow 2" xfId="293" xr:uid="{05422FCF-AB7D-45BF-8C09-5E75A058434F}"/>
    <cellStyle name="W_F123_Global_Q2'08_Pow" xfId="3101" xr:uid="{680DE5F4-8468-48E5-A61F-FE8206CF0182}"/>
    <cellStyle name="W_F123_Global_Q2'08_Pow 2" xfId="6771" xr:uid="{D049AFD2-716F-4E18-9E9A-2BECAF9E15CB}"/>
    <cellStyle name="W_F123_เอกสารของนก" xfId="2158" xr:uid="{8B9AA764-AF23-48BD-8FA5-262CC82157D1}"/>
    <cellStyle name="W_F123_เอกสารของนก 2" xfId="2163" xr:uid="{7E6D49B3-CF6B-47BC-B42D-E036D12C23AB}"/>
    <cellStyle name="W_Global_Q1'08_Pow" xfId="2262" xr:uid="{27A7779C-35F9-440D-ACEB-204094CC6EBA}"/>
    <cellStyle name="W_Global_Q1'08_Pow 2" xfId="6772" xr:uid="{A4C52133-2150-49A6-9C53-E73E6C4B00D5}"/>
    <cellStyle name="W_Global_Q2'08_Pow" xfId="4149" xr:uid="{35C8A12B-DAE2-4D99-B846-04E9D4F4B3A1}"/>
    <cellStyle name="W_Global_Q2'08_Pow 2" xfId="6773" xr:uid="{669A4FEE-A1B3-4A2D-80A3-092C06A31F03}"/>
    <cellStyle name="W_L" xfId="6774" xr:uid="{AB7A8801-C862-471A-B413-B5B117D7A762}"/>
    <cellStyle name="W_L 10" xfId="6500" xr:uid="{D501F339-FF63-4244-81C1-D1C52C0EC9A6}"/>
    <cellStyle name="W_L 11" xfId="6775" xr:uid="{EC6BBCD8-9066-45A2-BBFB-FE31C1647AC5}"/>
    <cellStyle name="W_L 12" xfId="6776" xr:uid="{C9371D71-2737-4AF3-9BB9-6EE3D55205D5}"/>
    <cellStyle name="W_L 13" xfId="1581" xr:uid="{C667B619-B97B-4351-829D-2E02C33BD995}"/>
    <cellStyle name="W_L 14" xfId="1583" xr:uid="{61B819CF-B1B5-4B31-A000-F75D9F6F2A85}"/>
    <cellStyle name="W_L 15" xfId="1585" xr:uid="{AC9F1177-0639-4E30-A791-FE9A00141D37}"/>
    <cellStyle name="W_L 16" xfId="1589" xr:uid="{598981D7-32E8-4F2A-97AA-7DC95D830C59}"/>
    <cellStyle name="W_L 2" xfId="6777" xr:uid="{34F119EC-BED8-4771-81E7-D403DF8CF57A}"/>
    <cellStyle name="W_L 3" xfId="6778" xr:uid="{8184357E-67F8-4D6D-890D-BD932E82D89C}"/>
    <cellStyle name="W_L 4" xfId="2091" xr:uid="{DED36618-2D4A-4575-A313-5637097F4983}"/>
    <cellStyle name="W_L 5" xfId="3400" xr:uid="{B3DF63EC-0A81-49F9-9EDB-618B9FCD74DB}"/>
    <cellStyle name="W_L 6" xfId="6779" xr:uid="{169040AE-19E1-49C3-8632-F3DFFCD8BBF6}"/>
    <cellStyle name="W_L 7" xfId="5601" xr:uid="{29B243D3-5F9B-47D3-90ED-3C62FC210B67}"/>
    <cellStyle name="W_L 8" xfId="81" xr:uid="{DD9F9EAB-B8EB-42FE-B10B-5E3F489CD8A5}"/>
    <cellStyle name="W_L 9" xfId="3176" xr:uid="{5007737D-2F92-4E13-871E-A01EC619A216}"/>
    <cellStyle name="W_L_Adjust_TAX_Q151" xfId="6780" xr:uid="{C79AC6A3-537F-40AA-B5DE-1FFDE597E076}"/>
    <cellStyle name="W_L_Adjust_TAX_Q151 2" xfId="6781" xr:uid="{EA2DAE3E-294A-43A3-8CE3-5E8AC3485C57}"/>
    <cellStyle name="W_L_Global_Q1'08_Pow" xfId="6782" xr:uid="{1BDD1C18-622F-415A-86BE-DDE81A6D3891}"/>
    <cellStyle name="W_L_Global_Q1'08_Pow 2" xfId="6462" xr:uid="{B844907C-6723-4993-8C5A-9A1CD2EA488E}"/>
    <cellStyle name="W_L_Global_Q2'08_Pow" xfId="6783" xr:uid="{4365E735-1237-41E4-9D74-C84FAD7A864C}"/>
    <cellStyle name="W_L_Global_Q2'08_Pow 2" xfId="5439" xr:uid="{8AB96451-32E0-47CB-8A6E-27D2920D1A39}"/>
    <cellStyle name="W_L_เอกสารของนก" xfId="6784" xr:uid="{03921DD4-6832-4C8C-93DC-F25DFA9F8825}"/>
    <cellStyle name="W_L_เอกสารของนก 2" xfId="6786" xr:uid="{7742D61D-E95F-4AA8-A661-2DBCAAD5470F}"/>
    <cellStyle name="W_M" xfId="49" xr:uid="{9D1B5F32-AA96-4268-A603-B8A2B3B528B7}"/>
    <cellStyle name="W_Ocean_03.31.09_U" xfId="5592" xr:uid="{A76ADBC3-60FE-4E6D-A1FC-0070938BCB4B}"/>
    <cellStyle name="W_Ocean_03.31.09_UUU" xfId="6787" xr:uid="{D3956605-8A2D-4B3E-ACCF-E2EF55E6C747}"/>
    <cellStyle name="W_Ocean_03.31.09_Z" xfId="6590" xr:uid="{DCB008DE-A51A-4F94-82E3-3B077C37007A}"/>
    <cellStyle name="W_PPM_WP_03.31.09_Profit" xfId="6788" xr:uid="{8BE5B6A4-537C-4E80-9981-05298978A0F3}"/>
    <cellStyle name="W_PPM_WP_12.31.08_Asset_2" xfId="6789" xr:uid="{F2430844-C732-4ADC-AF8A-05307D1FE5DC}"/>
    <cellStyle name="W_PPM_WP_12.31.08_Profit_1" xfId="6790" xr:uid="{8D1796FC-6318-4F11-84F1-16E2B0F983EA}"/>
    <cellStyle name="W_Salary_09.30.04" xfId="6791" xr:uid="{38F08659-E713-4A9B-BFFD-0A4F7026277B}"/>
    <cellStyle name="W_Salary_09.30.04 10" xfId="6793" xr:uid="{34C5B887-1D0C-4003-A497-FADBA23EED50}"/>
    <cellStyle name="W_Salary_09.30.04 11" xfId="6795" xr:uid="{BA2268B3-8D39-46E7-A85F-AF287189E668}"/>
    <cellStyle name="W_Salary_09.30.04 12" xfId="6797" xr:uid="{9D996D86-DA49-4E4E-9A01-1C4583D5A7F7}"/>
    <cellStyle name="W_Salary_09.30.04 13" xfId="6799" xr:uid="{ACC41CCF-BC74-407D-A2A4-F9E18A1B66AF}"/>
    <cellStyle name="W_Salary_09.30.04 14" xfId="4971" xr:uid="{049D790A-16BF-4FB7-8EE3-4F2DAE95E9E7}"/>
    <cellStyle name="W_Salary_09.30.04 15" xfId="4973" xr:uid="{D64DA13C-404B-475C-B77E-9E3FC4D1E982}"/>
    <cellStyle name="W_Salary_09.30.04 16" xfId="6800" xr:uid="{D1A0CFFD-02FB-4141-8432-ED77E53AF16C}"/>
    <cellStyle name="W_Salary_09.30.04 2" xfId="6801" xr:uid="{B8C3E8AD-7CAD-47F4-965F-47BF340B1B13}"/>
    <cellStyle name="W_Salary_09.30.04 3" xfId="6802" xr:uid="{A4B6BC3F-4D56-4CA0-AAA7-B9B5E86171BE}"/>
    <cellStyle name="W_Salary_09.30.04 4" xfId="6803" xr:uid="{41BA8478-F5F1-49CB-99CC-A299E78FBA57}"/>
    <cellStyle name="W_Salary_09.30.04 5" xfId="5416" xr:uid="{AE90642C-4CE5-4E37-AB14-20DFD670F1A6}"/>
    <cellStyle name="W_Salary_09.30.04 6" xfId="6804" xr:uid="{1AC8BF32-F4F2-4FEA-904C-CAA266F36688}"/>
    <cellStyle name="W_Salary_09.30.04 7" xfId="6805" xr:uid="{6ABCB21E-BAFB-47D2-B17C-6CFDB635521D}"/>
    <cellStyle name="W_Salary_09.30.04 8" xfId="6516" xr:uid="{C5D3F0C3-9C68-4DDD-9FC5-BFB344924817}"/>
    <cellStyle name="W_Salary_09.30.04 9" xfId="6806" xr:uid="{27E2D49D-0913-4496-9F05-AF52210041FC}"/>
    <cellStyle name="W_Salary_09.30.04_Adjust_TAX_Q151" xfId="6807" xr:uid="{9F431CDD-C55A-418E-842F-B1794EE259A7}"/>
    <cellStyle name="W_Salary_09.30.04_Adjust_TAX_Q151 2" xfId="6808" xr:uid="{5E70A553-B9F2-43D4-9125-D7A51FE4F87D}"/>
    <cellStyle name="W_Salary_09.30.04_Global_Q1'08_Pow" xfId="6810" xr:uid="{BC1FB60B-F760-4B90-B115-AEF35CA47562}"/>
    <cellStyle name="W_Salary_09.30.04_Global_Q1'08_Pow 2" xfId="2917" xr:uid="{5C05D473-CC82-49F1-B79C-2870F69B0E24}"/>
    <cellStyle name="W_Salary_09.30.04_Global_Q2'08_Pow" xfId="6811" xr:uid="{AA4E56E7-480A-4A39-B3C1-14DDF1472D64}"/>
    <cellStyle name="W_Salary_09.30.04_Global_Q2'08_Pow 2" xfId="6812" xr:uid="{58DE0083-1B27-43A8-A257-082C475BA5EB}"/>
    <cellStyle name="W_Salary_09.30.04_เอกสารของนก" xfId="6813" xr:uid="{9BA29810-114A-42CF-8614-3A86E1602C55}"/>
    <cellStyle name="W_Salary_09.30.04_เอกสารของนก 2" xfId="3950" xr:uid="{9578F237-3F61-4B43-B938-64A9B45ABD35}"/>
    <cellStyle name="W_test u" xfId="6814" xr:uid="{ADFBE647-9A89-4627-B461-B629FFE313E9}"/>
    <cellStyle name="W_U_12.31.08" xfId="5611" xr:uid="{D4C71390-C2D9-4252-A193-98DF7D866011}"/>
    <cellStyle name="W_WT" xfId="6815" xr:uid="{E4734616-C1C0-4C6F-995B-0EE035F18549}"/>
    <cellStyle name="W_WT 10" xfId="4152" xr:uid="{1236C757-8ADE-4A98-B75C-0AF8EB1D62D7}"/>
    <cellStyle name="W_WT 11" xfId="4375" xr:uid="{66613DBB-A3AB-4A67-ABFC-3A369605A895}"/>
    <cellStyle name="W_WT 12" xfId="6816" xr:uid="{792CA947-5A0C-4EDC-ABC7-0A2E5399798D}"/>
    <cellStyle name="W_WT 13" xfId="6817" xr:uid="{C04D5A99-7997-41F2-9F75-EF55C9EE7ABB}"/>
    <cellStyle name="W_WT 14" xfId="6818" xr:uid="{FBB81F32-E7F5-498C-902D-B539ADB90140}"/>
    <cellStyle name="W_WT 15" xfId="6819" xr:uid="{28974662-D5ED-47F1-978D-8571916371FE}"/>
    <cellStyle name="W_WT 16" xfId="6820" xr:uid="{6F5A9151-20AB-49B0-94CE-87BC3C30EAF6}"/>
    <cellStyle name="W_WT 2" xfId="6821" xr:uid="{73207139-264A-46C7-BECC-F1DED60A95CB}"/>
    <cellStyle name="W_WT 3" xfId="6822" xr:uid="{E0519EB8-6EE2-4981-970E-972934854079}"/>
    <cellStyle name="W_WT 4" xfId="6823" xr:uid="{45BACCC6-6D43-42E8-B93B-B3CB455F62AC}"/>
    <cellStyle name="W_WT 5" xfId="6824" xr:uid="{114A6AD3-8D29-4EE6-AD37-4948A3E49260}"/>
    <cellStyle name="W_WT 6" xfId="6825" xr:uid="{CD5F95FD-F3A2-46C2-8EF6-A78245891FD5}"/>
    <cellStyle name="W_WT 7" xfId="2787" xr:uid="{02EB3FA8-679B-477A-8C86-466DCE6BE532}"/>
    <cellStyle name="W_WT 8" xfId="6827" xr:uid="{FD1594CE-0F5E-4787-8584-6A5C6EC76879}"/>
    <cellStyle name="W_WT 9" xfId="6829" xr:uid="{ABDE5AF8-2B9A-4116-9356-1CCBC57C925D}"/>
    <cellStyle name="W_WT_Adjust_TAX_Q151" xfId="2409" xr:uid="{B71B3EF5-C296-4769-99E9-01E09ED48399}"/>
    <cellStyle name="W_WT_Adjust_TAX_Q151 2" xfId="6830" xr:uid="{F5042613-72F8-4D7F-8B3B-01164ACD098F}"/>
    <cellStyle name="W_WT_Global_Q1'08_Pow" xfId="6581" xr:uid="{C15EC1C8-11F3-48CC-A630-39429FF8A1B8}"/>
    <cellStyle name="W_WT_Global_Q1'08_Pow 2" xfId="6831" xr:uid="{EA51C43F-5D48-4611-9B7B-FFEBA8B7CFAE}"/>
    <cellStyle name="W_WT_Global_Q2'08_Pow" xfId="1970" xr:uid="{240111EF-06ED-48BB-A35A-276963EBCC95}"/>
    <cellStyle name="W_WT_Global_Q2'08_Pow 2" xfId="3031" xr:uid="{60A9D78E-47ED-4F2E-8112-08829AA32F78}"/>
    <cellStyle name="W_WT_เอกสารของนก" xfId="2982" xr:uid="{7FFBAD3B-9C70-4700-8E6A-136D83D399DE}"/>
    <cellStyle name="W_WT_เอกสารของนก 2" xfId="6832" xr:uid="{7B323C62-2B01-449D-8B3D-C1FE337D6334}"/>
    <cellStyle name="W_Z 12.31.08" xfId="1273" xr:uid="{2F62D674-FAB0-41DC-90B3-E00B4187732A}"/>
    <cellStyle name="W_เอกสารของนก" xfId="3300" xr:uid="{4F26E02E-9D09-4F89-B228-9EA7C9830B9B}"/>
    <cellStyle name="W_เอกสารของนก 2" xfId="3304" xr:uid="{857D849F-9913-42F2-ACC8-EB06A2F217AB}"/>
    <cellStyle name="Warning Text 10 2" xfId="2455" xr:uid="{FAA5BF40-2ABA-4625-BDB9-6FD973DC740C}"/>
    <cellStyle name="Warning Text 11 2" xfId="6833" xr:uid="{C25A5B5D-1026-46B6-B0A8-108607DB78C0}"/>
    <cellStyle name="Warning Text 12 2" xfId="6834" xr:uid="{59585DEF-7C6E-409E-855A-B3621855CB4B}"/>
    <cellStyle name="Warning Text 13 2" xfId="6835" xr:uid="{C7398AE3-2D31-4C63-9B99-88BDD4BC9148}"/>
    <cellStyle name="Warning Text 14 2" xfId="6836" xr:uid="{02D0C568-C7D4-4B87-8F78-62F858D2B6A2}"/>
    <cellStyle name="Warning Text 15 2" xfId="6837" xr:uid="{52EE61C2-D75C-415C-9167-BF1D7E26AF49}"/>
    <cellStyle name="Warning Text 16 2" xfId="6586" xr:uid="{1B55230F-95E2-4CEF-8F93-90213142280A}"/>
    <cellStyle name="Warning Text 17 2" xfId="6838" xr:uid="{66D8934E-AC19-415B-B537-E39699A09735}"/>
    <cellStyle name="Warning Text 2" xfId="6839" xr:uid="{16EE52FC-CD89-4929-95C3-2089238467E1}"/>
    <cellStyle name="Warning Text 2 10" xfId="1765" xr:uid="{BEAD3E42-0A5A-41C5-94C2-BF973569989E}"/>
    <cellStyle name="Warning Text 2 11" xfId="6840" xr:uid="{673637B9-3BC7-4229-A5A0-8F3FF990DEE2}"/>
    <cellStyle name="Warning Text 2 12" xfId="6841" xr:uid="{95EF61D3-2F7B-48B0-9D61-0AE4B41A664E}"/>
    <cellStyle name="Warning Text 2 13" xfId="2118" xr:uid="{9CE56875-022F-4B17-8871-1EB3C86309D5}"/>
    <cellStyle name="Warning Text 2 14" xfId="2120" xr:uid="{01E3A6EB-0436-4AC4-B1A9-224DE29B15AC}"/>
    <cellStyle name="Warning Text 2 15" xfId="2282" xr:uid="{A67431F5-1F52-48FD-BACF-6141C4A27D40}"/>
    <cellStyle name="Warning Text 2 16" xfId="6842" xr:uid="{E6F7FB05-B5F8-49A2-9664-CF3717C0268F}"/>
    <cellStyle name="Warning Text 2 17" xfId="6843" xr:uid="{5B50CF33-2BB7-40C9-9726-C437DB8D0D68}"/>
    <cellStyle name="Warning Text 2 18" xfId="6844" xr:uid="{2015EB2B-BE69-49FD-844A-715774156B28}"/>
    <cellStyle name="Warning Text 2 19" xfId="6845" xr:uid="{FEFB4ABD-4E97-49B4-8A68-DC95ED98B8F4}"/>
    <cellStyle name="Warning Text 2 2" xfId="6846" xr:uid="{DEF4B5F7-3211-46BE-B7F4-13890C6DD2F2}"/>
    <cellStyle name="Warning Text 2 2 2" xfId="6847" xr:uid="{C723B9FD-B991-4729-98DB-135FF1212689}"/>
    <cellStyle name="Warning Text 2 2 3" xfId="4041" xr:uid="{9AAFD69B-6611-4CAA-BD4F-79DE8184C7B5}"/>
    <cellStyle name="Warning Text 2 20" xfId="2281" xr:uid="{9FF8809C-BCE4-4214-8068-71DF38F0E47A}"/>
    <cellStyle name="Warning Text 2 3" xfId="6848" xr:uid="{704E6690-E531-4D6C-8010-8614D8226A21}"/>
    <cellStyle name="Warning Text 2 4" xfId="6849" xr:uid="{18F094B7-597D-4934-8363-36B79DC364F4}"/>
    <cellStyle name="Warning Text 2 5" xfId="6850" xr:uid="{60927379-E7D6-47E4-8865-FC846D77A2E5}"/>
    <cellStyle name="Warning Text 2 6" xfId="6851" xr:uid="{F0CDB5BB-0371-4C28-ACC5-BCFDBE63799C}"/>
    <cellStyle name="Warning Text 2 7" xfId="6852" xr:uid="{80A9805B-C32E-402C-BAB6-CD2BECD29CA3}"/>
    <cellStyle name="Warning Text 2 8" xfId="6853" xr:uid="{72CA7FC6-7097-4DAB-A9B9-A25DCB241147}"/>
    <cellStyle name="Warning Text 2 9" xfId="6854" xr:uid="{E75311E5-4385-4CAB-BE4A-604FB1E04334}"/>
    <cellStyle name="Warning Text 3" xfId="3311" xr:uid="{3AEC7DEA-F510-4CD6-9045-9C289097FCCB}"/>
    <cellStyle name="Warning Text 4" xfId="4914" xr:uid="{4DDCC30E-2A29-46C1-B3AB-12AA7B3D4756}"/>
    <cellStyle name="Warning Text 4 2" xfId="5018" xr:uid="{FAD4405C-7330-45FA-A833-4F8995B69A4E}"/>
    <cellStyle name="Warning Text 4 3" xfId="15839" xr:uid="{94BFA92D-B90D-4659-B805-B68E40ADA92F}"/>
    <cellStyle name="Warning Text 4 3 2" xfId="15840" xr:uid="{FACC565A-6AA7-40D5-8388-41AA6E7A705D}"/>
    <cellStyle name="Warning Text 4 3 3" xfId="15841" xr:uid="{582E2DA3-099A-436E-9E8B-6396F4C04D98}"/>
    <cellStyle name="Warning Text 5" xfId="6855" xr:uid="{48FD505D-5D34-421B-BF1E-3F9084CCEE4E}"/>
    <cellStyle name="Warning Text 5 2" xfId="6856" xr:uid="{A742A595-CF26-4EE6-8A50-5FBE9CF90FCC}"/>
    <cellStyle name="Warning Text 6" xfId="6857" xr:uid="{8A132100-68DC-4927-B08F-B759E129AAD7}"/>
    <cellStyle name="Warning Text 6 2" xfId="1439" xr:uid="{AE6FE8EA-DADF-4C85-A620-6597D352BC59}"/>
    <cellStyle name="Warning Text 7" xfId="6858" xr:uid="{98C8BFD9-CFAD-4C44-9B7A-D6CAC810DD9F}"/>
    <cellStyle name="Warning Text 7 2" xfId="6859" xr:uid="{7DF3552D-AD5E-4014-9ADF-AA6CA88EF65F}"/>
    <cellStyle name="Warning Text 8" xfId="6860" xr:uid="{AB6B1151-ACA9-41C4-BFA7-E68CC15D80D4}"/>
    <cellStyle name="Warning Text 8 2" xfId="6861" xr:uid="{851B1789-2EAF-47FE-8EC3-DF7B40D1C4F0}"/>
    <cellStyle name="Warning Text 9 2" xfId="6049" xr:uid="{0A6FC4DE-D75C-4AEA-A4DB-9725145512B9}"/>
    <cellStyle name="WHead - Style2" xfId="4727" xr:uid="{B5AE0DA1-9B99-44C5-B3C3-AD2242CFCEF4}"/>
    <cellStyle name="WHead - Style2 2" xfId="7727" xr:uid="{6899EED0-C2B4-4A65-958A-3CCD390E986D}"/>
    <cellStyle name="WHead - Style2 2 2" xfId="12022" xr:uid="{3C61E7B1-0187-46B0-A76F-14408BBEBE2D}"/>
    <cellStyle name="WHead - Style2 2 2 2" xfId="8442" xr:uid="{C9D215F6-E06A-47DD-A22E-7F7230B5B8B0}"/>
    <cellStyle name="WHead - Style2 2 3" xfId="11720" xr:uid="{8F18C80A-29C4-4F72-A292-00CDD3B0657D}"/>
    <cellStyle name="WHead - Style2 2 3 2" xfId="15804" xr:uid="{85FDA767-33EA-40FA-A6E3-B1FA83F6C3D0}"/>
    <cellStyle name="WHead - Style2 2 4" xfId="12019" xr:uid="{06A4BCEF-3AB8-4FF9-80ED-5E342FEC83B3}"/>
    <cellStyle name="WHead - Style2 2 5" xfId="15864" xr:uid="{2A6E30C4-98FB-4ECD-827B-55C4BB82D63E}"/>
    <cellStyle name="WHead - Style2 3" xfId="7956" xr:uid="{2D7F9B4B-78CB-4616-86D8-4BF9CA03C7B8}"/>
    <cellStyle name="WHead - Style2 3 2" xfId="12029" xr:uid="{BE912363-D46C-4780-AC9D-CDA67474E86D}"/>
    <cellStyle name="WHead - Style2 3 2 2" xfId="11254" xr:uid="{1EAA4186-F893-4C7A-A00B-CA5D5139D57E}"/>
    <cellStyle name="WHead - Style2 3 3" xfId="10407" xr:uid="{6B443BA4-D9D0-4F45-9AD4-7657B015E7EB}"/>
    <cellStyle name="WHead - Style2 3 3 2" xfId="8125" xr:uid="{AD8931B4-9A5E-4CBF-8D62-2C961A21CE31}"/>
    <cellStyle name="WHead - Style2 3 4" xfId="12025" xr:uid="{72C5B1BA-E477-44EF-B914-90098567CEDD}"/>
    <cellStyle name="WHead - Style2 3 5" xfId="16360" xr:uid="{B89D1DBC-B7F1-44E3-9BDC-D7C8EB92A72A}"/>
    <cellStyle name="WHead - Style2 4" xfId="8008" xr:uid="{06E7E140-26B6-43A3-BEE4-A3B4F2C0506B}"/>
    <cellStyle name="WHead - Style2 4 2" xfId="9117" xr:uid="{647F4280-5014-42F9-BAA2-308AF8BB6F00}"/>
    <cellStyle name="WHead - Style2 4 2 2" xfId="12094" xr:uid="{19C910BA-33F6-4D05-8B16-98D1BDC7965D}"/>
    <cellStyle name="WHead - Style2 4 3" xfId="9717" xr:uid="{C7C60D9E-42F4-492F-A10D-B68EF40069F4}"/>
    <cellStyle name="WHead - Style2 5" xfId="10784" xr:uid="{C1A87205-E079-44FA-A55B-8D2B991AE343}"/>
    <cellStyle name="wrap" xfId="6862" xr:uid="{9D5B2543-0578-4366-87D3-13A4B47FCC03}"/>
    <cellStyle name="wrap 10" xfId="6863" xr:uid="{983E7605-6D51-4B6F-A2F2-5A871D8444AA}"/>
    <cellStyle name="wrap 11" xfId="6864" xr:uid="{0A3CAC61-3735-459B-8544-234AC5467158}"/>
    <cellStyle name="wrap 12" xfId="5717" xr:uid="{1429EAF9-829E-468F-B7F0-81EDDF89FA7A}"/>
    <cellStyle name="wrap 13" xfId="5720" xr:uid="{0DDAD687-228B-4FEB-8CC6-8126427D4947}"/>
    <cellStyle name="wrap 14" xfId="5722" xr:uid="{7041E3AB-4E9B-4F14-9E33-E9D921475854}"/>
    <cellStyle name="wrap 15" xfId="5724" xr:uid="{5E021DFC-9F28-495D-9465-16E9053A3201}"/>
    <cellStyle name="wrap 16" xfId="5727" xr:uid="{0C5D370D-E062-4A9F-AA2F-7723A0DC5493}"/>
    <cellStyle name="wrap 2" xfId="6865" xr:uid="{A64188B1-29F0-4BC6-83F5-6467EE95D539}"/>
    <cellStyle name="wrap 3" xfId="6866" xr:uid="{1012E986-38AF-44E4-A85F-C36CAA6521B9}"/>
    <cellStyle name="wrap 4" xfId="6867" xr:uid="{A6550400-5E4E-436E-A1E8-A494BFC9BB3A}"/>
    <cellStyle name="wrap 5" xfId="6868" xr:uid="{2EC57C56-DCBD-4483-88AE-6DDB47A0C7CD}"/>
    <cellStyle name="wrap 6" xfId="6869" xr:uid="{DE1FCB7A-C622-435B-93BB-F2A620535D5A}"/>
    <cellStyle name="wrap 7" xfId="6870" xr:uid="{863BE9A4-B0BE-4A42-8B98-43BB6BCFA7D5}"/>
    <cellStyle name="wrap 8" xfId="6871" xr:uid="{410978E8-7644-4769-8054-A9D3644AB2AE}"/>
    <cellStyle name="wrap 9" xfId="6160" xr:uid="{81C8E48C-86B5-4895-B0F4-9ECA7DBCB7AC}"/>
    <cellStyle name="Wไhrung [0]_35ERI8T2gbIEMixb4v26icuOo" xfId="6872" xr:uid="{C6F5C466-AEE9-4FC2-959D-968AF83D7F29}"/>
    <cellStyle name="Wไhrung_35ERI8T2gbIEMixb4v26icuOo" xfId="6873" xr:uid="{E9B7762E-0867-4659-A3F2-346A0ACA283B}"/>
    <cellStyle name="เครื่องหมายจุลภาค [0] 2" xfId="6874" xr:uid="{81F9D903-5FC3-4160-943A-F95EEA16D194}"/>
    <cellStyle name="เครื่องหมายจุลภาค [0] 2 2" xfId="15849" xr:uid="{4480D774-F775-459B-8889-D604D20619D9}"/>
    <cellStyle name="เครื่องหมายจุลภาค [0]_11200-211000" xfId="6875" xr:uid="{30A841B0-1016-4B98-B28E-8DAE8E4C8866}"/>
    <cellStyle name="เครื่องหมายจุลภาค 2" xfId="7" xr:uid="{D5CC9B4E-283A-4935-9544-74B4EB9CD942}"/>
    <cellStyle name="เครื่องหมายจุลภาค 2 10" xfId="5326" xr:uid="{535F666F-1F9F-4CE6-B6B7-E3E0D656CA33}"/>
    <cellStyle name="เครื่องหมายจุลภาค 2 11" xfId="5364" xr:uid="{A0817CB5-E0AB-4E8A-A913-A50E2EE34C47}"/>
    <cellStyle name="เครื่องหมายจุลภาค 2 12" xfId="2972" xr:uid="{424C053D-251E-42E9-AA09-FB8B6BFB8E9C}"/>
    <cellStyle name="เครื่องหมายจุลภาค 2 13" xfId="531" xr:uid="{FADB352F-413C-4110-BF6D-FDF9027855AC}"/>
    <cellStyle name="เครื่องหมายจุลภาค 2 14" xfId="1572" xr:uid="{FAD00625-00EC-497B-B80F-D77FE962E65B}"/>
    <cellStyle name="เครื่องหมายจุลภาค 2 15" xfId="5369" xr:uid="{FA9A2605-7C13-4C54-B098-6664FA0CCC47}"/>
    <cellStyle name="เครื่องหมายจุลภาค 2 16" xfId="5372" xr:uid="{5F79F8C9-56F6-4E58-A581-89A3C78BBF81}"/>
    <cellStyle name="เครื่องหมายจุลภาค 2 17" xfId="4264" xr:uid="{22670D84-E584-4AB5-8606-9F2B482FBD89}"/>
    <cellStyle name="เครื่องหมายจุลภาค 2 18" xfId="4267" xr:uid="{7AD759A1-A557-44FB-B7A6-42F6FE6F885A}"/>
    <cellStyle name="เครื่องหมายจุลภาค 2 18 2" xfId="15742" xr:uid="{89C6C331-6A7F-4B86-BE75-0871320707C3}"/>
    <cellStyle name="เครื่องหมายจุลภาค 2 18 3" xfId="10386" xr:uid="{EF8DFFA4-F10F-4BA5-94E2-202166F0A9C4}"/>
    <cellStyle name="เครื่องหมายจุลภาค 2 19" xfId="7197" xr:uid="{7387423D-11E9-434D-B1E9-A0ACAFA2106D}"/>
    <cellStyle name="เครื่องหมายจุลภาค 2 2" xfId="6876" xr:uid="{4D06D237-6E05-4851-A039-95A13AF20916}"/>
    <cellStyle name="เครื่องหมายจุลภาค 2 2 10" xfId="6877" xr:uid="{9D5D5934-2AD6-43C4-A768-4B012DE2C1C4}"/>
    <cellStyle name="เครื่องหมายจุลภาค 2 2 11" xfId="4782" xr:uid="{7A92FBB9-D529-44F6-8B87-45BF7AA0FF98}"/>
    <cellStyle name="เครื่องหมายจุลภาค 2 2 12" xfId="6878" xr:uid="{45865214-65C6-494C-8C9E-B5A745BC4705}"/>
    <cellStyle name="เครื่องหมายจุลภาค 2 2 13" xfId="6879" xr:uid="{90DFFAEC-F291-45FA-B879-5A353A1B14F8}"/>
    <cellStyle name="เครื่องหมายจุลภาค 2 2 14" xfId="6880" xr:uid="{37B1F52E-8FA0-46C8-92EF-31A29D46D788}"/>
    <cellStyle name="เครื่องหมายจุลภาค 2 2 15" xfId="212" xr:uid="{6DC66136-1ADF-4831-A00D-A14570531B0E}"/>
    <cellStyle name="เครื่องหมายจุลภาค 2 2 16" xfId="220" xr:uid="{6EE3B9A0-5091-46AE-B96C-DDF2142C24AA}"/>
    <cellStyle name="เครื่องหมายจุลภาค 2 2 17" xfId="7949" xr:uid="{2D48F99F-F11C-452A-B8D4-5CE2BEE2F12B}"/>
    <cellStyle name="เครื่องหมายจุลภาค 2 2 17 2" xfId="15853" xr:uid="{B5DAF611-5D3E-476E-8BAF-88D6324D32B2}"/>
    <cellStyle name="เครื่องหมายจุลภาค 2 2 2" xfId="250" xr:uid="{3BBF026A-CF83-4520-9C31-65547531519D}"/>
    <cellStyle name="เครื่องหมายจุลภาค 2 2 2 2" xfId="7228" xr:uid="{7A4D25A2-B63D-4200-B2C8-FF3BA97D80CD}"/>
    <cellStyle name="เครื่องหมายจุลภาค 2 2 2 2 2" xfId="15855" xr:uid="{C4B2967C-4FE3-4F91-822E-6B34D16664CB}"/>
    <cellStyle name="เครื่องหมายจุลภาค 2 2 2 2 3" xfId="15854" xr:uid="{AC3A5971-9816-476F-9FA5-A0AD10E6E352}"/>
    <cellStyle name="เครื่องหมายจุลภาค 2 2 2 2 4" xfId="16635" xr:uid="{2B264C5F-59B9-4B9B-A642-DFFCD26F4D31}"/>
    <cellStyle name="เครื่องหมายจุลภาค 2 2 2 3" xfId="15856" xr:uid="{12FCBE1C-91B1-40F9-B344-65511A992296}"/>
    <cellStyle name="เครื่องหมายจุลภาค 2 2 2 4" xfId="13214" xr:uid="{8E429426-A8BE-409A-9AE6-0256FD972CB6}"/>
    <cellStyle name="เครื่องหมายจุลภาค 2 2 2 5" xfId="13219" xr:uid="{5116856E-86C3-4789-9048-B990771B5775}"/>
    <cellStyle name="เครื่องหมายจุลภาค 2 2 2 6" xfId="13221" xr:uid="{FB6178B4-B6F3-4233-97B9-C21ECDDA4BEE}"/>
    <cellStyle name="เครื่องหมายจุลภาค 2 2 2 7" xfId="8178" xr:uid="{91BDF14C-0CA9-4A15-A4AE-EB658A337CD9}"/>
    <cellStyle name="เครื่องหมายจุลภาค 2 2 3" xfId="3276" xr:uid="{E6A249FB-E175-4D26-B200-8474B1A2C960}"/>
    <cellStyle name="เครื่องหมายจุลภาค 2 2 4" xfId="3279" xr:uid="{8887769C-F578-4BE6-8335-C75DFE1650CB}"/>
    <cellStyle name="เครื่องหมายจุลภาค 2 2 5" xfId="3281" xr:uid="{2CD320CE-9ADD-4514-98C8-0E4610F128E3}"/>
    <cellStyle name="เครื่องหมายจุลภาค 2 2 6" xfId="3283" xr:uid="{9601175A-8282-4A9F-AB0B-76890D5758CC}"/>
    <cellStyle name="เครื่องหมายจุลภาค 2 2 7" xfId="3287" xr:uid="{284C58C2-75F7-4DF7-AA8E-F7A900AF0C86}"/>
    <cellStyle name="เครื่องหมายจุลภาค 2 2 8" xfId="6881" xr:uid="{238C3D06-F304-4B1A-BF36-304E3D9DB0BE}"/>
    <cellStyle name="เครื่องหมายจุลภาค 2 2 9" xfId="6882" xr:uid="{05D0D2A5-5E18-4F13-9940-DA75D1F668F4}"/>
    <cellStyle name="เครื่องหมายจุลภาค 2 3" xfId="1565" xr:uid="{FCCEFF85-2226-4E58-924D-6351318F378F}"/>
    <cellStyle name="เครื่องหมายจุลภาค 2 3 2" xfId="7403" xr:uid="{12C2E413-C867-4E5D-ABD8-DAB10704B569}"/>
    <cellStyle name="เครื่องหมายจุลภาค 2 3 2 2" xfId="15859" xr:uid="{9AF535E7-7695-4EF4-BA0F-76634B574F51}"/>
    <cellStyle name="เครื่องหมายจุลภาค 2 3 2 3" xfId="15858" xr:uid="{98F6AA29-3456-46C9-964A-4EA920F043D4}"/>
    <cellStyle name="เครื่องหมายจุลภาค 2 3 2 4" xfId="15717" xr:uid="{1C8C17C2-F658-49AF-A6AA-FF50FC9B6C08}"/>
    <cellStyle name="เครื่องหมายจุลภาค 2 3 3" xfId="15860" xr:uid="{211277B1-F951-469B-8AE2-B2297C938537}"/>
    <cellStyle name="เครื่องหมายจุลภาค 2 3 4" xfId="15861" xr:uid="{0ECAED64-53D1-430A-9D01-34E123289F86}"/>
    <cellStyle name="เครื่องหมายจุลภาค 2 3 5" xfId="15862" xr:uid="{986F0EC1-0B12-44D9-B77C-7DA2247E7695}"/>
    <cellStyle name="เครื่องหมายจุลภาค 2 3 6" xfId="15863" xr:uid="{BAD6BE7A-BCF4-4859-BF91-34AF631772B7}"/>
    <cellStyle name="เครื่องหมายจุลภาค 2 3 7" xfId="15857" xr:uid="{6F930304-FE34-4F0D-B6A8-8E1691D45CA8}"/>
    <cellStyle name="เครื่องหมายจุลภาค 2 4" xfId="3094" xr:uid="{9A856557-D1B1-41B8-80EA-BA56FA059DAF}"/>
    <cellStyle name="เครื่องหมายจุลภาค 2 5" xfId="3098" xr:uid="{86960F9C-B3DB-4012-8156-8A5E271987CA}"/>
    <cellStyle name="เครื่องหมายจุลภาค 2 6" xfId="6883" xr:uid="{BFB16C5F-1D2D-4BB2-961C-7C856C6216D6}"/>
    <cellStyle name="เครื่องหมายจุลภาค 2 7" xfId="6884" xr:uid="{669AABBC-6AFD-4287-964D-703B390BD3B3}"/>
    <cellStyle name="เครื่องหมายจุลภาค 2 8" xfId="6885" xr:uid="{60149A83-533F-48A3-AD55-40BC924C813B}"/>
    <cellStyle name="เครื่องหมายจุลภาค 2 9" xfId="6886" xr:uid="{AAD6F0F3-0E03-4DF5-B830-2F992E3D8A18}"/>
    <cellStyle name="เครื่องหมายจุลภาค 2_Inventory_final" xfId="6887" xr:uid="{5F8A55D6-80C7-487A-8340-A099BF8DA0EA}"/>
    <cellStyle name="เครื่องหมายจุลภาค 3" xfId="6888" xr:uid="{10319364-39D5-4701-8C24-6D1AABA14EB4}"/>
    <cellStyle name="เครื่องหมายจุลภาค 3 10" xfId="5726" xr:uid="{C51E6930-9FEF-4B8C-828D-F8E74DC560AA}"/>
    <cellStyle name="เครื่องหมายจุลภาค 3 11" xfId="5730" xr:uid="{6CB30190-5BB3-4DD3-B857-B92AA91990C0}"/>
    <cellStyle name="เครื่องหมายจุลภาค 3 12" xfId="5732" xr:uid="{5955151C-F9C7-46F3-A523-BA91E56D5FA0}"/>
    <cellStyle name="เครื่องหมายจุลภาค 3 13" xfId="5734" xr:uid="{E981FD8B-0B1D-45E3-A391-C2223365C969}"/>
    <cellStyle name="เครื่องหมายจุลภาค 3 14" xfId="6889" xr:uid="{FD25F283-EE02-4D62-B82A-9E203EC68F41}"/>
    <cellStyle name="เครื่องหมายจุลภาค 3 15" xfId="6890" xr:uid="{575BC0C5-0C9C-4578-A257-C95D3368E35D}"/>
    <cellStyle name="เครื่องหมายจุลภาค 3 16" xfId="6891" xr:uid="{B70A031D-2190-41D0-A370-490D402C0D6A}"/>
    <cellStyle name="เครื่องหมายจุลภาค 3 17" xfId="15867" xr:uid="{8D5B3927-892E-4ACD-B8BE-4E22A10395FA}"/>
    <cellStyle name="เครื่องหมายจุลภาค 3 2" xfId="6892" xr:uid="{0D2F8360-1EE7-4DD6-92FD-5B89FA265790}"/>
    <cellStyle name="เครื่องหมายจุลภาค 3 2 2" xfId="7950" xr:uid="{E76ECD61-2B01-43B0-B386-19AA6E8285D2}"/>
    <cellStyle name="เครื่องหมายจุลภาค 3 3" xfId="4561" xr:uid="{7AE3E075-05A0-4FD7-BADC-29C91087205F}"/>
    <cellStyle name="เครื่องหมายจุลภาค 3 3 2" xfId="15230" xr:uid="{5169CC62-670D-4CEB-9701-245A03EFE902}"/>
    <cellStyle name="เครื่องหมายจุลภาค 3 3 3" xfId="15869" xr:uid="{88412162-5AF6-43A5-A684-5E014AF6A03B}"/>
    <cellStyle name="เครื่องหมายจุลภาค 3 4" xfId="4564" xr:uid="{CF661FEF-4094-4A65-80B7-C049B3A7E33E}"/>
    <cellStyle name="เครื่องหมายจุลภาค 3 5" xfId="6893" xr:uid="{2FD01D6F-1118-4DA7-AB72-0E0F95B0DAE2}"/>
    <cellStyle name="เครื่องหมายจุลภาค 3 6" xfId="3498" xr:uid="{6648FC86-418E-4C06-A824-2F5482287E6D}"/>
    <cellStyle name="เครื่องหมายจุลภาค 3 7" xfId="6894" xr:uid="{24E4FA4B-14E1-4298-A99F-CA5C245E0D39}"/>
    <cellStyle name="เครื่องหมายจุลภาค 3 8" xfId="6895" xr:uid="{B7952ED9-7964-4A79-AB5A-B88ED556C14E}"/>
    <cellStyle name="เครื่องหมายจุลภาค 3 9" xfId="6896" xr:uid="{16EBF53C-7AE7-4D15-88C0-71B570430171}"/>
    <cellStyle name="เครื่องหมายจุลภาค 4" xfId="6897" xr:uid="{5CB67E46-2D47-4E80-B99D-72FB719D54D2}"/>
    <cellStyle name="เครื่องหมายจุลภาค 4 10" xfId="6898" xr:uid="{0C7CFC35-CA48-4955-925D-0E5657A395D9}"/>
    <cellStyle name="เครื่องหมายจุลภาค 4 11" xfId="6899" xr:uid="{318E6490-73C1-4988-9031-8A54E1A7A360}"/>
    <cellStyle name="เครื่องหมายจุลภาค 4 12" xfId="6900" xr:uid="{1D440424-0511-4856-9973-D0C1C9B087A7}"/>
    <cellStyle name="เครื่องหมายจุลภาค 4 13" xfId="2122" xr:uid="{58195025-05E9-426E-9CA0-37B77107310D}"/>
    <cellStyle name="เครื่องหมายจุลภาค 4 14" xfId="2126" xr:uid="{3245B3F4-AC02-4465-8750-88A41DC04B20}"/>
    <cellStyle name="เครื่องหมายจุลภาค 4 15" xfId="1438" xr:uid="{218CA389-430A-484B-82C2-9A5C26852927}"/>
    <cellStyle name="เครื่องหมายจุลภาค 4 16" xfId="2130" xr:uid="{5EADED3E-063C-4851-963A-35672302353D}"/>
    <cellStyle name="เครื่องหมายจุลภาค 4 17" xfId="15874" xr:uid="{15AC6FC2-6817-4179-86EB-9AC24D975D12}"/>
    <cellStyle name="เครื่องหมายจุลภาค 4 2" xfId="6901" xr:uid="{9FDAD96A-60F5-45B4-8691-79CEF6730B1C}"/>
    <cellStyle name="เครื่องหมายจุลภาค 4 2 2" xfId="8694" xr:uid="{E322571C-C439-4FC0-B743-448B10C4C2AB}"/>
    <cellStyle name="เครื่องหมายจุลภาค 4 2 3" xfId="15877" xr:uid="{96C1743E-D3F9-49E0-AB04-70B8B2EF4411}"/>
    <cellStyle name="เครื่องหมายจุลภาค 4 3" xfId="4567" xr:uid="{1DC5A671-C866-460E-875B-545AD8F3604E}"/>
    <cellStyle name="เครื่องหมายจุลภาค 4 4" xfId="1616" xr:uid="{A2E34E29-EB50-4853-979A-DB6A8B9E1B7D}"/>
    <cellStyle name="เครื่องหมายจุลภาค 4 5" xfId="5135" xr:uid="{24A37D66-15E2-40CF-B8D5-B8BF60F147FA}"/>
    <cellStyle name="เครื่องหมายจุลภาค 4 6" xfId="5137" xr:uid="{5134394A-C040-40DD-8C6B-1EC89299CFA0}"/>
    <cellStyle name="เครื่องหมายจุลภาค 4 7" xfId="5139" xr:uid="{6D259FCD-468B-4A7F-9398-01B98A126468}"/>
    <cellStyle name="เครื่องหมายจุลภาค 4 8" xfId="5141" xr:uid="{51DDDA2E-48AD-4C0B-A3C4-7229B257739B}"/>
    <cellStyle name="เครื่องหมายจุลภาค 4 9" xfId="5143" xr:uid="{08429D6B-FEB6-427E-9A9E-D965CB045BCE}"/>
    <cellStyle name="เครื่องหมายจุลภาค 4_Inventory_final" xfId="1301" xr:uid="{100D8ACF-8676-4B4F-B765-032B6853A222}"/>
    <cellStyle name="เครื่องหมายจุลภาค 5" xfId="5661" xr:uid="{3E019EAB-8390-499A-8E8C-62161A231C4A}"/>
    <cellStyle name="เครื่องหมายจุลภาค 5 10" xfId="6902" xr:uid="{148AF7F5-941D-44CB-8E6C-AAB03EAA7D05}"/>
    <cellStyle name="เครื่องหมายจุลภาค 5 11" xfId="6903" xr:uid="{7349F98A-1B56-4B0C-A9D8-6F4BC89EA967}"/>
    <cellStyle name="เครื่องหมายจุลภาค 5 12" xfId="6904" xr:uid="{9DA033FC-BEC2-4922-BA14-896758257B3D}"/>
    <cellStyle name="เครื่องหมายจุลภาค 5 13" xfId="6905" xr:uid="{597D13E4-8877-4CB8-A909-538567AB417D}"/>
    <cellStyle name="เครื่องหมายจุลภาค 5 14" xfId="5861" xr:uid="{65B5AAEC-B675-436D-BFE9-FDAC3632D480}"/>
    <cellStyle name="เครื่องหมายจุลภาค 5 15" xfId="6906" xr:uid="{94FAD049-7626-4EA8-A73F-EF367152638B}"/>
    <cellStyle name="เครื่องหมายจุลภาค 5 16" xfId="488" xr:uid="{44A0FB10-103F-49C1-8CB1-4785644441AB}"/>
    <cellStyle name="เครื่องหมายจุลภาค 5 17" xfId="4787" xr:uid="{3CBED3FB-5B51-4D45-A483-C7FF1863CB26}"/>
    <cellStyle name="เครื่องหมายจุลภาค 5 18" xfId="15879" xr:uid="{875D9C56-F942-4168-BBB9-DADF846978DB}"/>
    <cellStyle name="เครื่องหมายจุลภาค 5 2" xfId="6907" xr:uid="{BD0218CC-5109-4938-85B2-9DE5994E256F}"/>
    <cellStyle name="เครื่องหมายจุลภาค 5 2 10" xfId="6909" xr:uid="{81483626-83D7-4324-94B4-59A3ACC37971}"/>
    <cellStyle name="เครื่องหมายจุลภาค 5 2 11" xfId="6910" xr:uid="{7AD9E74F-843C-4BA6-BFDE-73793403AF09}"/>
    <cellStyle name="เครื่องหมายจุลภาค 5 2 12" xfId="6911" xr:uid="{0CD19985-66DB-4A64-BC09-00429AC832AB}"/>
    <cellStyle name="เครื่องหมายจุลภาค 5 2 13" xfId="6912" xr:uid="{2FBC4BC1-3492-4B7C-81EF-DA6DE2247B3A}"/>
    <cellStyle name="เครื่องหมายจุลภาค 5 2 14" xfId="6913" xr:uid="{25F9F6C8-C270-46C5-AA90-257515D3357F}"/>
    <cellStyle name="เครื่องหมายจุลภาค 5 2 15" xfId="6914" xr:uid="{71AEE9ED-924F-4069-9102-4FE25D064D65}"/>
    <cellStyle name="เครื่องหมายจุลภาค 5 2 16" xfId="6915" xr:uid="{AEDD6F34-072C-44F1-A33A-6EF639A67AE0}"/>
    <cellStyle name="เครื่องหมายจุลภาค 5 2 2" xfId="5989" xr:uid="{071EE313-39BA-4D78-BB2E-0ACEEC05BA49}"/>
    <cellStyle name="เครื่องหมายจุลภาค 5 2 3" xfId="5995" xr:uid="{2F222C9F-E64A-40D2-ADF5-91C5AD658EE6}"/>
    <cellStyle name="เครื่องหมายจุลภาค 5 2 4" xfId="5998" xr:uid="{89EB6518-643D-4CA6-B555-34FF6136DD1A}"/>
    <cellStyle name="เครื่องหมายจุลภาค 5 2 5" xfId="6001" xr:uid="{F5C2B061-9EB6-4357-A33C-A99C695A8107}"/>
    <cellStyle name="เครื่องหมายจุลภาค 5 2 6" xfId="4298" xr:uid="{522404C8-F5B9-43B0-9854-CF36B30AE3FD}"/>
    <cellStyle name="เครื่องหมายจุลภาค 5 2 7" xfId="4305" xr:uid="{C7BC8D7A-AB6C-4596-9AF4-C27BF54C18BB}"/>
    <cellStyle name="เครื่องหมายจุลภาค 5 2 8" xfId="3936" xr:uid="{4114141A-0FC9-49D7-B83E-193995118ED1}"/>
    <cellStyle name="เครื่องหมายจุลภาค 5 2 9" xfId="4141" xr:uid="{1FB090E0-5AB3-421F-863F-07157578D1F4}"/>
    <cellStyle name="เครื่องหมายจุลภาค 5 3" xfId="4571" xr:uid="{1A568968-1E5E-4D99-9C48-042BACC728D9}"/>
    <cellStyle name="เครื่องหมายจุลภาค 5 4" xfId="4574" xr:uid="{5B21E370-17DA-433C-A15E-8E25A0108157}"/>
    <cellStyle name="เครื่องหมายจุลภาค 5 5" xfId="6916" xr:uid="{115C75D1-30A9-4BC5-8D00-0386C2705D10}"/>
    <cellStyle name="เครื่องหมายจุลภาค 5 6" xfId="6917" xr:uid="{B4EB0749-5A18-446B-B42C-518FED3C712C}"/>
    <cellStyle name="เครื่องหมายจุลภาค 5 7" xfId="6918" xr:uid="{4F71A2AC-2674-4503-B02A-CC130E108A70}"/>
    <cellStyle name="เครื่องหมายจุลภาค 5 8" xfId="6919" xr:uid="{32F6BD94-9632-46DF-A171-1188A932D684}"/>
    <cellStyle name="เครื่องหมายจุลภาค 5 9" xfId="6920" xr:uid="{F6FE8925-F6F9-46A8-9239-1F1F8A3F3983}"/>
    <cellStyle name="เครื่องหมายจุลภาค 6" xfId="5663" xr:uid="{DB7844F0-D19F-4DD1-A9A8-5EE4FDAA2D14}"/>
    <cellStyle name="เครื่องหมายจุลภาค 6 10" xfId="6143" xr:uid="{E60BED32-DD0E-4D98-ADD1-BB0D745CA1AF}"/>
    <cellStyle name="เครื่องหมายจุลภาค 6 11" xfId="6148" xr:uid="{FC94CCDD-91A8-4E32-8CDD-9402739DB497}"/>
    <cellStyle name="เครื่องหมายจุลภาค 6 12" xfId="1239" xr:uid="{1DA78E66-3BEB-473E-92FE-A9C91163FEF6}"/>
    <cellStyle name="เครื่องหมายจุลภาค 6 13" xfId="6151" xr:uid="{464F95BD-520A-405E-B7B4-0B6B21268842}"/>
    <cellStyle name="เครื่องหมายจุลภาค 6 14" xfId="6921" xr:uid="{FF63BF59-BED1-4F4E-90CD-6446E54B96BC}"/>
    <cellStyle name="เครื่องหมายจุลภาค 6 15" xfId="6922" xr:uid="{6D3FBC24-8836-4C81-B657-16E2A8D10EFD}"/>
    <cellStyle name="เครื่องหมายจุลภาค 6 16" xfId="6923" xr:uid="{E7016A9F-82CC-46C9-BDE7-D522D4AD81FF}"/>
    <cellStyle name="เครื่องหมายจุลภาค 6 2" xfId="6924" xr:uid="{495FFABC-8BEB-4CC6-90C3-FA919F4F99AD}"/>
    <cellStyle name="เครื่องหมายจุลภาค 6 3" xfId="4580" xr:uid="{0903A11D-D3C9-490C-84A1-20DDCE372AF5}"/>
    <cellStyle name="เครื่องหมายจุลภาค 6 4" xfId="4584" xr:uid="{A5EDB10F-0C9A-49D3-BF02-3A2E12ED199D}"/>
    <cellStyle name="เครื่องหมายจุลภาค 6 5" xfId="6925" xr:uid="{D9330CE6-0CAA-4908-A95D-342D5300D8EF}"/>
    <cellStyle name="เครื่องหมายจุลภาค 6 6" xfId="6926" xr:uid="{5D1DB9B0-0F4C-490E-AB73-5C41D2DE90BB}"/>
    <cellStyle name="เครื่องหมายจุลภาค 6 7" xfId="6927" xr:uid="{2637FC28-1719-457C-9127-5D9D1D7A58D3}"/>
    <cellStyle name="เครื่องหมายจุลภาค 6 8" xfId="6928" xr:uid="{ACDE84EF-47BD-464C-B9E0-1A458C9051D8}"/>
    <cellStyle name="เครื่องหมายจุลภาค 6 9" xfId="6929" xr:uid="{9118F927-572E-4F7A-9E3A-105DC317414F}"/>
    <cellStyle name="เครื่องหมายจุลภาค 7" xfId="6930" xr:uid="{02B56393-7E7E-4E61-8F2E-6E0E2B9800EB}"/>
    <cellStyle name="เครื่องหมายจุลภาค 7 10" xfId="6931" xr:uid="{EB889645-E3E9-42ED-9B57-EE1DF7E4E6D4}"/>
    <cellStyle name="เครื่องหมายจุลภาค 7 11" xfId="6932" xr:uid="{48F7CE9D-4F2A-4BFF-B5C5-1F7762D7F721}"/>
    <cellStyle name="เครื่องหมายจุลภาค 7 12" xfId="6933" xr:uid="{6F7F7AAB-308B-4656-827B-93BF3E003B45}"/>
    <cellStyle name="เครื่องหมายจุลภาค 7 13" xfId="6935" xr:uid="{C6D1C1E1-8EE7-423C-8095-B6893810E64E}"/>
    <cellStyle name="เครื่องหมายจุลภาค 7 14" xfId="6936" xr:uid="{210472D9-F752-49AF-B22D-12138BE09042}"/>
    <cellStyle name="เครื่องหมายจุลภาค 7 15" xfId="6937" xr:uid="{6389590F-5B75-41A9-BC50-660B9076603A}"/>
    <cellStyle name="เครื่องหมายจุลภาค 7 16" xfId="6938" xr:uid="{D725EF71-8D47-479B-ADB1-6F211DE44191}"/>
    <cellStyle name="เครื่องหมายจุลภาค 7 2" xfId="6939" xr:uid="{12E6A0A6-609A-492E-9873-C8E39C02E783}"/>
    <cellStyle name="เครื่องหมายจุลภาค 7 3" xfId="4592" xr:uid="{0B123B03-B3C6-44AE-900C-00C4207EAAE1}"/>
    <cellStyle name="เครื่องหมายจุลภาค 7 4" xfId="4598" xr:uid="{25C45394-20B9-4E0A-A70F-93EBC220782D}"/>
    <cellStyle name="เครื่องหมายจุลภาค 7 5" xfId="6940" xr:uid="{2B58FF15-B11E-4E33-9D4A-606648034883}"/>
    <cellStyle name="เครื่องหมายจุลภาค 7 6" xfId="6941" xr:uid="{FF8CE371-64E5-4DCE-A012-CF1D68DAD60E}"/>
    <cellStyle name="เครื่องหมายจุลภาค 7 7" xfId="6942" xr:uid="{B5DCF616-4F78-4577-81CB-50D4E9EEAB84}"/>
    <cellStyle name="เครื่องหมายจุลภาค 7 8" xfId="6943" xr:uid="{68B27E30-09ED-4369-BF14-EB9D6EA30664}"/>
    <cellStyle name="เครื่องหมายจุลภาค 7 9" xfId="2362" xr:uid="{482E15AA-96EC-4779-BEBC-44B8CA22CF07}"/>
    <cellStyle name="เครื่องหมายจุลภาค 8" xfId="6944" xr:uid="{81FC457E-F8FE-44D9-AB8B-7694E7736DDC}"/>
    <cellStyle name="เครื่องหมายจุลภาค 8 10" xfId="6945" xr:uid="{8C0C7155-A66C-4963-808A-BF3BE5FED621}"/>
    <cellStyle name="เครื่องหมายจุลภาค 8 11" xfId="2520" xr:uid="{3927B6F5-B691-4898-BBB0-78D54B41DB3C}"/>
    <cellStyle name="เครื่องหมายจุลภาค 8 12" xfId="6946" xr:uid="{CC7DB7F3-BC12-477D-958D-3C262EF3E54A}"/>
    <cellStyle name="เครื่องหมายจุลภาค 8 13" xfId="6947" xr:uid="{D30E6504-E067-45EB-901D-A6AEF6B10FBB}"/>
    <cellStyle name="เครื่องหมายจุลภาค 8 14" xfId="6948" xr:uid="{12EC036E-DA30-416F-88E5-549469E62288}"/>
    <cellStyle name="เครื่องหมายจุลภาค 8 15" xfId="6949" xr:uid="{7D7DB73F-C796-4E02-8CAA-0929962752B1}"/>
    <cellStyle name="เครื่องหมายจุลภาค 8 16" xfId="6950" xr:uid="{22045D74-5D8D-4BA3-9DEA-E490B19C86A8}"/>
    <cellStyle name="เครื่องหมายจุลภาค 8 17" xfId="6951" xr:uid="{E5A072CB-59B6-4B18-8CC2-374F0F5553BC}"/>
    <cellStyle name="เครื่องหมายจุลภาค 8 17 2" xfId="1442" xr:uid="{6E743709-7011-4242-920B-800C6DEA4EEE}"/>
    <cellStyle name="เครื่องหมายจุลภาค 8 2" xfId="6952" xr:uid="{712072E9-83EF-45B7-9390-EF3D3A19EAFD}"/>
    <cellStyle name="เครื่องหมายจุลภาค 8 3" xfId="4608" xr:uid="{E1644315-5BB6-4056-A2C3-7BE40CF60550}"/>
    <cellStyle name="เครื่องหมายจุลภาค 8 4" xfId="4613" xr:uid="{CA6EB25B-FACC-4F6E-908F-CB6CC9246663}"/>
    <cellStyle name="เครื่องหมายจุลภาค 8 5" xfId="6953" xr:uid="{0703A18F-8DD5-43CD-A4CE-4AFA2D64B295}"/>
    <cellStyle name="เครื่องหมายจุลภาค 8 6" xfId="6954" xr:uid="{B59A8289-D853-4CC5-BECA-97B4D7914196}"/>
    <cellStyle name="เครื่องหมายจุลภาค 8 7" xfId="6955" xr:uid="{74C6DC69-61E4-4465-97C1-21B60EA5DA5B}"/>
    <cellStyle name="เครื่องหมายจุลภาค 8 8" xfId="6956" xr:uid="{715839E0-C81C-4382-9682-4882B8633FB7}"/>
    <cellStyle name="เครื่องหมายจุลภาค 8 9" xfId="6957" xr:uid="{4FE22869-3DDF-4463-8718-3DA5C91AFF66}"/>
    <cellStyle name="เครื่องหมายจุลภาค 9" xfId="6958" xr:uid="{0A96E075-632B-4D8C-9B90-9EC75DD87624}"/>
    <cellStyle name="เครื่องหมายจุลภาค 9 10" xfId="362" xr:uid="{B4B02FD2-DB21-442A-9873-61119A11E9E8}"/>
    <cellStyle name="เครื่องหมายจุลภาค 9 11" xfId="811" xr:uid="{1C73CF04-AF0D-4D6F-8265-614205C1928B}"/>
    <cellStyle name="เครื่องหมายจุลภาค 9 12" xfId="1663" xr:uid="{DEA94ED5-0359-4586-B0CB-1993E892B8C8}"/>
    <cellStyle name="เครื่องหมายจุลภาค 9 13" xfId="1665" xr:uid="{7D7F7EFF-B999-413E-989A-4EAD6C30DA4D}"/>
    <cellStyle name="เครื่องหมายจุลภาค 9 14" xfId="589" xr:uid="{239BB731-CCB5-4F5B-B39A-596072BD23B6}"/>
    <cellStyle name="เครื่องหมายจุลภาค 9 15" xfId="1673" xr:uid="{8F2BC14B-6E54-43D1-8DB8-B11DFEE5828A}"/>
    <cellStyle name="เครื่องหมายจุลภาค 9 16" xfId="6203" xr:uid="{BF02221B-0CFD-4384-9AB9-094CF0A0AD9F}"/>
    <cellStyle name="เครื่องหมายจุลภาค 9 2" xfId="1011" xr:uid="{072573ED-2881-4A9F-B835-BD0842AD6A52}"/>
    <cellStyle name="เครื่องหมายจุลภาค 9 3" xfId="4621" xr:uid="{B65789F5-74D4-4BB4-8F74-24EFCCCB0DB6}"/>
    <cellStyle name="เครื่องหมายจุลภาค 9 4" xfId="4625" xr:uid="{AAAC8FDC-B068-467B-9595-691A5FD39E8C}"/>
    <cellStyle name="เครื่องหมายจุลภาค 9 5" xfId="6959" xr:uid="{61B445B4-DC64-445E-AEC5-9D50FE66547D}"/>
    <cellStyle name="เครื่องหมายจุลภาค 9 6" xfId="6960" xr:uid="{63A95B12-7F44-4DCA-8435-C64965C1BB31}"/>
    <cellStyle name="เครื่องหมายจุลภาค 9 7" xfId="6961" xr:uid="{D1761540-6C06-4F66-BF8D-A22DD3AB1EB3}"/>
    <cellStyle name="เครื่องหมายจุลภาค 9 8" xfId="5562" xr:uid="{4CA2AD4B-ECBA-4817-B799-618E3DDC9EFF}"/>
    <cellStyle name="เครื่องหมายจุลภาค 9 9" xfId="6962" xr:uid="{9EE8AD30-6B66-4E68-A41A-9010F9935B80}"/>
    <cellStyle name="เครื่องหมายจุลภาค_11200-211000" xfId="6963" xr:uid="{E4F6170B-CD95-4ABF-BB83-60FF5768B49D}"/>
    <cellStyle name="เครื่องหมายสกุลเงิน [0]_11200-211000" xfId="5092" xr:uid="{24C64BD1-F361-477F-ABEC-1BBD49FD2B9E}"/>
    <cellStyle name="เครื่องหมายสกุลเงิน_11200-211000" xfId="6614" xr:uid="{1A0C01BE-85D8-4D5A-AEFD-1A38259E6FA7}"/>
    <cellStyle name="เชื่อมโยงหลายมิติ" xfId="6964" xr:uid="{B2F4AED7-56E0-4268-B900-2FB2B118142C}"/>
    <cellStyle name="เชื่อมโยงหลายมิติ 2" xfId="6965" xr:uid="{E408EFF2-C941-4A76-BC67-2B698F88D9D1}"/>
    <cellStyle name="เชื่อมโยงหลายมิติ_Fuel Oil" xfId="6436" xr:uid="{85C98B2B-50F8-400B-A2E4-BD4826987360}"/>
    <cellStyle name="เซลล์ตรวจสอบ" xfId="6966" xr:uid="{91D665AB-B89E-4168-BB7E-91CF740DFFCE}"/>
    <cellStyle name="เซลล์ตรวจสอบ 2" xfId="6967" xr:uid="{28D6A0F2-EDDA-43F0-9ED5-E8D71000609A}"/>
    <cellStyle name="เซลล์ตรวจสอบ 2 2" xfId="13694" xr:uid="{01F8DA0B-348C-417E-B708-DF3F7EB11494}"/>
    <cellStyle name="เซลล์ตรวจสอบ 2 2 2" xfId="15896" xr:uid="{BD871B4D-7DCF-4830-8DCE-DEBEBF7859F4}"/>
    <cellStyle name="เซลล์ตรวจสอบ 2 2 3" xfId="12492" xr:uid="{9E24AFF2-B10D-4068-AFA9-A5934C6D1CBA}"/>
    <cellStyle name="เซลล์ตรวจสอบ 2 3" xfId="15897" xr:uid="{36F4E749-65B1-425B-BFCE-6B50B2DB8D54}"/>
    <cellStyle name="เซลล์ตรวจสอบ 3" xfId="6968" xr:uid="{A051E6C3-D95C-4B3A-8DB1-21DB19F90DF9}"/>
    <cellStyle name="เซลล์ตรวจสอบ 3 2" xfId="15898" xr:uid="{A3723937-D9DE-4AB0-A594-771BFA73EA0C}"/>
    <cellStyle name="เซลล์ตรวจสอบ 3 2 2" xfId="15899" xr:uid="{24547F3C-C13E-49C1-B261-DFC218E3E38F}"/>
    <cellStyle name="เซลล์ตรวจสอบ 3 2 3" xfId="11772" xr:uid="{14158D34-10B5-47A0-9B01-D074E9154A91}"/>
    <cellStyle name="เซลล์ตรวจสอบ 3 3" xfId="15900" xr:uid="{5E9E26BB-7EC7-4524-B735-54CDAC566AB0}"/>
    <cellStyle name="เซลล์ตรวจสอบ 4" xfId="6739" xr:uid="{71420660-4A84-4344-AC38-CB37685BC8B3}"/>
    <cellStyle name="เซลล์ตรวจสอบ 4 2" xfId="15901" xr:uid="{04C3C717-F03F-4E18-91A7-5D0581A55754}"/>
    <cellStyle name="เซลล์ตรวจสอบ 4 2 2" xfId="12988" xr:uid="{34E5D4B5-B519-4A4D-A1A3-3DB5578E734A}"/>
    <cellStyle name="เซลล์ตรวจสอบ 4 2 3" xfId="15902" xr:uid="{965113F9-7897-41A7-8DE2-C84126F0B725}"/>
    <cellStyle name="เซลล์ตรวจสอบ 4 3" xfId="15393" xr:uid="{DF31AA79-03F8-4071-91CE-833B0E885390}"/>
    <cellStyle name="เซลล์ตรวจสอบ 5" xfId="6969" xr:uid="{F2BAA625-92C3-4EAF-B000-723883C0BC22}"/>
    <cellStyle name="เซลล์ตรวจสอบ 5 2" xfId="15903" xr:uid="{35068839-29EC-4549-8E9E-7EF8351E83A5}"/>
    <cellStyle name="เซลล์ตรวจสอบ 5 2 2" xfId="15904" xr:uid="{53195E8F-F41A-4EA3-906E-D90C49DD33C7}"/>
    <cellStyle name="เซลล์ตรวจสอบ 5 2 3" xfId="15905" xr:uid="{A72085A9-195D-4E6D-9CBB-6E806DD3ED98}"/>
    <cellStyle name="เซลล์ตรวจสอบ 5 3" xfId="15906" xr:uid="{40D70B29-B3B4-411C-A0E7-68C925EB963B}"/>
    <cellStyle name="เซลล์ตรวจสอบ 6" xfId="147" xr:uid="{BFBB1FCD-AA9E-4820-85DE-4032F2744770}"/>
    <cellStyle name="เซลล์ตรวจสอบ 6 2" xfId="9455" xr:uid="{85E63C3B-D3F2-49DA-B692-3398621D6BF3}"/>
    <cellStyle name="เซลล์ตรวจสอบ 7" xfId="8145" xr:uid="{731EB0A3-05CF-45E6-880B-C52A3BCF06FB}"/>
    <cellStyle name="เซลล์ตรวจสอบ 8" xfId="8157" xr:uid="{EA214E7D-97B9-489B-A39E-65F55E546D8E}"/>
    <cellStyle name="เซลล์ที่มีการเชื่อมโยง" xfId="5959" xr:uid="{196BE9DB-D02B-4B5C-AD21-CC63940F736D}"/>
    <cellStyle name="เซลล์ที่มีการเชื่อมโยง 2" xfId="6970" xr:uid="{F259BD1C-8C0F-4C3D-BE04-D92F03952951}"/>
    <cellStyle name="เซลล์ที่มีการเชื่อมโยง 2 2" xfId="11266" xr:uid="{1A91F3F0-9F70-4107-BC2B-A8532C84DE1D}"/>
    <cellStyle name="เซลล์ที่มีการเชื่อมโยง 2 2 2" xfId="15907" xr:uid="{596719C8-356C-4847-A88B-05D5F2B1A0B2}"/>
    <cellStyle name="เซลล์ที่มีการเชื่อมโยง 2 2 3" xfId="15908" xr:uid="{28EF9040-A52B-4788-B7C2-F484ED2B16E4}"/>
    <cellStyle name="เซลล์ที่มีการเชื่อมโยง 3" xfId="6971" xr:uid="{05080DD6-D7A0-41E5-A713-1B770E9D4C53}"/>
    <cellStyle name="เซลล์ที่มีการเชื่อมโยง 3 2" xfId="13350" xr:uid="{AD671456-4FB4-48E9-9B47-09798A49427E}"/>
    <cellStyle name="เซลล์ที่มีการเชื่อมโยง 3 2 2" xfId="15910" xr:uid="{5189B9AC-9969-48CA-B336-F520D9037F58}"/>
    <cellStyle name="เซลล์ที่มีการเชื่อมโยง 3 2 3" xfId="15911" xr:uid="{E6EDF771-A08B-4BC1-9222-A603EEB40F02}"/>
    <cellStyle name="เซลล์ที่มีการเชื่อมโยง 4" xfId="6972" xr:uid="{05BEF347-3D71-4272-98A6-FCAD71FF79EF}"/>
    <cellStyle name="เซลล์ที่มีการเชื่อมโยง 4 2" xfId="13360" xr:uid="{8DCD2565-D6A6-4EB4-830B-0A51A9AD8EE0}"/>
    <cellStyle name="เซลล์ที่มีการเชื่อมโยง 4 2 2" xfId="15912" xr:uid="{12EAEFD3-83A8-46CD-828F-F2173E66519A}"/>
    <cellStyle name="เซลล์ที่มีการเชื่อมโยง 4 2 3" xfId="15913" xr:uid="{E05E036A-075C-40D6-AE94-665EEC4B2B88}"/>
    <cellStyle name="เซลล์ที่มีการเชื่อมโยง 5" xfId="6973" xr:uid="{7F5606EA-A543-4FA6-8E8B-97238A05E248}"/>
    <cellStyle name="เซลล์ที่มีการเชื่อมโยง 5 2" xfId="13363" xr:uid="{1F023803-3F09-43B8-A0AF-5F73FF41B187}"/>
    <cellStyle name="เซลล์ที่มีการเชื่อมโยง 5 2 2" xfId="15915" xr:uid="{C82E800B-95CB-44DB-9072-4E7DEC23355D}"/>
    <cellStyle name="เซลล์ที่มีการเชื่อมโยง 5 2 3" xfId="15916" xr:uid="{AA5322AF-458F-48F6-8D3F-89893B5720D2}"/>
    <cellStyle name="เซลล์ที่มีการเชื่อมโยง 6" xfId="15917" xr:uid="{04AEB0F6-F919-498C-A828-9FDD4832B380}"/>
    <cellStyle name="เปอร์เซ็นต์ 2" xfId="2758" xr:uid="{643F2524-5B52-4FE2-9154-39B820AA7B08}"/>
    <cellStyle name="เปอร์เซ็นต์ 2 10" xfId="5558" xr:uid="{09D24507-8688-46FC-BC07-E874934C7BDC}"/>
    <cellStyle name="เปอร์เซ็นต์ 2 11" xfId="6974" xr:uid="{882D7765-4072-42E7-944C-F75E52CB49BA}"/>
    <cellStyle name="เปอร์เซ็นต์ 2 12" xfId="6975" xr:uid="{5EAE433D-99FA-41AE-B51B-E51E545F2EFC}"/>
    <cellStyle name="เปอร์เซ็นต์ 2 13" xfId="6976" xr:uid="{BD542D42-2053-4632-BBA7-986E53001960}"/>
    <cellStyle name="เปอร์เซ็นต์ 2 14" xfId="6977" xr:uid="{0AE31C9C-1111-4741-81B2-1ECC3CD848B0}"/>
    <cellStyle name="เปอร์เซ็นต์ 2 15" xfId="6978" xr:uid="{223D55D3-F67B-442E-AF74-D2F5A71EEF5F}"/>
    <cellStyle name="เปอร์เซ็นต์ 2 16" xfId="6979" xr:uid="{654CF9F1-EBB3-4048-A155-DD52BF714C36}"/>
    <cellStyle name="เปอร์เซ็นต์ 2 17" xfId="15919" xr:uid="{7CE90FFF-C025-4A70-9701-C0D77AB33673}"/>
    <cellStyle name="เปอร์เซ็นต์ 2 2" xfId="6726" xr:uid="{ADC9707B-8D52-4104-8F66-1C2A9FB5DA96}"/>
    <cellStyle name="เปอร์เซ็นต์ 2 3" xfId="6728" xr:uid="{01D17749-9965-4737-82FB-446DFF5B67CF}"/>
    <cellStyle name="เปอร์เซ็นต์ 2 4" xfId="6730" xr:uid="{CC772D3F-0A77-4427-8A2D-4FB050A2DCB6}"/>
    <cellStyle name="เปอร์เซ็นต์ 2 5" xfId="6980" xr:uid="{A4F8AAF4-6354-405E-9317-51A3C96D8A7F}"/>
    <cellStyle name="เปอร์เซ็นต์ 2 6" xfId="6981" xr:uid="{5E4D55BB-F08D-4D8B-9955-DC9AAA6CDDB2}"/>
    <cellStyle name="เปอร์เซ็นต์ 2 7" xfId="6982" xr:uid="{58BC79AB-6312-4CE8-BE4B-95DC0F3F420C}"/>
    <cellStyle name="เปอร์เซ็นต์ 2 8" xfId="5791" xr:uid="{5D0B28C9-E5E6-4E73-9355-BEDB342B163E}"/>
    <cellStyle name="เปอร์เซ็นต์ 2 9" xfId="6983" xr:uid="{C69B220C-8E91-494F-8DF5-17B73C522EA4}"/>
    <cellStyle name="เปอร์เซ็นต์ 3" xfId="2761" xr:uid="{9C02903A-90D1-4016-8674-4C3E4C985EEC}"/>
    <cellStyle name="เปอร์เซ็นต์ 3 10" xfId="6984" xr:uid="{E20B6A09-C4BB-41C0-B5FD-4947A4F620A6}"/>
    <cellStyle name="เปอร์เซ็นต์ 3 11" xfId="6985" xr:uid="{1261FF10-6423-4C6A-86A1-56729481A88D}"/>
    <cellStyle name="เปอร์เซ็นต์ 3 12" xfId="6986" xr:uid="{B72F9DEF-E4F1-40D0-B33D-6F8EC67028FA}"/>
    <cellStyle name="เปอร์เซ็นต์ 3 13" xfId="6987" xr:uid="{4145992A-C254-40DF-9DD3-3C30D7582877}"/>
    <cellStyle name="เปอร์เซ็นต์ 3 14" xfId="5479" xr:uid="{EB8EDA5F-DBA4-4275-B00B-30B56FAE9E45}"/>
    <cellStyle name="เปอร์เซ็นต์ 3 15" xfId="6988" xr:uid="{44C7AD71-925B-41D9-8E85-EFEA18E11D47}"/>
    <cellStyle name="เปอร์เซ็นต์ 3 16" xfId="6989" xr:uid="{CB80C5F8-5EDC-425C-92B8-0AE33DBDDB30}"/>
    <cellStyle name="เปอร์เซ็นต์ 3 17" xfId="15922" xr:uid="{FA13B97D-8F53-47DD-920F-C71DD029072A}"/>
    <cellStyle name="เปอร์เซ็นต์ 3 17 2" xfId="15923" xr:uid="{8C63122A-E96B-4C24-B135-C3B02AF22645}"/>
    <cellStyle name="เปอร์เซ็นต์ 3 2" xfId="6990" xr:uid="{CA52AA2A-D8E1-47D4-A9BD-B2C4B4ED06D7}"/>
    <cellStyle name="เปอร์เซ็นต์ 3 3" xfId="6991" xr:uid="{A188B88A-6BD3-41DE-8C04-BB9413AF4BDD}"/>
    <cellStyle name="เปอร์เซ็นต์ 3 4" xfId="6992" xr:uid="{5ED9A10D-6480-4CF9-9083-B95AEA03AAC2}"/>
    <cellStyle name="เปอร์เซ็นต์ 3 5" xfId="6993" xr:uid="{3C228964-59EF-4117-82E5-30C70DD155FA}"/>
    <cellStyle name="เปอร์เซ็นต์ 3 6" xfId="6651" xr:uid="{85AB5F92-2D83-4EC0-BA2F-28F6399A8112}"/>
    <cellStyle name="เปอร์เซ็นต์ 3 7" xfId="6653" xr:uid="{A47D8B68-0379-469C-9C21-EDF071448249}"/>
    <cellStyle name="เปอร์เซ็นต์ 3 8" xfId="5794" xr:uid="{44D6BA27-5CA8-4803-BFD0-C0F01A12F7A2}"/>
    <cellStyle name="เปอร์เซ็นต์ 3 9" xfId="6655" xr:uid="{6938FF36-3E5C-4B70-9827-4699EF81A385}"/>
    <cellStyle name="แย่" xfId="6994" xr:uid="{D9A2FE60-0BF6-4143-BD0D-79352DC6C03E}"/>
    <cellStyle name="แย่ 2" xfId="6995" xr:uid="{9FE2A246-0201-4D75-BDCA-BBE47DB3E751}"/>
    <cellStyle name="แย่ 2 2" xfId="15924" xr:uid="{1FE76914-8BAE-424C-B0A1-F5752660BAB7}"/>
    <cellStyle name="แย่ 2 2 2" xfId="14792" xr:uid="{F374EB04-BCA4-44F4-8DC7-690FCD78EAA8}"/>
    <cellStyle name="แย่ 2 2 3" xfId="14794" xr:uid="{7A2884F9-0DAE-42C0-929B-F66C63D8DBAC}"/>
    <cellStyle name="แย่ 3" xfId="6996" xr:uid="{349D0588-92E1-46C0-B18C-8BEECE4907F6}"/>
    <cellStyle name="แย่ 3 2" xfId="13345" xr:uid="{90963778-21BD-4DA2-8015-130DC7281E9A}"/>
    <cellStyle name="แย่ 3 2 2" xfId="15925" xr:uid="{20B20CDA-9760-49FA-A3BE-921942F86847}"/>
    <cellStyle name="แย่ 3 2 3" xfId="15926" xr:uid="{F26D45EE-0E6A-4C72-888E-348F49F1ABF8}"/>
    <cellStyle name="แย่ 4" xfId="3608" xr:uid="{4CC283AD-4BC3-48F1-8241-ACCF8BD5EB8A}"/>
    <cellStyle name="แย่ 4 2" xfId="15927" xr:uid="{FD4D6F5D-FEA0-48DB-BBDE-EFC28EE804EC}"/>
    <cellStyle name="แย่ 4 2 2" xfId="15928" xr:uid="{54FA9F3F-60D3-4081-88F3-2AFE129ED242}"/>
    <cellStyle name="แย่ 4 2 3" xfId="15929" xr:uid="{48FC68CA-59DC-4274-8A5A-DBAAA1D5BCBA}"/>
    <cellStyle name="แย่ 5" xfId="6997" xr:uid="{7323A24F-41AD-4097-9BBF-336604CE6781}"/>
    <cellStyle name="แย่ 5 2" xfId="14462" xr:uid="{5EE320D8-8518-447B-90D3-0F8E078B1446}"/>
    <cellStyle name="แย่ 5 2 2" xfId="15930" xr:uid="{72C1198A-FA28-4E9A-8E8A-DAB3743F451C}"/>
    <cellStyle name="แย่ 5 2 3" xfId="15931" xr:uid="{8213E034-A708-40CC-8442-D131E452A82C}"/>
    <cellStyle name="แย่ 6" xfId="6998" xr:uid="{8C94E6B9-C866-43A5-8FD2-8B2B92429F7A}"/>
    <cellStyle name="แย่ 7" xfId="11347" xr:uid="{E3407E5A-A0F9-47FE-B168-A1A4DABCBFA6}"/>
    <cellStyle name="แสดงผล" xfId="6999" xr:uid="{AA4C4E1C-9DCB-4F66-A83B-3E065F6EEC58}"/>
    <cellStyle name="แสดงผล 10" xfId="15932" xr:uid="{D8DC917C-9088-4D46-9F4D-49CC0AB9D1F2}"/>
    <cellStyle name="แสดงผล 10 2" xfId="13932" xr:uid="{C195AFD3-4F5D-465D-B981-4348D2BF7104}"/>
    <cellStyle name="แสดงผล 10 3" xfId="18478" xr:uid="{08F37806-1972-4B0E-81DF-0D0DF1E594DC}"/>
    <cellStyle name="แสดงผล 11" xfId="12173" xr:uid="{270B7ACA-ABD1-4DFD-A909-7E84F79018B1}"/>
    <cellStyle name="แสดงผล 11 2" xfId="16937" xr:uid="{7C77D515-43A1-4EC6-9DA0-62F2E0091B90}"/>
    <cellStyle name="แสดงผล 11 3" xfId="13540" xr:uid="{9E113FB3-FB6E-4B16-9722-830F37879D18}"/>
    <cellStyle name="แสดงผล 12" xfId="12175" xr:uid="{E335CB5F-289A-4A69-B5A6-C6ADC4D83597}"/>
    <cellStyle name="แสดงผล 12 2" xfId="9816" xr:uid="{ED095A95-BE1E-4D24-872D-8EAC7C6C7A19}"/>
    <cellStyle name="แสดงผล 12 3" xfId="8827" xr:uid="{20B58D97-CDEA-400F-AB9E-3D1ADE0822B4}"/>
    <cellStyle name="แสดงผล 13" xfId="15933" xr:uid="{E905D9C3-A8F7-455D-9532-2B4A8BF6B73D}"/>
    <cellStyle name="แสดงผล 13 2" xfId="13355" xr:uid="{32F5503F-9B6F-4D31-A65E-071408FE201E}"/>
    <cellStyle name="แสดงผล 13 3" xfId="18479" xr:uid="{F81610E5-B3B9-4E32-A06F-48AF4CF5B5CF}"/>
    <cellStyle name="แสดงผล 14" xfId="15934" xr:uid="{BEF008BC-B3EC-4168-830C-E5B972D120D0}"/>
    <cellStyle name="แสดงผล 14 2" xfId="14403" xr:uid="{BCFDB7F3-AE03-4926-A4E6-E1D32EA6A39B}"/>
    <cellStyle name="แสดงผล 14 3" xfId="18480" xr:uid="{A0F8ADA9-2102-4ACA-AEE9-466822266667}"/>
    <cellStyle name="แสดงผล 15" xfId="13074" xr:uid="{7521A312-D8C8-4313-A7D8-8A9F91973CAB}"/>
    <cellStyle name="แสดงผล 16" xfId="18477" xr:uid="{6FD5720C-0446-4516-813C-99DFFA6EA91B}"/>
    <cellStyle name="แสดงผล 2" xfId="7000" xr:uid="{775B56C7-37C1-4096-9734-30436B7A875E}"/>
    <cellStyle name="แสดงผล 2 10" xfId="15935" xr:uid="{F9908E95-8ABB-44C3-92E0-A1971FE33312}"/>
    <cellStyle name="แสดงผล 2 10 2" xfId="8972" xr:uid="{139FC1E7-F845-4464-B6A4-EF55098AE7D8}"/>
    <cellStyle name="แสดงผล 2 10 3" xfId="18482" xr:uid="{44921B1A-D3EA-46E1-8EBE-A573982221DF}"/>
    <cellStyle name="แสดงผล 2 11" xfId="15936" xr:uid="{5AA6EA9A-A41A-437D-AB12-243AF456B695}"/>
    <cellStyle name="แสดงผล 2 11 2" xfId="16669" xr:uid="{8F395E0F-DE28-4B4B-BF49-C0D8586DF62E}"/>
    <cellStyle name="แสดงผล 2 11 3" xfId="18483" xr:uid="{F52B68FB-B1F2-4BA4-8F1D-4E502FE57B62}"/>
    <cellStyle name="แสดงผล 2 12" xfId="15937" xr:uid="{1BB0129C-EF9F-4905-9D41-7770F640CDA4}"/>
    <cellStyle name="แสดงผล 2 12 2" xfId="11092" xr:uid="{A69497B2-5863-4331-9B9F-D5E100C5C4EC}"/>
    <cellStyle name="แสดงผล 2 12 3" xfId="18484" xr:uid="{4B32D691-15F9-46E2-A03E-ECF9631D4870}"/>
    <cellStyle name="แสดงผล 2 13" xfId="16510" xr:uid="{9F22658C-BCCF-4B0D-8795-560491597E68}"/>
    <cellStyle name="แสดงผล 2 14" xfId="18481" xr:uid="{516E47B3-9FF2-4694-9B3C-E19A403957B5}"/>
    <cellStyle name="แสดงผล 2 2" xfId="15938" xr:uid="{65D66736-09B3-49F3-9FD7-0659D03C4EAA}"/>
    <cellStyle name="แสดงผล 2 2 2" xfId="15939" xr:uid="{F5E4A718-C48F-4A19-958D-EA88CBB2DCFA}"/>
    <cellStyle name="แสดงผล 2 2 3" xfId="14573" xr:uid="{4391F7D0-3CA7-4BAE-98F1-99717F498905}"/>
    <cellStyle name="แสดงผล 2 2 3 2" xfId="9952" xr:uid="{7D26E55E-E27F-48DA-B257-747E3E25B973}"/>
    <cellStyle name="แสดงผล 2 2 3 3" xfId="16565" xr:uid="{39A6D85D-92FF-48D0-A370-0C2D5B9077B6}"/>
    <cellStyle name="แสดงผล 2 2 4" xfId="15940" xr:uid="{D7A20702-AF0D-4173-8574-ADB135FF0667}"/>
    <cellStyle name="แสดงผล 2 2 4 2" xfId="8611" xr:uid="{B1A0A5F1-17D5-4810-95CC-36B14FF6E21A}"/>
    <cellStyle name="แสดงผล 2 2 4 3" xfId="18486" xr:uid="{EC15201F-796A-460C-9CE5-0ECDA2D9A6BB}"/>
    <cellStyle name="แสดงผล 2 2 5" xfId="15458" xr:uid="{B5F0E689-C08F-4259-A691-BE145EA779A8}"/>
    <cellStyle name="แสดงผล 2 2 5 2" xfId="8958" xr:uid="{98A29E7D-1F3B-4E17-ABD7-F92B1D25AB4A}"/>
    <cellStyle name="แสดงผล 2 2 5 3" xfId="18318" xr:uid="{21A5D916-0EFA-46B8-99B7-464C05385B59}"/>
    <cellStyle name="แสดงผล 2 2 6" xfId="12800" xr:uid="{6374B234-58F1-4F4B-BFA2-D0531AFA811E}"/>
    <cellStyle name="แสดงผล 2 2 7" xfId="18485" xr:uid="{25821AEC-7E08-460B-A0E8-62C59BD9ABBC}"/>
    <cellStyle name="แสดงผล 2 3" xfId="13426" xr:uid="{467EFCD5-7642-4187-9C80-97DECDA3965A}"/>
    <cellStyle name="แสดงผล 2 4" xfId="13658" xr:uid="{FA6E61D0-DB72-4C92-9474-14984E971759}"/>
    <cellStyle name="แสดงผล 2 5" xfId="8622" xr:uid="{901F07B6-1DCB-482C-B5BE-7F4A267F854E}"/>
    <cellStyle name="แสดงผล 2 5 2" xfId="17887" xr:uid="{C4DFDF08-A700-4699-9DF3-A0BA5A68FC5F}"/>
    <cellStyle name="แสดงผล 2 5 3" xfId="12919" xr:uid="{2C5D1124-5874-4AB7-9AB4-35EB078F2BF5}"/>
    <cellStyle name="แสดงผล 2 6" xfId="8078" xr:uid="{2BCE06A7-FBFE-4F7D-95CD-22919FD07E37}"/>
    <cellStyle name="แสดงผล 2 6 2" xfId="16786" xr:uid="{7B84AD82-7C46-4336-B161-9E8CBA13FF00}"/>
    <cellStyle name="แสดงผล 2 6 3" xfId="16988" xr:uid="{7758B08D-C8E6-4801-9F22-B929D716D5B1}"/>
    <cellStyle name="แสดงผล 2 7" xfId="9143" xr:uid="{E4A4EA8A-1282-486C-8EFC-177306E27163}"/>
    <cellStyle name="แสดงผล 2 7 2" xfId="17794" xr:uid="{0261F746-57D9-4823-AAD5-1A1B9B1AFFD1}"/>
    <cellStyle name="แสดงผล 2 7 3" xfId="16657" xr:uid="{08042ACA-99A0-4622-B0F9-C5ED283EA888}"/>
    <cellStyle name="แสดงผล 2 8" xfId="8019" xr:uid="{7D232731-336C-47F7-A06D-85AAE9D2265C}"/>
    <cellStyle name="แสดงผล 2 8 2" xfId="10738" xr:uid="{A7128436-5228-4465-9BD9-16D733B51CD2}"/>
    <cellStyle name="แสดงผล 2 8 3" xfId="17697" xr:uid="{777740A5-0718-44FF-A978-21046E17FFE3}"/>
    <cellStyle name="แสดงผล 2 9" xfId="8068" xr:uid="{20E6C194-663B-4B19-B954-4E29EBB879B6}"/>
    <cellStyle name="แสดงผล 2 9 2" xfId="14727" xr:uid="{32C56961-1491-4A04-8AA4-56FD81CC2EC4}"/>
    <cellStyle name="แสดงผล 2 9 3" xfId="17695" xr:uid="{6C5A4DD0-1A55-4962-B380-791AD1CB8AFC}"/>
    <cellStyle name="แสดงผล 3" xfId="7001" xr:uid="{3F59FF33-EED9-4043-AA5B-91FAB52E1A87}"/>
    <cellStyle name="แสดงผล 3 10" xfId="8550" xr:uid="{BC15664E-F71B-4FAC-BFAF-59DF3594CC26}"/>
    <cellStyle name="แสดงผล 3 10 2" xfId="17484" xr:uid="{8E220814-9F1E-494C-8214-B2CF3EAE77D3}"/>
    <cellStyle name="แสดงผล 3 10 3" xfId="9051" xr:uid="{D1A88DBB-9D57-48DE-A9C2-A8CCA6F7570C}"/>
    <cellStyle name="แสดงผล 3 11" xfId="15941" xr:uid="{F8D9A49B-006E-40C4-A32D-96A1CF16435B}"/>
    <cellStyle name="แสดงผล 3 11 2" xfId="9774" xr:uid="{A562B120-B8F1-4CBD-9FE7-F8D92D5F0EA0}"/>
    <cellStyle name="แสดงผล 3 11 3" xfId="18488" xr:uid="{DE61DBA0-5A71-45A0-8567-3C4945A11E97}"/>
    <cellStyle name="แสดงผล 3 12" xfId="15942" xr:uid="{7A2CB545-01DA-4C74-B9A9-F16FFE12B69C}"/>
    <cellStyle name="แสดงผล 3 12 2" xfId="8971" xr:uid="{C397A3B6-FBBB-468E-8877-7092B3C56FBE}"/>
    <cellStyle name="แสดงผล 3 12 3" xfId="18489" xr:uid="{A3562338-61C1-4692-8121-C63DE0ECD2D5}"/>
    <cellStyle name="แสดงผล 3 13" xfId="15833" xr:uid="{B73086D1-3389-45B0-A642-ABE8EF5295AE}"/>
    <cellStyle name="แสดงผล 3 14" xfId="18487" xr:uid="{2536C728-3BF6-4C4A-A550-519D5EBF8CD0}"/>
    <cellStyle name="แสดงผล 3 2" xfId="15943" xr:uid="{7E3ED5BC-5F39-4F81-887B-D9DF397BF03D}"/>
    <cellStyle name="แสดงผล 3 2 2" xfId="15944" xr:uid="{D9BB4F0A-0EDF-49CF-BFA6-55BA25572D24}"/>
    <cellStyle name="แสดงผล 3 2 3" xfId="14680" xr:uid="{7D48A0F4-A784-4728-A7F8-0067BEA46920}"/>
    <cellStyle name="แสดงผล 3 2 3 2" xfId="13498" xr:uid="{C3D9F7C4-0B7B-44E4-94C6-39E0E946091B}"/>
    <cellStyle name="แสดงผล 3 2 3 3" xfId="17538" xr:uid="{34ABD60C-4F0B-40A1-9D83-BAB3A2D425F1}"/>
    <cellStyle name="แสดงผล 3 2 4" xfId="15945" xr:uid="{54462EA0-8E1E-4DC4-BB42-D633240F2D2E}"/>
    <cellStyle name="แสดงผล 3 2 4 2" xfId="12709" xr:uid="{C038AE3E-AA9B-4D88-9BBD-D9CAECA8CA18}"/>
    <cellStyle name="แสดงผล 3 2 4 3" xfId="18491" xr:uid="{572CB627-72E8-43B2-AC32-7D0664DE326E}"/>
    <cellStyle name="แสดงผล 3 2 5" xfId="15946" xr:uid="{A4FB3CE4-C073-4402-BCA1-41ED828872A4}"/>
    <cellStyle name="แสดงผล 3 2 5 2" xfId="16816" xr:uid="{6049D8A4-2F1A-4911-957D-1162876934F3}"/>
    <cellStyle name="แสดงผล 3 2 5 3" xfId="18492" xr:uid="{725E1160-07E4-4BEB-A2A0-2B5C237A3A46}"/>
    <cellStyle name="แสดงผล 3 2 6" xfId="13006" xr:uid="{2EFDD67A-9DE5-4F6F-95AC-895E7251C388}"/>
    <cellStyle name="แสดงผล 3 2 7" xfId="18490" xr:uid="{40D3A456-3836-4D92-994A-058E97F2EADE}"/>
    <cellStyle name="แสดงผล 3 3" xfId="15947" xr:uid="{CE5FA50A-4DBE-4EC1-9D11-DBBD843619F1}"/>
    <cellStyle name="แสดงผล 3 4" xfId="15948" xr:uid="{F274E2CF-F1CE-4E47-AC07-3D4462AD5D25}"/>
    <cellStyle name="แสดงผล 3 5" xfId="15949" xr:uid="{28A8E2CD-1955-4D30-962D-3B52C190823E}"/>
    <cellStyle name="แสดงผล 3 5 2" xfId="12658" xr:uid="{8278A9E4-C6D1-4DC5-9942-2EF524DE903D}"/>
    <cellStyle name="แสดงผล 3 5 3" xfId="18493" xr:uid="{5F8FA22B-3340-4647-A190-AEB788CE9A48}"/>
    <cellStyle name="แสดงผล 3 6" xfId="11113" xr:uid="{E1ABF7E1-4ACC-4739-8FDD-00792A378C57}"/>
    <cellStyle name="แสดงผล 3 6 2" xfId="17201" xr:uid="{4D68730E-9AAB-411A-BC4C-E2FCA76FFE8F}"/>
    <cellStyle name="แสดงผล 3 6 3" xfId="11142" xr:uid="{986C4D5A-87E4-436B-857F-ABDD0C0E813F}"/>
    <cellStyle name="แสดงผล 3 7" xfId="9519" xr:uid="{82A68F2C-0B10-411B-B5F2-33CC9C72A01F}"/>
    <cellStyle name="แสดงผล 3 7 2" xfId="17718" xr:uid="{87615A69-BADC-46F5-B3EC-542483BF6076}"/>
    <cellStyle name="แสดงผล 3 7 3" xfId="11463" xr:uid="{BCF4F8ED-1B0E-43B2-82FC-2C957D392AB9}"/>
    <cellStyle name="แสดงผล 3 8" xfId="9631" xr:uid="{C9B88FD3-91C8-4F1E-AC4A-9832D11AC8A1}"/>
    <cellStyle name="แสดงผล 3 8 2" xfId="17694" xr:uid="{583ADDAF-AAF5-4497-A6A4-A6A4126D9B52}"/>
    <cellStyle name="แสดงผล 3 8 3" xfId="16915" xr:uid="{B1DB8CEB-2657-466A-8721-2245775747E5}"/>
    <cellStyle name="แสดงผล 3 9" xfId="8040" xr:uid="{78201239-AF4E-49D9-A6A3-56CAF2C3FD5D}"/>
    <cellStyle name="แสดงผล 3 9 2" xfId="18005" xr:uid="{0068AE90-704E-4826-B084-EB941EDDD4ED}"/>
    <cellStyle name="แสดงผล 3 9 3" xfId="15888" xr:uid="{C481280F-B6DC-40B6-AB32-E00D8E355C0A}"/>
    <cellStyle name="แสดงผล 4" xfId="7002" xr:uid="{AA112BCE-F592-412E-AC46-2690DBE1341B}"/>
    <cellStyle name="แสดงผล 4 10" xfId="15950" xr:uid="{A5B78B0E-9670-4146-961F-078AE26F9D47}"/>
    <cellStyle name="แสดงผล 4 10 2" xfId="10164" xr:uid="{3ACEE466-B314-47E1-A0A8-04064BA8C052}"/>
    <cellStyle name="แสดงผล 4 10 3" xfId="18495" xr:uid="{CDDA12EA-2772-4235-BB06-810EAEB52534}"/>
    <cellStyle name="แสดงผล 4 11" xfId="15952" xr:uid="{2FEEC625-D313-4A4A-9412-0DB587074D9C}"/>
    <cellStyle name="แสดงผล 4 11 2" xfId="13149" xr:uid="{F0E6A15E-D674-4479-8740-F663FCF72CD6}"/>
    <cellStyle name="แสดงผล 4 11 3" xfId="18496" xr:uid="{4A26BD73-6AA7-443F-842C-EDB8E8289ECA}"/>
    <cellStyle name="แสดงผล 4 12" xfId="15954" xr:uid="{C33014BF-7943-4E70-B28B-A689D93792D3}"/>
    <cellStyle name="แสดงผล 4 12 2" xfId="16632" xr:uid="{74B8D360-C532-4264-80E9-01F2129DC1A5}"/>
    <cellStyle name="แสดงผล 4 12 3" xfId="18498" xr:uid="{65036B42-9109-4611-9634-76A0C45DE9DA}"/>
    <cellStyle name="แสดงผล 4 13" xfId="13656" xr:uid="{514FF86E-2AF2-486C-8660-2B85DF854D0C}"/>
    <cellStyle name="แสดงผล 4 14" xfId="18494" xr:uid="{88FF3292-4515-4E54-8FE9-DB9E4653E111}"/>
    <cellStyle name="แสดงผล 4 2" xfId="15956" xr:uid="{0446BF0A-AB44-4EE4-AC1E-D060E3FB1290}"/>
    <cellStyle name="แสดงผล 4 2 2" xfId="15957" xr:uid="{1344A764-D65F-4E7B-827A-8E42DFFE487C}"/>
    <cellStyle name="แสดงผล 4 2 3" xfId="14086" xr:uid="{BE1A92E6-BD35-40E5-825B-F446113E8900}"/>
    <cellStyle name="แสดงผล 4 2 3 2" xfId="11329" xr:uid="{12BCC08F-EC6F-48EF-99AE-244E50677E9A}"/>
    <cellStyle name="แสดงผล 4 2 3 3" xfId="16844" xr:uid="{2AA8638D-36A0-4BCA-9DE6-BA1BC1D555AB}"/>
    <cellStyle name="แสดงผล 4 2 4" xfId="12261" xr:uid="{7E29FCD3-5DAB-44EB-ABAB-D5889CF6EEEC}"/>
    <cellStyle name="แสดงผล 4 2 4 2" xfId="16916" xr:uid="{33877A36-67E2-4B69-8DAA-0AB1AFA4C9FC}"/>
    <cellStyle name="แสดงผล 4 2 4 3" xfId="17586" xr:uid="{43FAC7BB-7AE7-467B-9E40-2CFEA6652551}"/>
    <cellStyle name="แสดงผล 4 2 5" xfId="14093" xr:uid="{AF423B81-B627-4A19-9160-E2E0C1D7C0F9}"/>
    <cellStyle name="แสดงผล 4 2 5 2" xfId="16509" xr:uid="{F22B7530-8651-4CD0-9AA0-6F255FCF4241}"/>
    <cellStyle name="แสดงผล 4 2 5 3" xfId="17603" xr:uid="{D5B0E6BD-2EDB-47BA-9B0A-525FEC17A2AE}"/>
    <cellStyle name="แสดงผล 4 2 6" xfId="12696" xr:uid="{873721FB-D9D3-42A4-AA44-9FDFB85FCC7E}"/>
    <cellStyle name="แสดงผล 4 2 7" xfId="18500" xr:uid="{7F90A623-859D-4778-9A8C-56CC4D7BFF92}"/>
    <cellStyle name="แสดงผล 4 3" xfId="15958" xr:uid="{EA841D4C-4BA3-485B-97EC-81CE50924723}"/>
    <cellStyle name="แสดงผล 4 4" xfId="15959" xr:uid="{ED95B2BB-F7F0-407B-887A-17FD9418D89D}"/>
    <cellStyle name="แสดงผล 4 5" xfId="15960" xr:uid="{6521C785-15C2-4E54-A5A6-EC1CA7603800}"/>
    <cellStyle name="แสดงผล 4 5 2" xfId="9388" xr:uid="{B3C4948A-9EBF-4AE9-B3E2-F376097F4B90}"/>
    <cellStyle name="แสดงผล 4 5 3" xfId="18501" xr:uid="{11C5508B-2E33-4C7B-A768-854082B81EB3}"/>
    <cellStyle name="แสดงผล 4 6" xfId="15961" xr:uid="{B9A79B53-1F9B-4355-B758-991B831C8085}"/>
    <cellStyle name="แสดงผล 4 6 2" xfId="11420" xr:uid="{8A6787E5-2391-474B-AA9D-4511E52F4E23}"/>
    <cellStyle name="แสดงผล 4 6 3" xfId="18502" xr:uid="{9F1EBD52-9AE4-42D3-98DD-6F7C86C2DFAA}"/>
    <cellStyle name="แสดงผล 4 7" xfId="9944" xr:uid="{735F3930-85D4-4ACC-8966-E400DD34A39F}"/>
    <cellStyle name="แสดงผล 4 7 2" xfId="17640" xr:uid="{C620D154-DF5E-4E2E-8118-6DA2C7915D5F}"/>
    <cellStyle name="แสดงผล 4 7 3" xfId="17881" xr:uid="{11C0E445-C516-4AF8-8FA6-6C0F3AFB476E}"/>
    <cellStyle name="แสดงผล 4 8" xfId="15963" xr:uid="{FED3C7BB-4D5F-49D4-80C5-194EA759DA8A}"/>
    <cellStyle name="แสดงผล 4 8 2" xfId="14953" xr:uid="{AC11F2B8-7C85-46CB-A2A3-79AC7B0CA3A0}"/>
    <cellStyle name="แสดงผล 4 8 3" xfId="18503" xr:uid="{B03698C2-197B-4D5A-A4BD-1A7543A0802D}"/>
    <cellStyle name="แสดงผล 4 9" xfId="15964" xr:uid="{0C7D1964-C138-467B-8EDB-3367D366171E}"/>
    <cellStyle name="แสดงผล 4 9 2" xfId="15470" xr:uid="{59F917B5-FCA8-4BD3-9C4A-141C19EF0FD0}"/>
    <cellStyle name="แสดงผล 4 9 3" xfId="18504" xr:uid="{05048E53-5DE5-4A4D-AEE9-7C6586009762}"/>
    <cellStyle name="แสดงผล 5" xfId="7003" xr:uid="{2B388186-A202-4A1E-9A3A-558AB4544B80}"/>
    <cellStyle name="แสดงผล 5 10" xfId="15965" xr:uid="{FFBAF4BD-204D-4E49-9914-1E9286AC6EF7}"/>
    <cellStyle name="แสดงผล 5 10 2" xfId="12965" xr:uid="{F8BB8FEB-BF7D-4B7A-BBDD-6947DC382712}"/>
    <cellStyle name="แสดงผล 5 10 3" xfId="18506" xr:uid="{1706582F-FD42-4CF7-A16A-81D0E3375A7A}"/>
    <cellStyle name="แสดงผล 5 11" xfId="15966" xr:uid="{4F957A12-7AA8-4AB3-B806-4932CA2602F7}"/>
    <cellStyle name="แสดงผล 5 11 2" xfId="16703" xr:uid="{1D0853C3-8EF5-4311-BC5E-3699170A369F}"/>
    <cellStyle name="แสดงผล 5 11 3" xfId="18507" xr:uid="{7641FB48-5D97-43FA-A067-ABD7D6069C67}"/>
    <cellStyle name="แสดงผล 5 12" xfId="15967" xr:uid="{BBF03FFC-273E-490F-8CD4-936D97C51913}"/>
    <cellStyle name="แสดงผล 5 12 2" xfId="15846" xr:uid="{F31F6345-52F6-41C1-B89D-CCF4F82FC500}"/>
    <cellStyle name="แสดงผล 5 12 3" xfId="18508" xr:uid="{9FD763E3-65B0-4D51-A869-E72BFE1906CB}"/>
    <cellStyle name="แสดงผล 5 13" xfId="8698" xr:uid="{F1800995-2ADB-4129-8522-67A563636EE3}"/>
    <cellStyle name="แสดงผล 5 14" xfId="18505" xr:uid="{0B6F0553-0770-43E1-A2DC-6486460D3E5F}"/>
    <cellStyle name="แสดงผล 5 2" xfId="15968" xr:uid="{987A1EDE-4AC4-4356-A38E-01A49D994BCA}"/>
    <cellStyle name="แสดงผล 5 2 2" xfId="15969" xr:uid="{8AE1CD2B-1589-4F49-BFB4-C764AAF64F13}"/>
    <cellStyle name="แสดงผล 5 2 3" xfId="15971" xr:uid="{660B8A49-FF52-4A9E-9272-6F839FC8D1E8}"/>
    <cellStyle name="แสดงผล 5 2 3 2" xfId="8861" xr:uid="{D459C475-1487-4FCE-8851-C9020737354D}"/>
    <cellStyle name="แสดงผล 5 2 3 3" xfId="18511" xr:uid="{D8C16B41-F248-46E2-9911-53F5683F25A3}"/>
    <cellStyle name="แสดงผล 5 2 4" xfId="15972" xr:uid="{D7F3157E-16F6-4A0C-B50D-F1ACA098D08A}"/>
    <cellStyle name="แสดงผล 5 2 4 2" xfId="8460" xr:uid="{07F5922E-41D2-45E8-B649-B7572E38EFEC}"/>
    <cellStyle name="แสดงผล 5 2 4 3" xfId="18512" xr:uid="{4FE6205C-8CA7-4709-964B-C49A61A7B00F}"/>
    <cellStyle name="แสดงผล 5 2 5" xfId="15973" xr:uid="{BCE27503-350F-4913-89EF-CC0A8DDD9583}"/>
    <cellStyle name="แสดงผล 5 2 5 2" xfId="15575" xr:uid="{0FBF2967-FDF4-4683-83BE-9D50A666ABDA}"/>
    <cellStyle name="แสดงผล 5 2 5 3" xfId="18513" xr:uid="{0E4B9674-5E21-4AC2-A33F-0F9ABFEE486D}"/>
    <cellStyle name="แสดงผล 5 2 6" xfId="16420" xr:uid="{58C5DAEF-5614-45B3-96A8-82D290309AE1}"/>
    <cellStyle name="แสดงผล 5 2 7" xfId="18509" xr:uid="{464F2239-7205-4849-99B7-FC6FD0A9D1E0}"/>
    <cellStyle name="แสดงผล 5 3" xfId="15974" xr:uid="{216AF6D8-E85E-42FA-9D02-CCCFB7E8285C}"/>
    <cellStyle name="แสดงผล 5 4" xfId="15975" xr:uid="{572EEB00-2209-427F-8567-A4DDD0DEDB4A}"/>
    <cellStyle name="แสดงผล 5 5" xfId="15976" xr:uid="{45956234-9776-472E-82D3-C5796E0043C1}"/>
    <cellStyle name="แสดงผล 5 5 2" xfId="8996" xr:uid="{E7401C4A-5896-4F79-B97B-6AD764C5D1D9}"/>
    <cellStyle name="แสดงผล 5 5 3" xfId="18514" xr:uid="{3203B687-5D25-47F3-8A5A-606B86B559F4}"/>
    <cellStyle name="แสดงผล 5 6" xfId="15482" xr:uid="{AAACD573-340C-4550-BB74-4C66EF0382B2}"/>
    <cellStyle name="แสดงผล 5 6 2" xfId="8667" xr:uid="{FF22B426-8EEA-4142-A319-67C3613580D6}"/>
    <cellStyle name="แสดงผล 5 6 3" xfId="18322" xr:uid="{23F18D2D-7AD2-4BD2-A50E-B723A71BEA2D}"/>
    <cellStyle name="แสดงผล 5 7" xfId="10593" xr:uid="{E7A2B614-A202-46ED-AFE2-6D38B91AC6EE}"/>
    <cellStyle name="แสดงผล 5 7 2" xfId="15693" xr:uid="{B233D6E7-0031-4BFE-9B80-E459EE33EA20}"/>
    <cellStyle name="แสดงผล 5 7 3" xfId="11005" xr:uid="{B8785AFA-4AAD-4E51-94EA-53195E52BE16}"/>
    <cellStyle name="แสดงผล 5 8" xfId="15977" xr:uid="{498EE8D7-FCFA-42A1-866C-72043F6FE92E}"/>
    <cellStyle name="แสดงผล 5 8 2" xfId="16666" xr:uid="{DD66074A-05FC-4992-B09B-E62FC9F55B77}"/>
    <cellStyle name="แสดงผล 5 8 3" xfId="18515" xr:uid="{3D7211A1-57A9-44D7-B9F7-7EA1A147926C}"/>
    <cellStyle name="แสดงผล 5 9" xfId="15978" xr:uid="{5F0B4872-3D0B-4404-8B6C-51F10CC0EDBF}"/>
    <cellStyle name="แสดงผล 5 9 2" xfId="8154" xr:uid="{64B0F70E-7C1F-4F87-8BD6-2203779513A9}"/>
    <cellStyle name="แสดงผล 5 9 3" xfId="18516" xr:uid="{C26470F3-69C1-417E-B5CC-006474B6E771}"/>
    <cellStyle name="แสดงผล 6" xfId="3682" xr:uid="{AF456B4B-26C0-4F34-AD9F-095E6D57839E}"/>
    <cellStyle name="แสดงผล 6 10" xfId="15979" xr:uid="{16395B2D-9721-4695-BA4E-660831CE6453}"/>
    <cellStyle name="แสดงผล 6 10 2" xfId="13131" xr:uid="{1DB8463C-2F8E-4DDE-916C-8913EF349753}"/>
    <cellStyle name="แสดงผล 6 10 3" xfId="18517" xr:uid="{891C4601-3317-40B3-BA75-E5774A53DEB0}"/>
    <cellStyle name="แสดงผล 6 11" xfId="12204" xr:uid="{3A6DF309-6FF7-4CA9-BCC1-366302D87D14}"/>
    <cellStyle name="แสดงผล 6 12" xfId="17659" xr:uid="{16FDC1EA-315B-43C1-95FB-BE2EB632C2EF}"/>
    <cellStyle name="แสดงผล 6 2" xfId="15980" xr:uid="{999A6AED-DD8C-4B8A-83E6-05B61C3A426C}"/>
    <cellStyle name="แสดงผล 6 3" xfId="15981" xr:uid="{C79CF0E8-DE25-43CA-AAA3-D27DF0DCC9B2}"/>
    <cellStyle name="แสดงผล 6 4" xfId="15982" xr:uid="{0605C7C8-0635-4E57-883E-99D5690B0EA3}"/>
    <cellStyle name="แสดงผล 6 4 2" xfId="16358" xr:uid="{0F3AD96A-E114-486C-81F2-2AFB2EE15E9F}"/>
    <cellStyle name="แสดงผล 6 4 3" xfId="18518" xr:uid="{4578A820-0CF4-4CF1-9DDB-9FB0E300E41A}"/>
    <cellStyle name="แสดงผล 6 5" xfId="11902" xr:uid="{D015BE15-87FE-4EC2-B15E-9D1E1F0D0F4B}"/>
    <cellStyle name="แสดงผล 6 5 2" xfId="17060" xr:uid="{4CEF1658-7AC5-495E-83A1-005A08BC571B}"/>
    <cellStyle name="แสดงผล 6 5 3" xfId="11878" xr:uid="{A31AC550-75FF-4073-9BCF-A38B7E9FFF16}"/>
    <cellStyle name="แสดงผล 6 6" xfId="14069" xr:uid="{9FCD1ADB-87D0-45B5-BE91-8DAB1C6FB517}"/>
    <cellStyle name="แสดงผล 6 6 2" xfId="12939" xr:uid="{2F9A9F04-E5F5-4F0D-8BA7-2BD5C4A34657}"/>
    <cellStyle name="แสดงผล 6 6 3" xfId="16857" xr:uid="{9CEE9062-AE3A-46F7-8C52-E0E1FF4F2425}"/>
    <cellStyle name="แสดงผล 6 7" xfId="10604" xr:uid="{FBA3D87B-4F10-4BB9-990B-15AB456F57D0}"/>
    <cellStyle name="แสดงผล 6 7 2" xfId="17492" xr:uid="{D9BBAE11-CEC8-40F6-A08E-EDEAB2D3FBCB}"/>
    <cellStyle name="แสดงผล 6 7 3" xfId="13843" xr:uid="{EBD5668B-FB9F-48CB-A341-A9F52DE989E6}"/>
    <cellStyle name="แสดงผล 6 8" xfId="9747" xr:uid="{71E9D600-EA55-490B-9C36-516E56779A21}"/>
    <cellStyle name="แสดงผล 6 8 2" xfId="9777" xr:uid="{14AAB715-F470-400F-A1E9-D67C0A6603FF}"/>
    <cellStyle name="แสดงผล 6 8 3" xfId="16483" xr:uid="{1B504071-6ED4-4237-A03E-4D64A632F2DF}"/>
    <cellStyle name="แสดงผล 6 9" xfId="9751" xr:uid="{E33700ED-907F-4A17-B4B7-2CFBAD98E101}"/>
    <cellStyle name="แสดงผล 6 9 2" xfId="16047" xr:uid="{26F5E8A9-7482-444D-A5CB-6D2D03699AC2}"/>
    <cellStyle name="แสดงผล 6 9 3" xfId="12326" xr:uid="{41DCD013-AB44-4F76-AB96-B04621CAF235}"/>
    <cellStyle name="แสดงผล 7" xfId="11116" xr:uid="{87C52FB1-1547-4196-8D73-497E089108E1}"/>
    <cellStyle name="แสดงผล 7 2" xfId="15983" xr:uid="{31AC3942-FC3B-4A6F-A47E-4E95CE2BBF7B}"/>
    <cellStyle name="แสดงผล 7 3" xfId="17322" xr:uid="{CA32245A-6E1F-44A6-9343-1A6C52B38B25}"/>
    <cellStyle name="แสดงผล 7 4" xfId="17673" xr:uid="{1CE18C61-E183-41E7-BF93-E50CA2EC8041}"/>
    <cellStyle name="แสดงผล 8" xfId="15984" xr:uid="{C0D4C7CC-AD62-4386-A973-86116C0E8EEC}"/>
    <cellStyle name="แสดงผล 9" xfId="15985" xr:uid="{F8910378-FA7F-4C52-BE62-91AF9647671C}"/>
    <cellStyle name="การคำนวณ" xfId="5675" xr:uid="{6AFB011D-1AF7-4AAE-97DF-A11A3A212E3D}"/>
    <cellStyle name="การคำนวณ 10" xfId="15986" xr:uid="{296F0CD1-5C46-4772-B90C-01172A618E4A}"/>
    <cellStyle name="การคำนวณ 10 2" xfId="16405" xr:uid="{E6431BBD-A6BC-44F5-88B0-ED383944AA30}"/>
    <cellStyle name="การคำนวณ 10 3" xfId="18519" xr:uid="{715CB855-2EB3-4215-817C-44764D19AFAB}"/>
    <cellStyle name="การคำนวณ 11" xfId="15987" xr:uid="{47030FE3-B7DB-4D63-9536-E029CB149EAD}"/>
    <cellStyle name="การคำนวณ 11 2" xfId="16757" xr:uid="{3BA31860-8A44-4AE9-9CCB-886A612FA0E2}"/>
    <cellStyle name="การคำนวณ 11 3" xfId="18520" xr:uid="{7A023E6E-E0F3-4C61-ADAC-BFDEA8C7938C}"/>
    <cellStyle name="การคำนวณ 12" xfId="15988" xr:uid="{D1353102-C342-41F6-8767-DEEF8B81ADBE}"/>
    <cellStyle name="การคำนวณ 12 2" xfId="8733" xr:uid="{B0F6DBC0-5262-475F-BAEA-A59935A0F758}"/>
    <cellStyle name="การคำนวณ 12 3" xfId="18521" xr:uid="{D67CD1CF-E106-4E50-A602-C469DB55D29C}"/>
    <cellStyle name="การคำนวณ 13" xfId="15989" xr:uid="{A7501D6B-8D02-49DF-BF1A-720C51B931F5}"/>
    <cellStyle name="การคำนวณ 13 2" xfId="12341" xr:uid="{E314D86E-14CC-49F4-B03F-B204D2E2ECE7}"/>
    <cellStyle name="การคำนวณ 13 3" xfId="18522" xr:uid="{EE36C935-229E-442D-9656-F2A41FCCE122}"/>
    <cellStyle name="การคำนวณ 14" xfId="15990" xr:uid="{7932AEA4-4372-44D2-91C5-78455430E2C2}"/>
    <cellStyle name="การคำนวณ 14 2" xfId="12755" xr:uid="{71E6F6C4-091E-4FD7-99EC-AFBEC88CF7CA}"/>
    <cellStyle name="การคำนวณ 14 3" xfId="18523" xr:uid="{0B6F0502-0111-47FF-A8A1-5B953FE4E554}"/>
    <cellStyle name="การคำนวณ 15" xfId="15991" xr:uid="{C1359B06-4DF5-4D47-8251-9811E600EC34}"/>
    <cellStyle name="การคำนวณ 15 2" xfId="13984" xr:uid="{340E24A9-DEC1-4FFB-8BC1-C50FA185601E}"/>
    <cellStyle name="การคำนวณ 15 3" xfId="18524" xr:uid="{A45A4FE8-C219-4BF3-934B-9CD224F1662F}"/>
    <cellStyle name="การคำนวณ 16" xfId="11033" xr:uid="{E9EC997D-D3A9-4DDD-9765-0462696C5778}"/>
    <cellStyle name="การคำนวณ 17" xfId="17601" xr:uid="{1D802305-C320-4158-968E-5EF94C7DB25A}"/>
    <cellStyle name="การคำนวณ 2" xfId="5678" xr:uid="{7FB001FA-9128-44E3-A435-DCAC62A6BE6F}"/>
    <cellStyle name="การคำนวณ 2 10" xfId="15517" xr:uid="{672E59D8-9BD6-42D9-9BC5-09F9398CCCCF}"/>
    <cellStyle name="การคำนวณ 2 10 2" xfId="11904" xr:uid="{7383F33E-BD49-4929-8E8D-6687EFED679C}"/>
    <cellStyle name="การคำนวณ 2 10 3" xfId="18323" xr:uid="{F56DA0A9-7D04-4E25-9B3C-7633A789869D}"/>
    <cellStyle name="การคำนวณ 2 11" xfId="15992" xr:uid="{101554F9-B80F-45D5-A9D9-18B4771EDF4D}"/>
    <cellStyle name="การคำนวณ 2 11 2" xfId="15795" xr:uid="{64B2AD0B-D46B-43F6-A6B9-E43D8AD1E167}"/>
    <cellStyle name="การคำนวณ 2 11 3" xfId="18525" xr:uid="{DFB48D3D-2971-4B41-990F-FF7AA0AB2A9A}"/>
    <cellStyle name="การคำนวณ 2 12" xfId="15993" xr:uid="{F6638F01-2F5B-4282-947F-D6F093B25CAB}"/>
    <cellStyle name="การคำนวณ 2 12 2" xfId="8121" xr:uid="{9231CA88-9772-46A6-B3EC-B9EDF0C36078}"/>
    <cellStyle name="การคำนวณ 2 12 3" xfId="18526" xr:uid="{BF7F6DD9-2806-479F-BCA0-C904C9C1D5A4}"/>
    <cellStyle name="การคำนวณ 2 13" xfId="13705" xr:uid="{39CF94EC-216E-430E-8C8A-D09607B82B55}"/>
    <cellStyle name="การคำนวณ 2 13 2" xfId="9428" xr:uid="{FE92DE3C-6EE9-44B6-BA29-9C1D2DB65BBE}"/>
    <cellStyle name="การคำนวณ 2 13 3" xfId="17650" xr:uid="{16C687AA-C0B6-4614-8C0B-9170A50F403B}"/>
    <cellStyle name="การคำนวณ 2 14" xfId="14743" xr:uid="{B9224C2E-3AA3-4ACC-8A64-D144FBBBE6C5}"/>
    <cellStyle name="การคำนวณ 2 15" xfId="17590" xr:uid="{44054660-1403-46D0-B586-C76F73974FA9}"/>
    <cellStyle name="การคำนวณ 2 2" xfId="12068" xr:uid="{67FB4B33-9589-47F9-8B4C-0F5923F5F575}"/>
    <cellStyle name="การคำนวณ 2 2 2" xfId="11618" xr:uid="{3425E235-D82B-4758-9356-D0BF6560E181}"/>
    <cellStyle name="การคำนวณ 2 2 3" xfId="11621" xr:uid="{C40750EC-BA77-4637-B701-F122B5CA78CA}"/>
    <cellStyle name="การคำนวณ 2 2 3 2" xfId="13514" xr:uid="{C91B9759-7561-43FA-B1EF-072637A47412}"/>
    <cellStyle name="การคำนวณ 2 2 3 3" xfId="8409" xr:uid="{0C053257-AE44-4BE0-9592-C46EBD23E8A2}"/>
    <cellStyle name="การคำนวณ 2 2 4" xfId="11624" xr:uid="{E30619EB-8F4A-4530-B245-11FF877E2A88}"/>
    <cellStyle name="การคำนวณ 2 2 4 2" xfId="17176" xr:uid="{C29AFA8C-D9A9-4AEB-97DC-046E09708C5C}"/>
    <cellStyle name="การคำนวณ 2 2 4 3" xfId="13410" xr:uid="{B8AC9941-C3E5-4303-AFFF-24264DAC44B1}"/>
    <cellStyle name="การคำนวณ 2 2 5" xfId="11625" xr:uid="{80BEB929-6771-4D37-B243-8DFF0693E55B}"/>
    <cellStyle name="การคำนวณ 2 2 5 2" xfId="17175" xr:uid="{638335D5-9143-4ACC-85E8-2E3B274E1B0D}"/>
    <cellStyle name="การคำนวณ 2 2 5 3" xfId="13676" xr:uid="{51A41784-4C6E-480A-BF8C-AD1AE0103344}"/>
    <cellStyle name="การคำนวณ 2 2 6" xfId="16987" xr:uid="{B7C1393C-62B0-4492-A9F1-6C0CA07F69D3}"/>
    <cellStyle name="การคำนวณ 2 2 7" xfId="8155" xr:uid="{801542E8-06BC-455F-8F27-4108FC80C6E6}"/>
    <cellStyle name="การคำนวณ 2 3" xfId="14058" xr:uid="{AE4D301F-B3EE-4D23-B282-194F2FD45CE8}"/>
    <cellStyle name="การคำนวณ 2 4" xfId="14060" xr:uid="{D29BD672-7EB3-4D4A-A69C-BC9E403265AD}"/>
    <cellStyle name="การคำนวณ 2 5" xfId="14062" xr:uid="{C3216BA3-898A-4EDF-B093-9B2178EA5A63}"/>
    <cellStyle name="การคำนวณ 2 5 2" xfId="14622" xr:uid="{F0BDA327-0B0C-4F5D-B4AF-15E0A35F6D4A}"/>
    <cellStyle name="การคำนวณ 2 5 3" xfId="17592" xr:uid="{4F621529-9F4C-4E29-8A04-8E864CE0CA0A}"/>
    <cellStyle name="การคำนวณ 2 6" xfId="15994" xr:uid="{BF3A892D-03A1-4598-A051-5001FF1D5C1E}"/>
    <cellStyle name="การคำนวณ 2 6 2" xfId="13000" xr:uid="{4C3582BE-A703-467A-BD16-652B498EFFEB}"/>
    <cellStyle name="การคำนวณ 2 6 3" xfId="18527" xr:uid="{368A8C65-89BF-43D3-B455-22C429814F6E}"/>
    <cellStyle name="การคำนวณ 2 7" xfId="15995" xr:uid="{48EFA857-4920-49A2-A2D2-A3DFE7F55801}"/>
    <cellStyle name="การคำนวณ 2 7 2" xfId="16599" xr:uid="{6091CCCB-216D-44F0-9BDA-F14819E0C287}"/>
    <cellStyle name="การคำนวณ 2 7 3" xfId="18528" xr:uid="{AB0FB150-337A-469F-96F2-7CFB888500DB}"/>
    <cellStyle name="การคำนวณ 2 8" xfId="8317" xr:uid="{4CD8329E-50F9-4C28-802C-87AF3F55FC14}"/>
    <cellStyle name="การคำนวณ 2 8 2" xfId="17944" xr:uid="{64F67182-982B-4218-85F6-204F971FDC41}"/>
    <cellStyle name="การคำนวณ 2 8 3" xfId="9191" xr:uid="{70C597E7-3058-41BE-ACAC-F71480F541AB}"/>
    <cellStyle name="การคำนวณ 2 9" xfId="13754" xr:uid="{55D9E180-FECC-4380-8B7D-D0DF8DD21677}"/>
    <cellStyle name="การคำนวณ 2 9 2" xfId="16665" xr:uid="{3260A25B-3211-4B17-9DE3-007287C32CBC}"/>
    <cellStyle name="การคำนวณ 2 9 3" xfId="14834" xr:uid="{3359E466-BCAE-45A9-9458-8A2BFAA131AA}"/>
    <cellStyle name="การคำนวณ 3" xfId="5680" xr:uid="{4521E4A1-D895-4D3B-96DB-240A1F1A6312}"/>
    <cellStyle name="การคำนวณ 3 10" xfId="15996" xr:uid="{C4D4CE8C-4F67-4B0C-944C-4DB1ECE00B4D}"/>
    <cellStyle name="การคำนวณ 3 10 2" xfId="14844" xr:uid="{B0E8F6B5-4523-4473-B3CD-9ADCAFED7D04}"/>
    <cellStyle name="การคำนวณ 3 10 3" xfId="18529" xr:uid="{5B97DE41-009C-4461-8A03-CD9A2F76FA6B}"/>
    <cellStyle name="การคำนวณ 3 11" xfId="15997" xr:uid="{5A5F98C8-0026-45B2-A7AE-DF3970059E1C}"/>
    <cellStyle name="การคำนวณ 3 11 2" xfId="12827" xr:uid="{F3A67664-C4FC-4760-89C6-B57A5302074F}"/>
    <cellStyle name="การคำนวณ 3 11 3" xfId="18530" xr:uid="{8210C4A1-77F0-41D0-9A8B-73C04D4B9987}"/>
    <cellStyle name="การคำนวณ 3 12" xfId="15998" xr:uid="{09E51F4C-795A-4F4A-B4E2-8FB507407B00}"/>
    <cellStyle name="การคำนวณ 3 12 2" xfId="15844" xr:uid="{78A900DB-60EC-4153-86A4-2E37B5BC2F37}"/>
    <cellStyle name="การคำนวณ 3 12 3" xfId="18531" xr:uid="{AE1D8A02-E32D-4F81-AEBF-4380B12E302E}"/>
    <cellStyle name="การคำนวณ 3 13" xfId="15999" xr:uid="{E47BC0F6-D421-4726-91C1-1389890AC593}"/>
    <cellStyle name="การคำนวณ 3 13 2" xfId="8339" xr:uid="{6F13DDF6-37F7-419F-9661-300F21167210}"/>
    <cellStyle name="การคำนวณ 3 13 3" xfId="18532" xr:uid="{27CEB82C-A6F4-4654-8EF9-D1751B9F612C}"/>
    <cellStyle name="การคำนวณ 3 14" xfId="8934" xr:uid="{68A6C486-B4FC-4661-97C6-3B86F2F350C1}"/>
    <cellStyle name="การคำนวณ 3 15" xfId="17130" xr:uid="{4B862B22-5059-4FE1-8A40-A584470EC241}"/>
    <cellStyle name="การคำนวณ 3 2" xfId="10888" xr:uid="{EA05C772-F750-457D-9A1E-7DC057A62437}"/>
    <cellStyle name="การคำนวณ 3 2 2" xfId="16000" xr:uid="{638E877A-9C3D-4643-A45F-A9AA76B873C7}"/>
    <cellStyle name="การคำนวณ 3 2 3" xfId="13494" xr:uid="{CE578D1F-27BC-4507-B6F4-2AEC63BA73FF}"/>
    <cellStyle name="การคำนวณ 3 2 3 2" xfId="12866" xr:uid="{B290C4F5-DC39-46EA-AF46-F03BF128E278}"/>
    <cellStyle name="การคำนวณ 3 2 3 3" xfId="17387" xr:uid="{0522AE31-7332-4F84-A00A-EBD7A5BCEAE1}"/>
    <cellStyle name="การคำนวณ 3 2 4" xfId="11594" xr:uid="{42E03C77-4A71-4D11-B6A0-6C8F83809451}"/>
    <cellStyle name="การคำนวณ 3 2 4 2" xfId="11700" xr:uid="{80953C78-1AFD-41A2-817C-DB640FE199BA}"/>
    <cellStyle name="การคำนวณ 3 2 4 3" xfId="12825" xr:uid="{AA1C1329-2CC9-4822-AA97-5376AB1B4BEF}"/>
    <cellStyle name="การคำนวณ 3 2 5" xfId="16001" xr:uid="{4DA7A34C-1D4F-4BD4-B4CC-503DAC8021DB}"/>
    <cellStyle name="การคำนวณ 3 2 5 2" xfId="9532" xr:uid="{9828E953-447C-46C4-B1F2-AFAE563C5594}"/>
    <cellStyle name="การคำนวณ 3 2 5 3" xfId="18533" xr:uid="{F30A786A-BE8E-49D3-831D-3E69F32AAAF8}"/>
    <cellStyle name="การคำนวณ 3 2 6" xfId="17377" xr:uid="{BA312D85-A194-4DAB-9235-7B6D4A56E358}"/>
    <cellStyle name="การคำนวณ 3 2 7" xfId="17091" xr:uid="{65389247-86B0-415F-92D1-F5A8E9725FE6}"/>
    <cellStyle name="การคำนวณ 3 3" xfId="16002" xr:uid="{CE06653B-2217-473C-A2B0-EAC3F53ACC71}"/>
    <cellStyle name="การคำนวณ 3 4" xfId="16003" xr:uid="{88F426A0-AECE-4F1B-AA29-48772936D80C}"/>
    <cellStyle name="การคำนวณ 3 5" xfId="16004" xr:uid="{0BDC9E4E-C331-449D-9A00-1F8A7F92B045}"/>
    <cellStyle name="การคำนวณ 3 5 2" xfId="16548" xr:uid="{C48FDE23-D7BB-4754-B482-09ED915DCC9F}"/>
    <cellStyle name="การคำนวณ 3 5 3" xfId="18534" xr:uid="{086E14A1-6F17-4762-B366-85E96AEFE071}"/>
    <cellStyle name="การคำนวณ 3 6" xfId="16005" xr:uid="{C5905879-C567-4263-8C48-69EFC55574D7}"/>
    <cellStyle name="การคำนวณ 3 6 2" xfId="16717" xr:uid="{61D0A73A-3DF1-4E27-B5A5-C88A910169D8}"/>
    <cellStyle name="การคำนวณ 3 6 3" xfId="18535" xr:uid="{7FC03505-2818-43FD-8A75-DDD6941E5A00}"/>
    <cellStyle name="การคำนวณ 3 7" xfId="16006" xr:uid="{7D2FE665-22E0-44C4-8947-DDEE5B30D2F3}"/>
    <cellStyle name="การคำนวณ 3 7 2" xfId="16623" xr:uid="{50215F92-8BFD-43D7-AF6D-DE2A98D58436}"/>
    <cellStyle name="การคำนวณ 3 7 3" xfId="18536" xr:uid="{DE81A60D-9204-4152-9E59-BB1FE016DB21}"/>
    <cellStyle name="การคำนวณ 3 8" xfId="16007" xr:uid="{850236FA-917A-42ED-9553-356EE8A58431}"/>
    <cellStyle name="การคำนวณ 3 8 2" xfId="10883" xr:uid="{B5412F5D-0D51-4B44-BBF1-EFF661244527}"/>
    <cellStyle name="การคำนวณ 3 8 3" xfId="18537" xr:uid="{36F302E6-C843-456C-B54A-A10EF17F5167}"/>
    <cellStyle name="การคำนวณ 3 9" xfId="9106" xr:uid="{860DE732-5DAE-46BA-92B3-D4DDA76B5842}"/>
    <cellStyle name="การคำนวณ 3 9 2" xfId="16840" xr:uid="{9F326EE1-98D7-4549-B3A0-46A5F67E78B0}"/>
    <cellStyle name="การคำนวณ 3 9 3" xfId="11921" xr:uid="{7E32C155-CD16-4715-B469-7627404ED08C}"/>
    <cellStyle name="การคำนวณ 4" xfId="7004" xr:uid="{08A891A4-CF0C-4891-9EB0-DB9FF766732C}"/>
    <cellStyle name="การคำนวณ 4 10" xfId="13443" xr:uid="{85523658-57B7-470E-83F5-9521889A8492}"/>
    <cellStyle name="การคำนวณ 4 10 2" xfId="9324" xr:uid="{B0CDBFE1-55B0-4F96-9115-B59B6DC1D690}"/>
    <cellStyle name="การคำนวณ 4 10 3" xfId="10890" xr:uid="{0DB4277D-BD7D-40B4-8109-7660C62EF105}"/>
    <cellStyle name="การคำนวณ 4 11" xfId="14494" xr:uid="{C0668993-1F95-459F-96DD-05252074A68F}"/>
    <cellStyle name="การคำนวณ 4 11 2" xfId="10150" xr:uid="{3E473F4C-9447-4047-A8B3-91045A248F53}"/>
    <cellStyle name="การคำนวณ 4 11 3" xfId="17727" xr:uid="{3666F4A6-94BB-40DF-898E-E5E9B84C00FC}"/>
    <cellStyle name="การคำนวณ 4 12" xfId="11816" xr:uid="{75EB81A8-BDBD-4239-A802-45E7A0D77CBD}"/>
    <cellStyle name="การคำนวณ 4 12 2" xfId="17107" xr:uid="{8D0F5B7C-D68D-4412-A73D-17D8E77C03E2}"/>
    <cellStyle name="การคำนวณ 4 12 3" xfId="16071" xr:uid="{A09EDB76-63E6-4F66-8588-1AC2A602343E}"/>
    <cellStyle name="การคำนวณ 4 13" xfId="15851" xr:uid="{A0FB9CEB-E5AC-468F-AA1B-F347A01DD3B9}"/>
    <cellStyle name="การคำนวณ 4 13 2" xfId="10941" xr:uid="{F71639B1-71DF-4A6A-899D-3506512737CE}"/>
    <cellStyle name="การคำนวณ 4 13 3" xfId="18474" xr:uid="{F2736608-709F-4362-8DE0-05DFA2E24455}"/>
    <cellStyle name="การคำนวณ 4 14" xfId="16676" xr:uid="{7176F702-F457-48B5-ADF4-4F1E115A1402}"/>
    <cellStyle name="การคำนวณ 4 15" xfId="16391" xr:uid="{4505FEC1-A278-425A-A2D4-F84C5A8BB886}"/>
    <cellStyle name="การคำนวณ 4 2" xfId="11751" xr:uid="{F13CEB51-2E14-4122-B0D1-59DA555A51C8}"/>
    <cellStyle name="การคำนวณ 4 2 2" xfId="15951" xr:uid="{B36C6C5F-6900-4FF2-814B-987146EB9FE6}"/>
    <cellStyle name="การคำนวณ 4 2 3" xfId="15953" xr:uid="{4FB8D806-90AA-4E69-9C1A-2E0E7E2321B4}"/>
    <cellStyle name="การคำนวณ 4 2 3 2" xfId="12780" xr:uid="{7167FA9E-D874-447D-B222-4697B8A612B8}"/>
    <cellStyle name="การคำนวณ 4 2 3 3" xfId="18497" xr:uid="{1588E972-150B-4A29-86A8-8FE6F71BC4C4}"/>
    <cellStyle name="การคำนวณ 4 2 4" xfId="15955" xr:uid="{549B65DE-6F9B-43AE-835D-60CAFED4A16E}"/>
    <cellStyle name="การคำนวณ 4 2 4 2" xfId="16555" xr:uid="{A9B98E9C-5027-47D9-8383-D93DFD1C6D73}"/>
    <cellStyle name="การคำนวณ 4 2 4 3" xfId="18499" xr:uid="{EE0A873E-9EF1-45EA-8BFC-13BFC554B087}"/>
    <cellStyle name="การคำนวณ 4 2 5" xfId="16008" xr:uid="{C2189A7F-DB88-4838-A652-5CC17406F55B}"/>
    <cellStyle name="การคำนวณ 4 2 5 2" xfId="14771" xr:uid="{5B4AD0DD-516C-4201-9170-E02C4FE15A59}"/>
    <cellStyle name="การคำนวณ 4 2 5 3" xfId="18538" xr:uid="{61CDFEFF-FA7F-4D01-9725-3D45F76131E9}"/>
    <cellStyle name="การคำนวณ 4 2 6" xfId="10677" xr:uid="{DD2CF0E3-D64D-4540-AB3E-A9451A51CB7E}"/>
    <cellStyle name="การคำนวณ 4 2 7" xfId="17701" xr:uid="{E106DC90-7D62-469D-9E87-17E0BB93C22D}"/>
    <cellStyle name="การคำนวณ 4 3" xfId="10302" xr:uid="{AD1C649B-EC41-4F0F-98CF-88E9AB9258E9}"/>
    <cellStyle name="การคำนวณ 4 4" xfId="16009" xr:uid="{B4AD11CD-65C3-4AD0-9819-864D185ABA68}"/>
    <cellStyle name="การคำนวณ 4 5" xfId="16010" xr:uid="{CEEC622E-3D8A-44A4-ADC4-D1843F9CF3BE}"/>
    <cellStyle name="การคำนวณ 4 5 2" xfId="12914" xr:uid="{D7D5F954-75C5-4113-A862-7E0278F2C2BD}"/>
    <cellStyle name="การคำนวณ 4 5 3" xfId="18539" xr:uid="{5BF56E56-1825-46B7-B8D3-D9AB396B16BE}"/>
    <cellStyle name="การคำนวณ 4 6" xfId="16011" xr:uid="{B97A3735-3E00-4DB2-9EC8-E6F6CDEA22F4}"/>
    <cellStyle name="การคำนวณ 4 6 2" xfId="15661" xr:uid="{0DF21639-16E3-484E-9BDF-7BDA821EEBB0}"/>
    <cellStyle name="การคำนวณ 4 6 3" xfId="18540" xr:uid="{4C3F02AB-470C-4978-9A1D-29AED2787C1A}"/>
    <cellStyle name="การคำนวณ 4 7" xfId="16012" xr:uid="{170511C5-1C7B-402C-82A2-4C31BD0128CE}"/>
    <cellStyle name="การคำนวณ 4 7 2" xfId="16762" xr:uid="{5E1EE6D7-1CF8-4D11-98B6-DB24C009D9AC}"/>
    <cellStyle name="การคำนวณ 4 7 3" xfId="18541" xr:uid="{0666ED10-07D3-474D-86C9-F437CF4ACFE4}"/>
    <cellStyle name="การคำนวณ 4 8" xfId="16013" xr:uid="{B8020A44-173C-4A2C-A16F-BF6EE1D8B46A}"/>
    <cellStyle name="การคำนวณ 4 8 2" xfId="16585" xr:uid="{DC409371-03C7-4A4F-9671-A0C8C1B6AE66}"/>
    <cellStyle name="การคำนวณ 4 8 3" xfId="18542" xr:uid="{C5027AF1-71DD-4FA1-89EC-878C64AB0EEF}"/>
    <cellStyle name="การคำนวณ 4 9" xfId="9955" xr:uid="{7673B370-23C2-4885-8278-C016ADFBF250}"/>
    <cellStyle name="การคำนวณ 4 9 2" xfId="17638" xr:uid="{CD7EC3CA-F0EC-414A-9A83-AF6B80124952}"/>
    <cellStyle name="การคำนวณ 4 9 3" xfId="8549" xr:uid="{DEB9F735-6E0C-4B56-BC59-86C0E66EEB58}"/>
    <cellStyle name="การคำนวณ 5" xfId="7005" xr:uid="{73583E0A-E19B-4F24-9C85-91845FCD01DD}"/>
    <cellStyle name="การคำนวณ 5 10" xfId="14509" xr:uid="{0842D622-FA5B-467A-9376-789E4C045B16}"/>
    <cellStyle name="การคำนวณ 5 10 2" xfId="14829" xr:uid="{43BFE805-0EA9-48E7-9E85-BBA32E70C952}"/>
    <cellStyle name="การคำนวณ 5 10 3" xfId="17990" xr:uid="{9F7A5B04-DF24-4AAB-AE1B-E940EEA7FBDF}"/>
    <cellStyle name="การคำนวณ 5 11" xfId="14629" xr:uid="{98EDF74A-457A-428B-8DC7-06265511FA9A}"/>
    <cellStyle name="การคำนวณ 5 11 2" xfId="9289" xr:uid="{030BB1E6-9964-43E4-AE96-2D39C6F06295}"/>
    <cellStyle name="การคำนวณ 5 11 3" xfId="17766" xr:uid="{7754E4E8-D33B-465E-93F3-1E4F0919DBF7}"/>
    <cellStyle name="การคำนวณ 5 12" xfId="16014" xr:uid="{0E23999A-0D4D-497E-A7BD-9AE5FD1E9AD9}"/>
    <cellStyle name="การคำนวณ 5 12 2" xfId="13952" xr:uid="{D3DBAAB4-A4E5-41C2-9933-D403650ABD12}"/>
    <cellStyle name="การคำนวณ 5 12 3" xfId="18543" xr:uid="{E15B304D-DE58-40A4-BA8D-3BD345C1DDB8}"/>
    <cellStyle name="การคำนวณ 5 13" xfId="15476" xr:uid="{C33FF5BB-F819-4751-8C9E-38EC6852A8DF}"/>
    <cellStyle name="การคำนวณ 5 13 2" xfId="15805" xr:uid="{320CB2F1-CC9C-4761-93DC-83F8DA507CD3}"/>
    <cellStyle name="การคำนวณ 5 13 3" xfId="18320" xr:uid="{DAF1EC7F-3D46-4D9F-A0C2-4E0AFA08534A}"/>
    <cellStyle name="การคำนวณ 5 14" xfId="16920" xr:uid="{A6DA700A-1679-495E-9CBD-12E0EE5E4E3C}"/>
    <cellStyle name="การคำนวณ 5 15" xfId="15557" xr:uid="{222F38AF-345B-43C5-BD25-465C998D3B56}"/>
    <cellStyle name="การคำนวณ 5 2" xfId="12087" xr:uid="{47F4E626-BAD7-4CAB-8075-43DF84BE474A}"/>
    <cellStyle name="การคำนวณ 5 2 2" xfId="15150" xr:uid="{4A985EA4-9E3A-4135-BF92-01A988F2C06A}"/>
    <cellStyle name="การคำนวณ 5 2 3" xfId="13992" xr:uid="{007BEF94-34CB-45C6-BCE7-B958CF4124E2}"/>
    <cellStyle name="การคำนวณ 5 2 3 2" xfId="9603" xr:uid="{1D30AF80-D73C-4F8C-B404-A99CD7EC974E}"/>
    <cellStyle name="การคำนวณ 5 2 3 3" xfId="16864" xr:uid="{98220FE8-4A55-40C1-9C1F-415D3F0D4B96}"/>
    <cellStyle name="การคำนวณ 5 2 4" xfId="15152" xr:uid="{B063C8AC-D282-44AE-AEF5-A928828440D4}"/>
    <cellStyle name="การคำนวณ 5 2 4 2" xfId="13459" xr:uid="{673BDF98-D532-4322-9386-DEDB33412429}"/>
    <cellStyle name="การคำนวณ 5 2 4 3" xfId="18157" xr:uid="{9F6C3AA5-83B1-4645-9618-95C2BEA82E91}"/>
    <cellStyle name="การคำนวณ 5 2 5" xfId="15154" xr:uid="{2D906244-2EE0-41B5-BE8B-403057325573}"/>
    <cellStyle name="การคำนวณ 5 2 5 2" xfId="10062" xr:uid="{0EC1CB8E-A348-4F15-811F-1A3D9A7EEB01}"/>
    <cellStyle name="การคำนวณ 5 2 5 3" xfId="18159" xr:uid="{76CEC5B0-28B6-4FE4-AF4B-DEB05CC13BF6}"/>
    <cellStyle name="การคำนวณ 5 2 6" xfId="16974" xr:uid="{C1821372-D141-4DBC-9C61-806433555064}"/>
    <cellStyle name="การคำนวณ 5 2 7" xfId="9620" xr:uid="{EFB96136-F298-4419-8F45-FE4D4C1C95FD}"/>
    <cellStyle name="การคำนวณ 5 3" xfId="16015" xr:uid="{9E517C33-9DAC-4CA8-9D55-33A27198DA22}"/>
    <cellStyle name="การคำนวณ 5 4" xfId="16016" xr:uid="{4D9FDF15-31AC-48CE-A54F-3EE36E010ADE}"/>
    <cellStyle name="การคำนวณ 5 5" xfId="16017" xr:uid="{3748404E-AA41-491B-89D1-D205735B2D7E}"/>
    <cellStyle name="การคำนวณ 5 5 2" xfId="13189" xr:uid="{88187DE8-A2E2-4379-9913-5FDD9E13B935}"/>
    <cellStyle name="การคำนวณ 5 5 3" xfId="18544" xr:uid="{FF80038A-C9C8-4C2A-8FB5-A9719E753FB6}"/>
    <cellStyle name="การคำนวณ 5 6" xfId="8344" xr:uid="{329DD7B6-0FE7-4954-BF3A-42FC45D8580E}"/>
    <cellStyle name="การคำนวณ 5 6 2" xfId="17939" xr:uid="{6722F071-8D04-4DE9-AFA7-581BA3918850}"/>
    <cellStyle name="การคำนวณ 5 6 3" xfId="15468" xr:uid="{18E969E6-1645-4740-9DF6-0F9912084263}"/>
    <cellStyle name="การคำนวณ 5 7" xfId="13969" xr:uid="{C1B938F3-A13D-44B2-A5E0-871BCFA33EBB}"/>
    <cellStyle name="การคำนวณ 5 7 2" xfId="12691" xr:uid="{980CDE83-5EEF-4609-B057-606131115890}"/>
    <cellStyle name="การคำนวณ 5 7 3" xfId="16879" xr:uid="{02426C82-A13C-4459-ADB4-0E68C0E57A64}"/>
    <cellStyle name="การคำนวณ 5 8" xfId="13970" xr:uid="{3EA55A97-9BC3-406A-9D55-58F26B6C938C}"/>
    <cellStyle name="การคำนวณ 5 8 2" xfId="8179" xr:uid="{0F84ED8F-7D96-4BFF-BC78-146736B41A7E}"/>
    <cellStyle name="การคำนวณ 5 8 3" xfId="17568" xr:uid="{1BEA8D61-D397-4CCF-A4AC-CBF5B6F597CC}"/>
    <cellStyle name="การคำนวณ 5 9" xfId="13756" xr:uid="{AF34C754-1622-4BD3-8B25-793DD0504248}"/>
    <cellStyle name="การคำนวณ 5 9 2" xfId="13058" xr:uid="{A5BA2A4E-A5E1-4BF5-8B10-353978733F33}"/>
    <cellStyle name="การคำนวณ 5 9 3" xfId="17198" xr:uid="{F15C2550-D0C2-4BB1-A153-A2933EAA7780}"/>
    <cellStyle name="การคำนวณ 6" xfId="7006" xr:uid="{CBEF8D2C-7655-492A-B2BD-615B9AD6ADA4}"/>
    <cellStyle name="การคำนวณ 6 10" xfId="16018" xr:uid="{952B80DD-13E0-4510-A004-240DCFB4536C}"/>
    <cellStyle name="การคำนวณ 6 10 2" xfId="8521" xr:uid="{1D688DB9-849A-4FCE-B3A1-BFEA258C2465}"/>
    <cellStyle name="การคำนวณ 6 10 3" xfId="18545" xr:uid="{F26DE5AD-7653-4E74-84C3-92CD6AFA6445}"/>
    <cellStyle name="การคำนวณ 6 11" xfId="14637" xr:uid="{87E83700-2062-460A-B346-169313D31C40}"/>
    <cellStyle name="การคำนวณ 6 11 2" xfId="11867" xr:uid="{9B3BDBB0-B16C-4A7F-8542-B6FA5E588D05}"/>
    <cellStyle name="การคำนวณ 6 11 3" xfId="17775" xr:uid="{6607948C-6FD4-4792-9266-5B0EED9B6F83}"/>
    <cellStyle name="การคำนวณ 6 12" xfId="16660" xr:uid="{10080446-40D8-46AB-82A4-17B81873EEF0}"/>
    <cellStyle name="การคำนวณ 6 13" xfId="17360" xr:uid="{E256409B-ADC1-4F4A-B6C0-0C2AC7002984}"/>
    <cellStyle name="การคำนวณ 6 2" xfId="14552" xr:uid="{5BFA7D62-15DE-4F76-A254-44789282F631}"/>
    <cellStyle name="การคำนวณ 6 3" xfId="14554" xr:uid="{20BEB60E-EA8E-4514-9B11-6659B7B2009C}"/>
    <cellStyle name="การคำนวณ 6 4" xfId="8929" xr:uid="{858C6E05-9801-435F-996B-38F82664F8CF}"/>
    <cellStyle name="การคำนวณ 6 4 2" xfId="17836" xr:uid="{0599BDB4-ED72-44EB-8DFB-AE3DB71A29C0}"/>
    <cellStyle name="การคำนวณ 6 4 3" xfId="9378" xr:uid="{6B670C1B-AF4B-4F47-80F0-1C8291220D70}"/>
    <cellStyle name="การคำนวณ 6 5" xfId="15920" xr:uid="{58A948C4-C6D2-43B4-A2B6-819B9532CCE7}"/>
    <cellStyle name="การคำนวณ 6 5 2" xfId="8114" xr:uid="{40302C3B-3DF1-46A0-BC12-649FB4FB5C84}"/>
    <cellStyle name="การคำนวณ 6 5 3" xfId="18475" xr:uid="{23E582CD-A6D2-4040-A4F6-5640EDF82BFC}"/>
    <cellStyle name="การคำนวณ 6 6" xfId="12621" xr:uid="{63EA0617-8655-4A5A-9113-C4B3B00E74B9}"/>
    <cellStyle name="การคำนวณ 6 6 2" xfId="15852" xr:uid="{FED2AC21-57A5-48FB-B12F-C224A8E0E717}"/>
    <cellStyle name="การคำนวณ 6 6 3" xfId="13672" xr:uid="{6C2D5291-79DE-489F-8B06-AEA40CA493AB}"/>
    <cellStyle name="การคำนวณ 6 7" xfId="12626" xr:uid="{43EE93D8-E4E5-44A4-A2C6-4CA6C300B498}"/>
    <cellStyle name="การคำนวณ 6 7 2" xfId="16687" xr:uid="{23BF3629-985A-4551-99AD-2ECDB0B086A2}"/>
    <cellStyle name="การคำนวณ 6 7 3" xfId="16875" xr:uid="{E54ECF28-FF8D-40E8-99A4-009E49E4A330}"/>
    <cellStyle name="การคำนวณ 6 8" xfId="15921" xr:uid="{6F12CB73-8ACD-462D-B6B3-3A4F364A389C}"/>
    <cellStyle name="การคำนวณ 6 8 2" xfId="8151" xr:uid="{02594335-B04E-47A8-B05F-84E3BB150C4F}"/>
    <cellStyle name="การคำนวณ 6 8 3" xfId="18476" xr:uid="{AC456EBB-C26B-4FF3-AE55-3AC52798CE24}"/>
    <cellStyle name="การคำนวณ 6 9" xfId="13758" xr:uid="{319EFA33-E67F-4330-A837-26BB458B281C}"/>
    <cellStyle name="การคำนวณ 6 9 2" xfId="16308" xr:uid="{BA6DE3C4-9EDF-4AFB-9DB5-843282E755F0}"/>
    <cellStyle name="การคำนวณ 6 9 3" xfId="17393" xr:uid="{589BE19B-00EF-43BB-ABEC-C2D3291E4A5C}"/>
    <cellStyle name="การคำนวณ 7" xfId="16019" xr:uid="{46313D4E-8DE4-4062-9F42-6009FA3395CA}"/>
    <cellStyle name="การคำนวณ 7 2" xfId="14561" xr:uid="{66AC358C-0334-4179-B306-9EBC7D2CA9D4}"/>
    <cellStyle name="การคำนวณ 7 3" xfId="11675" xr:uid="{F1898B43-F8AA-4F62-B5A9-2F6A557CD413}"/>
    <cellStyle name="การคำนวณ 7 4" xfId="18546" xr:uid="{3C2678D5-1931-495A-92C0-46316A064BC5}"/>
    <cellStyle name="การคำนวณ 8" xfId="16020" xr:uid="{CBB175B7-0DE6-40F5-85A0-96E2A5A38705}"/>
    <cellStyle name="การคำนวณ 9" xfId="16021" xr:uid="{8DCC0CCB-05EC-44A6-8E1C-6937FB89C089}"/>
    <cellStyle name="ข้อความเตือน" xfId="2557" xr:uid="{13392D89-8E60-47FD-8D78-899961AD748E}"/>
    <cellStyle name="ข้อความเตือน 2" xfId="3220" xr:uid="{CF5926CF-E857-45C1-8FF0-9709902806F6}"/>
    <cellStyle name="ข้อความเตือน 2 2" xfId="16022" xr:uid="{364D5C5B-337C-4553-AEEE-D82F0D633ADF}"/>
    <cellStyle name="ข้อความเตือน 2 2 2" xfId="16023" xr:uid="{F63A9FB8-08A6-4CBC-981D-D23FA4A458F0}"/>
    <cellStyle name="ข้อความเตือน 2 2 3" xfId="15820" xr:uid="{79A8D58D-FDFA-4C9C-9B45-DF665ED86CD3}"/>
    <cellStyle name="ข้อความเตือน 3" xfId="3222" xr:uid="{8FE9985B-835F-4B07-919B-8D0A64EACF09}"/>
    <cellStyle name="ข้อความเตือน 3 2" xfId="16024" xr:uid="{EACDEC75-2260-4407-994F-F12B90497496}"/>
    <cellStyle name="ข้อความเตือน 3 2 2" xfId="16025" xr:uid="{1D714EF0-B678-4330-A6E0-59AC13E76252}"/>
    <cellStyle name="ข้อความเตือน 3 2 3" xfId="16026" xr:uid="{EF7DDB49-773B-44D1-8CA5-CF332D79700B}"/>
    <cellStyle name="ข้อความเตือน 4" xfId="3225" xr:uid="{5C52D25E-7E35-4713-899D-81396DB95B4A}"/>
    <cellStyle name="ข้อความเตือน 4 2" xfId="16027" xr:uid="{7A6758D4-E36B-465F-8786-40E6D3419199}"/>
    <cellStyle name="ข้อความเตือน 4 2 2" xfId="16028" xr:uid="{F30429F1-B73B-4AF6-B2FA-0A6671F7F66C}"/>
    <cellStyle name="ข้อความเตือน 4 2 3" xfId="16029" xr:uid="{DE505783-F825-4C6A-AF6B-E15991E180A3}"/>
    <cellStyle name="ข้อความเตือน 5" xfId="3227" xr:uid="{1E513FAC-6BAE-437A-BFB9-12ECF99B579C}"/>
    <cellStyle name="ข้อความเตือน 5 2" xfId="11907" xr:uid="{59FEE5F7-5FB1-4A94-A79B-F038E765CAAD}"/>
    <cellStyle name="ข้อความเตือน 5 2 2" xfId="13667" xr:uid="{35F002ED-4DE6-4C2B-92B9-7E30CC020B63}"/>
    <cellStyle name="ข้อความเตือน 5 2 3" xfId="16031" xr:uid="{1677BFB8-0C28-4D8C-91DD-967BFB7DC4F0}"/>
    <cellStyle name="ข้อความเตือน 6" xfId="16032" xr:uid="{E993CA39-C241-4718-83C3-3CF8E348C523}"/>
    <cellStyle name="ข้อความอธิบาย" xfId="5766" xr:uid="{A62DC647-957A-4B3E-8C92-C8E9663703AB}"/>
    <cellStyle name="ข้อความอธิบาย 2" xfId="5769" xr:uid="{7A92BA2D-F376-408E-B0D0-640085ABB34B}"/>
    <cellStyle name="ข้อความอธิบาย 2 2" xfId="14245" xr:uid="{C337E4FC-C6EA-4FFF-BC8B-720C3EDF96EB}"/>
    <cellStyle name="ข้อความอธิบาย 2 2 2" xfId="12480" xr:uid="{3B25AA20-C4A9-4893-AFF7-B902540EB30C}"/>
    <cellStyle name="ข้อความอธิบาย 2 2 3" xfId="14905" xr:uid="{8522E1A6-D2E5-4C8E-8E15-CE60E72773E9}"/>
    <cellStyle name="ข้อความอธิบาย 3" xfId="7007" xr:uid="{2CBA4463-8ADF-4640-BCB7-6BBF42FC2B2B}"/>
    <cellStyle name="ข้อความอธิบาย 3 2" xfId="16033" xr:uid="{49C145E8-E1BD-494A-99AF-3033F57D027C}"/>
    <cellStyle name="ข้อความอธิบาย 3 2 2" xfId="12024" xr:uid="{D986C28F-31F1-4980-9BFD-5711B1D2E35D}"/>
    <cellStyle name="ข้อความอธิบาย 3 2 3" xfId="8007" xr:uid="{D3B27311-DF92-478A-9C2F-E0DFDA14D270}"/>
    <cellStyle name="ข้อความอธิบาย 4" xfId="7008" xr:uid="{EBF88840-7F8F-4C5F-8927-AE5D7E9CB75A}"/>
    <cellStyle name="ข้อความอธิบาย 4 2" xfId="14376" xr:uid="{30BED7CD-7233-46E3-AC3E-FA1D67276DAC}"/>
    <cellStyle name="ข้อความอธิบาย 4 2 2" xfId="12095" xr:uid="{8DCC02BE-694D-4A02-B628-0BE140609E25}"/>
    <cellStyle name="ข้อความอธิบาย 4 2 3" xfId="12100" xr:uid="{F84847C5-8940-4C7F-B2DE-22CA62C3DF7F}"/>
    <cellStyle name="ข้อความอธิบาย 5" xfId="7009" xr:uid="{56CF2CCF-40E8-463F-9F6E-11A0BE7CE4BC}"/>
    <cellStyle name="ข้อความอธิบาย 5 2" xfId="16034" xr:uid="{DD995D83-AA97-4724-AEF9-AE023C8DD0F5}"/>
    <cellStyle name="ข้อความอธิบาย 5 2 2" xfId="13327" xr:uid="{A75247A6-B1A0-481A-8961-37893CA3B268}"/>
    <cellStyle name="ข้อความอธิบาย 5 2 3" xfId="13329" xr:uid="{16305726-C58F-471B-9AC7-9541CB937FE9}"/>
    <cellStyle name="ข้อความอธิบาย 6" xfId="16035" xr:uid="{C0B814E6-0811-426C-ABAC-55B7F3D81EB5}"/>
    <cellStyle name="ค@ฏ๋_1111D2111DQ2" xfId="16036" xr:uid="{DF882D0C-C2FD-41E4-96FF-B3C57F348AFF}"/>
    <cellStyle name="คdคภฆ์[0]_1111D2111DQ2" xfId="16037" xr:uid="{67F53D0D-ABD1-454A-ADC8-E4BA87411F60}"/>
    <cellStyle name="คdคภฆ์_1111D2111DQ1" xfId="13578" xr:uid="{ED0ACF12-1341-48FD-979E-DEE19251C950}"/>
    <cellStyle name="ชื่อเรื่อง" xfId="7010" xr:uid="{F65DEB1D-34AB-4DA3-89E4-F26911D0B99D}"/>
    <cellStyle name="ชื่อเรื่อง 2" xfId="64" xr:uid="{CBF5DDC1-FD7B-4BBC-89BE-B1EA9A73F443}"/>
    <cellStyle name="ชื่อเรื่อง 3" xfId="15485" xr:uid="{5FC2A635-7B4C-43CC-B297-050B45A37F11}"/>
    <cellStyle name="ชื่อเรื่อง 3 2" xfId="15239" xr:uid="{1BA8BA92-EE45-48D5-93EE-20D2373DA3CC}"/>
    <cellStyle name="ณfน๔ [0]_Book1" xfId="16038" xr:uid="{5B948862-8B6B-4692-A816-14C626AADE0D}"/>
    <cellStyle name="ณfน๔_Book1" xfId="16039" xr:uid="{08DBC939-AE92-4A3C-A408-791B44C547EC}"/>
    <cellStyle name="ดี" xfId="7011" xr:uid="{DD56E78E-1024-463F-9EB9-45562B92EED2}"/>
    <cellStyle name="ดี 2" xfId="2832" xr:uid="{EDD8F754-9A9B-4083-88E2-40CC205EB00B}"/>
    <cellStyle name="ดี 2 2" xfId="11066" xr:uid="{1DC2C083-E889-4546-962B-297E95C1655A}"/>
    <cellStyle name="ดี 2 2 2" xfId="16041" xr:uid="{515C0DFD-CFAB-4FEA-B6AB-022FBBED6646}"/>
    <cellStyle name="ดี 2 2 3" xfId="16042" xr:uid="{98795D9F-9F4B-4E18-A1BE-5776AA48AB8B}"/>
    <cellStyle name="ดี 3" xfId="2843" xr:uid="{5976E312-CADD-450B-990B-FE92CB5E3E0C}"/>
    <cellStyle name="ดี 3 2" xfId="11070" xr:uid="{4D96DE4C-2842-4098-B4EA-9AF03D4DCF3A}"/>
    <cellStyle name="ดี 3 2 2" xfId="16043" xr:uid="{9FF93048-512D-4A8C-AB1C-2F9B15600FE9}"/>
    <cellStyle name="ดี 3 2 3" xfId="16044" xr:uid="{951DB523-FC37-45BC-80BC-2A01C5AFCD06}"/>
    <cellStyle name="ดี 4" xfId="505" xr:uid="{464833D6-3648-4ED6-97B7-69956BE767CA}"/>
    <cellStyle name="ดี 4 2" xfId="9398" xr:uid="{E41E5D26-5BD2-4D52-89F4-211DA1480F1A}"/>
    <cellStyle name="ดี 4 2 2" xfId="8668" xr:uid="{3204208A-D6C0-4D19-B727-318D5FB92921}"/>
    <cellStyle name="ดี 4 2 3" xfId="8670" xr:uid="{07D1E580-E01E-496D-B0A0-4BBA37FB2129}"/>
    <cellStyle name="ดี 5" xfId="2848" xr:uid="{4EF6BB1F-7C8F-4F73-9D58-4CAE0D6D65D4}"/>
    <cellStyle name="ดี 5 2" xfId="11076" xr:uid="{E247B84E-6CA5-482E-AF33-46BC78D5823C}"/>
    <cellStyle name="ดี 5 2 2" xfId="16045" xr:uid="{34A702EB-3DE2-4128-8AAB-5F2D33F1F82D}"/>
    <cellStyle name="ดี 5 2 3" xfId="16046" xr:uid="{5AC84B4E-B9C2-46C1-9D5B-7B9381A62C69}"/>
    <cellStyle name="ดี 6" xfId="2852" xr:uid="{D5433872-FEB6-42EA-B28C-5F7AB001233D}"/>
    <cellStyle name="ดี 7" xfId="11080" xr:uid="{86F37435-1130-429F-B4FF-8740F609AA46}"/>
    <cellStyle name="ตามการเชื่อมโยงหลายมิติ" xfId="7012" xr:uid="{22356203-C7C3-477F-904E-3E697C13310E}"/>
    <cellStyle name="ตามการเชื่อมโยงหลายมิติ 2" xfId="3291" xr:uid="{71CB1B11-BF05-4E13-96F1-7724A9833D1A}"/>
    <cellStyle name="ตามการเชื่อมโยงหลายมิติ_Fuel Oil" xfId="6908" xr:uid="{421C0EA0-6823-4CA1-BAA6-CE72F38656B2}"/>
    <cellStyle name="น้บะภฒ_95" xfId="7013" xr:uid="{33128C3D-1B9C-4E48-B6FA-3125161182BF}"/>
    <cellStyle name="ปกติ 10" xfId="7014" xr:uid="{1579C8C4-F9C9-4BA2-BE42-1EDA93B05052}"/>
    <cellStyle name="ปกติ 10 2" xfId="7015" xr:uid="{EA3512F0-2B10-44D0-BAC4-D70DC2A79B1B}"/>
    <cellStyle name="ปกติ 11" xfId="7016" xr:uid="{A4248F79-FD6B-49A4-95DB-4B90AC920520}"/>
    <cellStyle name="ปกติ 11 2" xfId="7017" xr:uid="{DB7A7310-591B-42EA-B76E-432F9D716404}"/>
    <cellStyle name="ปกติ 12" xfId="7018" xr:uid="{AA8BE644-774C-4E6D-BACA-8508ED43D5E1}"/>
    <cellStyle name="ปกติ 12 2" xfId="7019" xr:uid="{F89BCAD4-A7EF-4CE3-A865-D2213F336EF0}"/>
    <cellStyle name="ปกติ 13" xfId="3785" xr:uid="{D6550E28-B5F9-4D04-9DEC-FEF498AEB148}"/>
    <cellStyle name="ปกติ 13 2" xfId="2289" xr:uid="{4F5CB536-8381-4AAA-8216-42CDCC38F902}"/>
    <cellStyle name="ปกติ 14" xfId="3789" xr:uid="{3DD52920-34B3-44D5-9EAA-BB344510ED8F}"/>
    <cellStyle name="ปกติ 14 2" xfId="7020" xr:uid="{D9489118-530E-486F-ADC3-992DF87F5186}"/>
    <cellStyle name="ปกติ 15" xfId="7022" xr:uid="{FB3825B9-0C82-41B9-A2E5-BEBE9DE0FA92}"/>
    <cellStyle name="ปกติ 15 2" xfId="7024" xr:uid="{39425FA0-E355-405D-BE07-65DD9BBDD1D8}"/>
    <cellStyle name="ปกติ 16" xfId="6059" xr:uid="{8F401CCE-A562-486B-8542-7E310835E9C3}"/>
    <cellStyle name="ปกติ 16 2" xfId="7026" xr:uid="{7074F3FE-0337-409D-8B07-7750EFDDB640}"/>
    <cellStyle name="ปกติ 17" xfId="7028" xr:uid="{E73BF209-C2B4-4F1F-8E14-F055170120E8}"/>
    <cellStyle name="ปกติ 17 2" xfId="7030" xr:uid="{A29FC09B-0051-460D-A8E1-F792EAC3CD8F}"/>
    <cellStyle name="ปกติ 18" xfId="7032" xr:uid="{984FD3BA-9EF0-4770-8C3A-6B63C7D84BAC}"/>
    <cellStyle name="ปกติ 18 2" xfId="7035" xr:uid="{CCCF5301-6BEF-468B-928D-4F72F74C9985}"/>
    <cellStyle name="ปกติ 19" xfId="7037" xr:uid="{C113B12C-B630-41BC-8EAC-1FD90BF0AB5D}"/>
    <cellStyle name="ปกติ 19 2" xfId="7039" xr:uid="{7A23B938-0E45-41BC-802F-B7931CDA336C}"/>
    <cellStyle name="ปกติ 2" xfId="7040" xr:uid="{94160B33-558F-402B-9A06-BAE03AC3C9B2}"/>
    <cellStyle name="ปกติ 2 2" xfId="7041" xr:uid="{DC3047C4-4A78-4E96-8954-178726DF7799}"/>
    <cellStyle name="ปกติ 2 2 2" xfId="3000" xr:uid="{8E87E5CE-18E0-4FA1-A200-B91CA02113DD}"/>
    <cellStyle name="ปกติ 2 2 2 2" xfId="7652" xr:uid="{E286E29E-FAC9-4080-89A5-311200CE21C3}"/>
    <cellStyle name="ปกติ 2 2 2 2 2" xfId="15036" xr:uid="{1D8ACAF2-5624-4A73-BC64-7C0F0E4B91EA}"/>
    <cellStyle name="ปกติ 2 2 2 2 3" xfId="16056" xr:uid="{1E4DB8A0-A5C8-4CEF-91A1-E67AE93AEFB6}"/>
    <cellStyle name="ปกติ 2 2 2 3" xfId="15894" xr:uid="{FB985B29-0D45-4C4D-B50B-D6E5A4F4355F}"/>
    <cellStyle name="ปกติ 2 2 2 4" xfId="16057" xr:uid="{6EA6A4E0-0FAE-40D6-8CBE-6072770615B2}"/>
    <cellStyle name="ปกติ 2 2 2 5" xfId="16058" xr:uid="{EEDE700D-5111-481F-86B0-C74854232281}"/>
    <cellStyle name="ปกติ 2 2 2 6" xfId="16059" xr:uid="{7468890E-A937-40C0-8A7C-CADB4E8A88AC}"/>
    <cellStyle name="ปกติ 2 2 2 7" xfId="11527" xr:uid="{488BC377-7D1A-4A66-B90E-9587EB5F7350}"/>
    <cellStyle name="ปกติ 2 2 3" xfId="11529" xr:uid="{F533BBED-BE15-4D4F-8AC0-68BF92DF493E}"/>
    <cellStyle name="ปกติ 2 3" xfId="2341" xr:uid="{114E6F14-CCAF-4D0A-B494-5B8940E4552B}"/>
    <cellStyle name="ปกติ 2 3 2" xfId="6332" xr:uid="{DA2A6823-72EF-440A-9A1B-062EC219D835}"/>
    <cellStyle name="ปกติ 2 3 2 2" xfId="7926" xr:uid="{F134E47B-8188-48D0-81D5-6AFD6060A3F7}"/>
    <cellStyle name="ปกติ 2 3 2 2 2" xfId="15079" xr:uid="{26EE4601-D63E-4088-8AEB-005441928BCC}"/>
    <cellStyle name="ปกติ 2 3 2 3" xfId="15081" xr:uid="{95686B98-E337-45D4-A1D9-FD497C0B00E9}"/>
    <cellStyle name="ปกติ 2 3 2 4" xfId="15083" xr:uid="{D5941AC3-54C3-410A-B62B-0FB01B94F4E4}"/>
    <cellStyle name="ปกติ 2 3 2 5" xfId="15085" xr:uid="{CD9C6034-6D1A-489C-B4F3-B10F22F9DD55}"/>
    <cellStyle name="ปกติ 2 3 2 6" xfId="10500" xr:uid="{2D9283A1-EEDC-4845-9C2B-BC9F68DE14F0}"/>
    <cellStyle name="ปกติ 2 3 3" xfId="7570" xr:uid="{5C2EA87A-436F-490F-8EC9-77A0C3C243E3}"/>
    <cellStyle name="ปกติ 2 3 3 2" xfId="15092" xr:uid="{87E9B45B-D55A-4B96-AEC4-7C05F89CF650}"/>
    <cellStyle name="ปกติ 2 3 3 3" xfId="10504" xr:uid="{64DCA14A-6145-4683-8A9A-85E335D03927}"/>
    <cellStyle name="ปกติ 2 3 4" xfId="10507" xr:uid="{74372601-1B81-40D1-A8A0-A028E883155C}"/>
    <cellStyle name="ปกติ 2 3 5" xfId="9525" xr:uid="{EE4BEB67-4848-4D0D-923A-531CEE3A84EB}"/>
    <cellStyle name="ปกติ 2 3 6" xfId="9527" xr:uid="{7DAE7C9B-2DCA-49E9-976B-908E746E90F9}"/>
    <cellStyle name="ปกติ 2 3 7" xfId="10497" xr:uid="{1EB6FEF1-3960-414E-904B-4D2B76EDC42C}"/>
    <cellStyle name="ปกติ 2 4" xfId="7042" xr:uid="{F29675DB-5BA3-4325-9F09-8AF145831BB3}"/>
    <cellStyle name="ปกติ 2 5" xfId="3591" xr:uid="{AC7397D2-7549-4B7B-9A93-B0E7E8435535}"/>
    <cellStyle name="ปกติ 2 6" xfId="10695" xr:uid="{3A5FC22A-3DD6-453B-8E99-9184E528974F}"/>
    <cellStyle name="ปกติ 20" xfId="7021" xr:uid="{DBA215C8-25D5-4926-89A6-3C29C7458703}"/>
    <cellStyle name="ปกติ 20 2" xfId="7023" xr:uid="{3C5B8131-C489-415F-8928-9C36E8ABBC16}"/>
    <cellStyle name="ปกติ 21" xfId="6058" xr:uid="{7EFC913E-08F8-4E06-81A2-E9993A4D9346}"/>
    <cellStyle name="ปกติ 21 2" xfId="7025" xr:uid="{453A6B0A-D674-47FC-A465-FCFB70A9D3EA}"/>
    <cellStyle name="ปกติ 22" xfId="7027" xr:uid="{EF5A9B1F-6862-4D20-895A-34BDB55B49AB}"/>
    <cellStyle name="ปกติ 22 2" xfId="7029" xr:uid="{F0ACAC13-BC57-4873-87B4-A1A7D6F2B94D}"/>
    <cellStyle name="ปกติ 23" xfId="7031" xr:uid="{2323C9F9-EE6B-4984-8003-E5037305D1CA}"/>
    <cellStyle name="ปกติ 23 2" xfId="7034" xr:uid="{894B4B8C-4BEF-4602-B4D9-94E7BD32EE49}"/>
    <cellStyle name="ปกติ 24" xfId="7036" xr:uid="{309CDB3D-50F0-4E38-A2F3-769594832177}"/>
    <cellStyle name="ปกติ 24 2" xfId="7038" xr:uid="{17838F54-3651-470D-8A1F-F4C16CC8800E}"/>
    <cellStyle name="ปกติ 25" xfId="7044" xr:uid="{9BA76616-65C1-495B-9C37-D1B6A82E867D}"/>
    <cellStyle name="ปกติ 25 2" xfId="7046" xr:uid="{72A1A0B7-0154-41AC-9B7E-0CA18311DFFD}"/>
    <cellStyle name="ปกติ 26" xfId="7048" xr:uid="{28E7135D-43F6-49CF-BC43-B3CB2D62335D}"/>
    <cellStyle name="ปกติ 26 2" xfId="7050" xr:uid="{EB1A94F5-C2AF-4EEF-8F0A-264F148FCAE8}"/>
    <cellStyle name="ปกติ 27" xfId="7052" xr:uid="{329E3FDB-3D4E-4BAB-9962-0CB773BC4D5D}"/>
    <cellStyle name="ปกติ 27 2" xfId="7054" xr:uid="{27C0DA0A-BAFD-4DA0-8898-C4799F944C2C}"/>
    <cellStyle name="ปกติ 28" xfId="7056" xr:uid="{451B6B30-0953-4640-AC08-C79101ABC40B}"/>
    <cellStyle name="ปกติ 28 2" xfId="7058" xr:uid="{7CF4DDD1-D692-4CF6-90C1-CAEF3DBFFCBE}"/>
    <cellStyle name="ปกติ 29" xfId="5221" xr:uid="{40076163-DAC0-4020-9E00-0592A56E6311}"/>
    <cellStyle name="ปกติ 29 2" xfId="266" xr:uid="{E221D598-0CC6-4E68-A52F-67741BA3831A}"/>
    <cellStyle name="ปกติ 3" xfId="6" xr:uid="{00000000-0005-0000-0000-000006000000}"/>
    <cellStyle name="ปกติ 3 2" xfId="7060" xr:uid="{9AB9A552-3410-4305-8457-86B7054F1DC8}"/>
    <cellStyle name="ปกติ 3 2 2" xfId="16065" xr:uid="{D7316AEA-CC55-4812-B6C5-AED72342CCEA}"/>
    <cellStyle name="ปกติ 3 2 2 2" xfId="16066" xr:uid="{9503CB3F-F945-49A9-BBAF-45614D712E8B}"/>
    <cellStyle name="ปกติ 3 2 2 3" xfId="16067" xr:uid="{CAA4638D-1ED3-4386-AF4D-9A1B151E8CF5}"/>
    <cellStyle name="ปกติ 3 3" xfId="359" xr:uid="{A479EFAC-93E6-4F89-AAD2-5A3209882365}"/>
    <cellStyle name="ปกติ 3 4" xfId="7195" xr:uid="{EF48A0B2-E3CF-4925-84B0-C81EC24F3762}"/>
    <cellStyle name="ปกติ 3 4 2" xfId="16068" xr:uid="{E52725CA-12BB-45B8-B0BC-17AF86E515AE}"/>
    <cellStyle name="ปกติ 3 5" xfId="7059" xr:uid="{7A764874-45F5-4957-A0A0-C744A91308B8}"/>
    <cellStyle name="ปกติ 30" xfId="7043" xr:uid="{5CBC1362-1481-4169-987A-45629E244358}"/>
    <cellStyle name="ปกติ 30 2" xfId="7045" xr:uid="{04D0BEDE-4158-4864-9F51-24E637222D73}"/>
    <cellStyle name="ปกติ 31" xfId="7047" xr:uid="{C5D6B6B0-3462-4770-B357-29B188030155}"/>
    <cellStyle name="ปกติ 31 2" xfId="7049" xr:uid="{6B075B80-84C0-44CA-AB8B-BE4C32700DE7}"/>
    <cellStyle name="ปกติ 32" xfId="7051" xr:uid="{DC4E91EB-2C4C-4882-9357-DB4037E2A281}"/>
    <cellStyle name="ปกติ 32 2" xfId="7053" xr:uid="{03DBB6FB-8F88-4DB5-89D7-46A7007316C7}"/>
    <cellStyle name="ปกติ 33" xfId="7055" xr:uid="{FB3A4012-4A9E-4B02-9F8A-806D3ED5F9AB}"/>
    <cellStyle name="ปกติ 33 2" xfId="7057" xr:uid="{C9845733-20A5-4DAC-98B6-A5E9D684A919}"/>
    <cellStyle name="ปกติ 34" xfId="5220" xr:uid="{1ED179DD-6C19-4DAC-BF1A-738255D94DEB}"/>
    <cellStyle name="ปกติ 34 2" xfId="265" xr:uid="{8C9F05A3-DD51-4A3C-BA8D-A4467D2559DB}"/>
    <cellStyle name="ปกติ 35" xfId="2267" xr:uid="{E8887DC2-5829-4638-AB12-28F6A23FDA98}"/>
    <cellStyle name="ปกติ 35 2" xfId="2272" xr:uid="{0222C43F-D541-4976-8D61-2F19105E84B1}"/>
    <cellStyle name="ปกติ 36" xfId="7062" xr:uid="{75AD89A6-3E91-4468-9AF7-85B86AF0388E}"/>
    <cellStyle name="ปกติ 36 2" xfId="7064" xr:uid="{42271DA4-9CA3-45BA-9C84-0FB63057CE2C}"/>
    <cellStyle name="ปกติ 37" xfId="7066" xr:uid="{5B000F47-0910-4905-B924-36571867DA8E}"/>
    <cellStyle name="ปกติ 37 2" xfId="7068" xr:uid="{AD227CD2-55B6-4BE9-802D-3F953FDB590C}"/>
    <cellStyle name="ปกติ 38" xfId="7070" xr:uid="{260A1F30-E9AE-40F0-AD76-E027F2052646}"/>
    <cellStyle name="ปกติ 38 2" xfId="7072" xr:uid="{F5E51D5B-9FCD-4582-BAC1-10545B6389FF}"/>
    <cellStyle name="ปกติ 39" xfId="3384" xr:uid="{A2AC4A24-7572-41B0-BE92-64422DF86D54}"/>
    <cellStyle name="ปกติ 39 2" xfId="7074" xr:uid="{779830BB-BADC-460D-A0D8-9C7FDF90D628}"/>
    <cellStyle name="ปกติ 4" xfId="3448" xr:uid="{03E16E0B-EC5C-4BB0-9B72-2AEE801D32C5}"/>
    <cellStyle name="ปกติ 4 2" xfId="7075" xr:uid="{57CAC5AB-44E6-488F-8141-8D15979358EF}"/>
    <cellStyle name="ปกติ 4 3" xfId="9268" xr:uid="{F6FB9FD8-E480-45A4-B6B5-A83CC48A0422}"/>
    <cellStyle name="ปกติ 4 3 2" xfId="10514" xr:uid="{34EC5F66-CFCD-4447-A735-8BF16C0C1968}"/>
    <cellStyle name="ปกติ 4 3 3" xfId="10519" xr:uid="{17609BE6-B9DC-4A9F-AC26-7C077B7AE9BC}"/>
    <cellStyle name="ปกติ 40" xfId="2266" xr:uid="{D3D140A5-C6BB-4D01-AAD8-983B830FDC71}"/>
    <cellStyle name="ปกติ 40 2" xfId="2271" xr:uid="{3E662CE6-D11F-4283-912A-C4CF3F66623E}"/>
    <cellStyle name="ปกติ 41" xfId="7061" xr:uid="{1F484B9E-6014-42EA-9D99-5A309D24EF11}"/>
    <cellStyle name="ปกติ 41 2" xfId="7063" xr:uid="{0B2D1941-E8E0-41CB-B65C-5AE1AC0C3335}"/>
    <cellStyle name="ปกติ 42" xfId="7065" xr:uid="{8FFB6ABA-2071-4294-B42A-8C6B5938B8CD}"/>
    <cellStyle name="ปกติ 42 2" xfId="7067" xr:uid="{1C802AC3-BD3E-456C-B953-B00079EC228E}"/>
    <cellStyle name="ปกติ 43" xfId="7069" xr:uid="{E4E20FB8-BDBD-487C-B1C2-BC3C993B302A}"/>
    <cellStyle name="ปกติ 43 2" xfId="7071" xr:uid="{101B0AEC-FC32-4580-B2F0-0C93C2915BCA}"/>
    <cellStyle name="ปกติ 44" xfId="3383" xr:uid="{B4A92499-AAA2-4B66-894E-A9B2661AD268}"/>
    <cellStyle name="ปกติ 44 2" xfId="7073" xr:uid="{18C52A27-4294-4B0D-8CC7-B4051922B17F}"/>
    <cellStyle name="ปกติ 45" xfId="3390" xr:uid="{A0D23E29-666C-472C-85C2-111B4F8769CD}"/>
    <cellStyle name="ปกติ 45 2" xfId="7077" xr:uid="{69787EFE-9C26-46F7-B0ED-43B8924984B9}"/>
    <cellStyle name="ปกติ 46" xfId="7079" xr:uid="{777B62E3-0C7B-4CE0-8C1E-979FEF7BE989}"/>
    <cellStyle name="ปกติ 46 2" xfId="7080" xr:uid="{EE258ADF-2476-412F-A4B3-444A26FE10CB}"/>
    <cellStyle name="ปกติ 47" xfId="7082" xr:uid="{45DD9198-4466-4FF4-B672-639D84038F9F}"/>
    <cellStyle name="ปกติ 48" xfId="7084" xr:uid="{CC416FB8-6604-4672-B757-1AFDEF22276B}"/>
    <cellStyle name="ปกติ 49" xfId="7086" xr:uid="{EC53749A-3E5A-4C8D-8C8C-E7495415D8E7}"/>
    <cellStyle name="ปกติ 49 2" xfId="7088" xr:uid="{89C4BCE4-6C8F-4232-8C1B-62BFB4F52E54}"/>
    <cellStyle name="ปกติ 49 3" xfId="7089" xr:uid="{0912D83C-A34E-479A-9072-8A07A192E84C}"/>
    <cellStyle name="ปกติ 5" xfId="7090" xr:uid="{7DFFAE68-1FE7-4BE5-8181-DC0D59699546}"/>
    <cellStyle name="ปกติ 5 2" xfId="7091" xr:uid="{92BB235D-8E37-4FBE-A984-3FCFC4F3E5A6}"/>
    <cellStyle name="ปกติ 5 3" xfId="7951" xr:uid="{AFF7D648-8647-4B9F-A48F-E2CFCBB51800}"/>
    <cellStyle name="ปกติ 50" xfId="3389" xr:uid="{5E41F93B-5218-4E94-9D1E-168E1A8DE0D9}"/>
    <cellStyle name="ปกติ 50 2" xfId="7076" xr:uid="{B8F10F89-31E0-48B6-BB9C-916F3A086411}"/>
    <cellStyle name="ปกติ 51" xfId="7078" xr:uid="{D6B32895-1EBF-4B1E-A649-8D0097E1C869}"/>
    <cellStyle name="ปกติ 52" xfId="7081" xr:uid="{4D9455FD-ABF4-4B79-835A-ED677A29069C}"/>
    <cellStyle name="ปกติ 53" xfId="7083" xr:uid="{EBEF62EE-863D-4BF8-A202-105309CBD1D6}"/>
    <cellStyle name="ปกติ 54" xfId="7085" xr:uid="{52A9166B-03EF-4586-B05D-39AF1B5E8511}"/>
    <cellStyle name="ปกติ 54 2" xfId="7087" xr:uid="{CC51886E-659F-4CA5-B618-FC82FE90C196}"/>
    <cellStyle name="ปกติ 55" xfId="7093" xr:uid="{7EE7826E-83A9-44FF-B8F7-001F16320F7A}"/>
    <cellStyle name="ปกติ 56" xfId="7095" xr:uid="{6914BF8C-BD33-4089-AAC2-123EB8FF5D12}"/>
    <cellStyle name="ปกติ 57" xfId="7097" xr:uid="{A9D6D795-6ACF-4205-A962-8713DC9489B3}"/>
    <cellStyle name="ปกติ 58" xfId="3797" xr:uid="{DACB1C7D-29EB-44CC-891D-1C8ECA37C502}"/>
    <cellStyle name="ปกติ 59" xfId="3801" xr:uid="{3EB24377-1D1F-4B08-AB23-8BD7EFB98F0B}"/>
    <cellStyle name="ปกติ 6" xfId="7098" xr:uid="{BA437931-251A-416C-B569-C0B6C3E60934}"/>
    <cellStyle name="ปกติ 6 2" xfId="7099" xr:uid="{74EA5E7B-9D98-4D63-B9DB-5A7291FA2151}"/>
    <cellStyle name="ปกติ 60" xfId="7092" xr:uid="{1D2E1475-D20F-4E1E-915F-003EDF10143E}"/>
    <cellStyle name="ปกติ 61" xfId="7094" xr:uid="{F8B3E993-611C-4630-ACD7-D75A7974216D}"/>
    <cellStyle name="ปกติ 61 2" xfId="7100" xr:uid="{6CE7D2D6-F13D-471C-8388-55DC9CCB71ED}"/>
    <cellStyle name="ปกติ 62" xfId="7096" xr:uid="{54DE4D9C-4663-4065-B8DA-A506772BE778}"/>
    <cellStyle name="ปกติ 62 2" xfId="7101" xr:uid="{417E8049-B54E-475B-963E-8A2A262F84D7}"/>
    <cellStyle name="ปกติ 63" xfId="3796" xr:uid="{08CD491A-CC12-4375-B267-9146E0317A09}"/>
    <cellStyle name="ปกติ 63 2" xfId="7102" xr:uid="{EC04140F-DA71-411A-9E1C-CE86472FBE39}"/>
    <cellStyle name="ปกติ 64" xfId="3800" xr:uid="{DE96F613-CA26-43B0-A219-FA7584B6E060}"/>
    <cellStyle name="ปกติ 64 2" xfId="7103" xr:uid="{012EA285-15FF-43D7-9B2E-04F62FFF7C36}"/>
    <cellStyle name="ปกติ 65" xfId="7105" xr:uid="{62B308F4-27AD-4B37-ADFD-0ABF94E08B7A}"/>
    <cellStyle name="ปกติ 65 2" xfId="7107" xr:uid="{5E56ED6A-5DC5-4E6F-A1A0-DA06F86CF509}"/>
    <cellStyle name="ปกติ 66" xfId="6064" xr:uid="{FCE325D7-7700-4959-A89B-1B45D91138DA}"/>
    <cellStyle name="ปกติ 66 2" xfId="6584" xr:uid="{56CD8614-8A07-478C-BD7A-39F353F7CED7}"/>
    <cellStyle name="ปกติ 67" xfId="7109" xr:uid="{9B47E69E-D7B1-406E-BA6C-ECDEE8DE4623}"/>
    <cellStyle name="ปกติ 68" xfId="1512" xr:uid="{5CCA175C-8BB9-4358-A58F-A1A246797D5F}"/>
    <cellStyle name="ปกติ 68 2" xfId="5172" xr:uid="{BE4AA19B-2FA4-41FF-929A-44E1A8AF692B}"/>
    <cellStyle name="ปกติ 69" xfId="1518" xr:uid="{8B1A3E86-E6B5-42EB-BB15-22C6FDB47413}"/>
    <cellStyle name="ปกติ 69 2" xfId="7110" xr:uid="{9F295E52-1FA5-490A-B6EF-F22D58D109C8}"/>
    <cellStyle name="ปกติ 7" xfId="7111" xr:uid="{FA8239F8-EF3F-4978-B56C-EE4EF7805040}"/>
    <cellStyle name="ปกติ 7 2" xfId="5035" xr:uid="{2E220752-63BE-43DC-AE4D-B263C581F0BD}"/>
    <cellStyle name="ปกติ 70" xfId="7104" xr:uid="{79797A3A-4B2C-4BFC-8676-C45FFB53958D}"/>
    <cellStyle name="ปกติ 70 2" xfId="7106" xr:uid="{4397B6DE-9D0F-4072-B318-E37F511E30E2}"/>
    <cellStyle name="ปกติ 71" xfId="6063" xr:uid="{3BCB739F-02AF-4198-A85E-B88660E2760E}"/>
    <cellStyle name="ปกติ 71 2" xfId="6583" xr:uid="{FA7A693F-0182-4D62-8B35-CA53D6FA4F7B}"/>
    <cellStyle name="ปกติ 72" xfId="7108" xr:uid="{6D83D12D-421E-430F-8389-39E2F45C8154}"/>
    <cellStyle name="ปกติ 73" xfId="1511" xr:uid="{E4E2A2E3-4264-45B0-B32E-013E70D2D11E}"/>
    <cellStyle name="ปกติ 73 2" xfId="5171" xr:uid="{E253FD1D-0951-42BB-B4FA-15C062AD81AA}"/>
    <cellStyle name="ปกติ 8" xfId="7112" xr:uid="{4AC8D63D-056F-4EF5-A6FB-FBBAF3A25E1B}"/>
    <cellStyle name="ปกติ 8 2" xfId="7113" xr:uid="{5B072CCE-9F06-42A4-9824-5F56737BA4DF}"/>
    <cellStyle name="ปกติ 9" xfId="7114" xr:uid="{051F9EC6-2E5E-4F53-A017-B0A31E909D8B}"/>
    <cellStyle name="ปกติ 9 2" xfId="2543" xr:uid="{8B115001-EE2F-4807-A424-05F2419E8664}"/>
    <cellStyle name="ปกติ_01-Planing_&amp;_Booking" xfId="3259" xr:uid="{F0BAFCC5-7F08-46D8-A5FB-2F578FD9AF99}"/>
    <cellStyle name="ป้อนค่า" xfId="7115" xr:uid="{D1BEF64F-E45D-4BA5-A282-24B7637B02FC}"/>
    <cellStyle name="ป้อนค่า 10" xfId="15219" xr:uid="{DD2CD902-2215-42AE-9F9C-4341308E28ED}"/>
    <cellStyle name="ป้อนค่า 10 2" xfId="16371" xr:uid="{F9CE6912-46FB-46F1-AC36-49B4ED2BDF8E}"/>
    <cellStyle name="ป้อนค่า 10 3" xfId="18208" xr:uid="{39554D02-5220-459B-9E29-143BBFA3DE0D}"/>
    <cellStyle name="ป้อนค่า 11" xfId="15222" xr:uid="{BE832CBC-A524-433D-BA2D-616C0E8BAB6F}"/>
    <cellStyle name="ป้อนค่า 11 2" xfId="9485" xr:uid="{185F8EBF-28C2-461D-8182-EA5A5614D396}"/>
    <cellStyle name="ป้อนค่า 11 3" xfId="18211" xr:uid="{53EB2208-F872-4A04-8149-399B00DD5796}"/>
    <cellStyle name="ป้อนค่า 12" xfId="15225" xr:uid="{F7E710B1-8EA1-4CC1-B618-7654357EB6E8}"/>
    <cellStyle name="ป้อนค่า 12 2" xfId="12864" xr:uid="{24A8306F-6C1D-47F1-8C00-C7AB9E568012}"/>
    <cellStyle name="ป้อนค่า 12 3" xfId="18214" xr:uid="{5CEFA588-05F7-46E2-8AD4-4E38EFA01237}"/>
    <cellStyle name="ป้อนค่า 13" xfId="12144" xr:uid="{9127E2EF-20A5-49EA-BF36-0D8F789B7F41}"/>
    <cellStyle name="ป้อนค่า 13 2" xfId="16397" xr:uid="{171B27DE-084C-4663-8207-7A53005E60C1}"/>
    <cellStyle name="ป้อนค่า 13 3" xfId="8338" xr:uid="{C379C3FD-BDC8-4121-B6F8-ACE0FE6BE57C}"/>
    <cellStyle name="ป้อนค่า 14" xfId="12277" xr:uid="{23A76236-ECC9-425D-9355-75E23093FDED}"/>
    <cellStyle name="ป้อนค่า 14 2" xfId="16902" xr:uid="{23F2F93E-54C5-4AFC-873C-1556FC65E56D}"/>
    <cellStyle name="ป้อนค่า 14 3" xfId="17872" xr:uid="{535D679B-0BAA-4D9A-8FF7-305B33C584F2}"/>
    <cellStyle name="ป้อนค่า 15" xfId="12280" xr:uid="{D7CDE714-4791-4EEF-BB38-3CFA35895F55}"/>
    <cellStyle name="ป้อนค่า 15 2" xfId="16898" xr:uid="{85666462-4BAD-406D-A00A-DD65A16E491D}"/>
    <cellStyle name="ป้อนค่า 15 3" xfId="17520" xr:uid="{1F1DFC29-28B5-4AB7-897F-5863ADD733C5}"/>
    <cellStyle name="ป้อนค่า 16" xfId="9300" xr:uid="{AB870C63-2A9C-4269-ACCD-4F2AC58EC58D}"/>
    <cellStyle name="ป้อนค่า 17" xfId="18548" xr:uid="{9E0DE1EF-CD62-48DD-AAF7-DD4194420B2A}"/>
    <cellStyle name="ป้อนค่า 2" xfId="4912" xr:uid="{02A0449C-A6A5-45B2-BC96-6BB67C77E41A}"/>
    <cellStyle name="ป้อนค่า 2 10" xfId="14897" xr:uid="{FF4D722F-65CB-4161-BEFF-CDC84B24DF53}"/>
    <cellStyle name="ป้อนค่า 2 10 2" xfId="8602" xr:uid="{924B7C3A-A89B-46BE-AFDC-CD774AF0D737}"/>
    <cellStyle name="ป้อนค่า 2 10 3" xfId="18025" xr:uid="{811127A3-5698-4CEC-A617-765C8883A859}"/>
    <cellStyle name="ป้อนค่า 2 11" xfId="15373" xr:uid="{0EEC7C0C-59E6-4FC5-B97D-BE85D96C17C6}"/>
    <cellStyle name="ป้อนค่า 2 11 2" xfId="8800" xr:uid="{E2555D1A-F163-4006-B8EF-9A56B83C0A89}"/>
    <cellStyle name="ป้อนค่า 2 11 3" xfId="18315" xr:uid="{EDFBB340-89AF-47CC-A154-C27E1FA7B96C}"/>
    <cellStyle name="ป้อนค่า 2 12" xfId="15375" xr:uid="{E3188E32-C726-4048-B9ED-02D1DC0D878F}"/>
    <cellStyle name="ป้อนค่า 2 12 2" xfId="12181" xr:uid="{FA6C32B5-1DBF-4E94-998E-89E8DC575464}"/>
    <cellStyle name="ป้อนค่า 2 12 3" xfId="18316" xr:uid="{73D1CBC3-A48F-48DB-B4BD-9E818677D967}"/>
    <cellStyle name="ป้อนค่า 2 13" xfId="15377" xr:uid="{9EAA02A2-1C7C-4197-88E3-B25211CFA21B}"/>
    <cellStyle name="ป้อนค่า 2 13 2" xfId="16053" xr:uid="{863BF279-5AEC-4E33-91B9-6D21E956E8E6}"/>
    <cellStyle name="ป้อนค่า 2 13 3" xfId="18317" xr:uid="{0A89006D-6A9D-41FA-9F4A-6D87F5D9AB13}"/>
    <cellStyle name="ป้อนค่า 2 14" xfId="10992" xr:uid="{4DEE807A-A3EE-4DBD-B50E-EA87A39AC7E5}"/>
    <cellStyle name="ป้อนค่า 2 15" xfId="18549" xr:uid="{F882E062-D523-49F5-9D07-9935E9FE0984}"/>
    <cellStyle name="ป้อนค่า 2 2" xfId="11008" xr:uid="{85BC9660-3721-405E-AC14-B0D3B7A890FD}"/>
    <cellStyle name="ป้อนค่า 2 2 2" xfId="10687" xr:uid="{A6C8935D-C35F-4BBD-8ACE-63853CA7FB15}"/>
    <cellStyle name="ป้อนค่า 2 2 3" xfId="10689" xr:uid="{E4FA81AD-F881-4123-97A2-907561077E0C}"/>
    <cellStyle name="ป้อนค่า 2 2 3 2" xfId="17481" xr:uid="{DDCD767C-0CFC-4D68-900F-927190F2C931}"/>
    <cellStyle name="ป้อนค่า 2 2 3 3" xfId="16887" xr:uid="{3906B0B4-5D39-42A4-9B65-4017E6D79FE5}"/>
    <cellStyle name="ป้อนค่า 2 2 4" xfId="9567" xr:uid="{56EC184B-0DB8-43AC-9EEA-8ED1AC99A4A3}"/>
    <cellStyle name="ป้อนค่า 2 2 4 2" xfId="17712" xr:uid="{D4CE7E33-098B-4A2B-8FD1-A225F5562CA7}"/>
    <cellStyle name="ป้อนค่า 2 2 4 3" xfId="9397" xr:uid="{BF9F585E-D041-437A-85B2-EE2AE35D4316}"/>
    <cellStyle name="ป้อนค่า 2 2 5" xfId="16094" xr:uid="{8CAEED80-880A-4D04-85F3-7BE7D3FBF3AA}"/>
    <cellStyle name="ป้อนค่า 2 2 5 2" xfId="16430" xr:uid="{A4868E07-14A4-4BBB-90C8-BA97C6564B5E}"/>
    <cellStyle name="ป้อนค่า 2 2 5 3" xfId="18550" xr:uid="{96908B5C-A0CA-47ED-A74D-37146CD3DD26}"/>
    <cellStyle name="ป้อนค่า 2 2 6" xfId="17354" xr:uid="{AA1430B2-CA16-4EDA-A415-2BC3A54CB1CD}"/>
    <cellStyle name="ป้อนค่า 2 2 7" xfId="8235" xr:uid="{E9BD088B-E0C1-4D41-90B8-3B4D8EB7DC0E}"/>
    <cellStyle name="ป้อนค่า 2 3" xfId="11009" xr:uid="{749188D4-84C8-4DB1-A788-F3E655CE928D}"/>
    <cellStyle name="ป้อนค่า 2 4" xfId="13500" xr:uid="{6DF9ECEA-2E0A-45C8-80A3-F2B9FA2DC718}"/>
    <cellStyle name="ป้อนค่า 2 5" xfId="12350" xr:uid="{CAE25EFA-13B2-4D1C-AB88-07BFBB201970}"/>
    <cellStyle name="ป้อนค่า 2 5 2" xfId="16889" xr:uid="{B0238014-F7BA-4F8F-B0D7-E21FBCC2CA62}"/>
    <cellStyle name="ป้อนค่า 2 5 3" xfId="17785" xr:uid="{936F0C6B-0570-4458-AF5D-FF0728B86DCB}"/>
    <cellStyle name="ป้อนค่า 2 6" xfId="12352" xr:uid="{E77B9BD2-9108-43BE-871D-EF4128856FF2}"/>
    <cellStyle name="ป้อนค่า 2 6 2" xfId="16888" xr:uid="{A6233613-C113-419D-A92F-4711F25E1E75}"/>
    <cellStyle name="ป้อนค่า 2 6 3" xfId="9073" xr:uid="{90A56ADA-97B6-40AC-A588-0B61BCA6D908}"/>
    <cellStyle name="ป้อนค่า 2 7" xfId="13502" xr:uid="{A7B76AA0-1DD4-4707-93DE-80388646B9C3}"/>
    <cellStyle name="ป้อนค่า 2 7 2" xfId="11517" xr:uid="{449BB620-9432-41E8-95DA-AA1C67C77F7C}"/>
    <cellStyle name="ป้อนค่า 2 7 3" xfId="10667" xr:uid="{B02E820D-C692-43A4-83DB-FAB9D4319B3D}"/>
    <cellStyle name="ป้อนค่า 2 8" xfId="13503" xr:uid="{021DEEC1-D5D8-48D9-AB0A-FC858712CCA6}"/>
    <cellStyle name="ป้อนค่า 2 8 2" xfId="11040" xr:uid="{67496B30-3663-4FC5-8ACD-669B597D4FED}"/>
    <cellStyle name="ป้อนค่า 2 8 3" xfId="16906" xr:uid="{E289FB8D-6754-4E62-B933-61F7132B25EA}"/>
    <cellStyle name="ป้อนค่า 2 9" xfId="13504" xr:uid="{F8DC0064-3C38-4248-974E-40B7B1832089}"/>
    <cellStyle name="ป้อนค่า 2 9 2" xfId="16477" xr:uid="{33FF3FB8-E2A9-4ADB-B098-65AE5CBE68D5}"/>
    <cellStyle name="ป้อนค่า 2 9 3" xfId="17784" xr:uid="{D43ACEAD-3780-4256-B9A8-4C8232D18BF6}"/>
    <cellStyle name="ป้อนค่า 3" xfId="7116" xr:uid="{6637ECAA-EB54-4C77-8A71-6680C5CFB764}"/>
    <cellStyle name="ป้อนค่า 3 10" xfId="16095" xr:uid="{8DED3C78-546F-442E-859D-1440C1F83420}"/>
    <cellStyle name="ป้อนค่า 3 10 2" xfId="8796" xr:uid="{825A1DAB-D431-4135-A43E-6187AC8CA616}"/>
    <cellStyle name="ป้อนค่า 3 10 3" xfId="18552" xr:uid="{83CBD587-E95A-4A52-B372-8C6C83B6E5AE}"/>
    <cellStyle name="ป้อนค่า 3 11" xfId="16096" xr:uid="{C9FCD8C9-8F2D-4D6E-835E-EA00F7D21059}"/>
    <cellStyle name="ป้อนค่า 3 11 2" xfId="10581" xr:uid="{94EB08D9-FEC8-457E-8D5A-A206B888A604}"/>
    <cellStyle name="ป้อนค่า 3 11 3" xfId="18553" xr:uid="{CDCBF44B-68BC-4E26-A794-0E7CA42EF50D}"/>
    <cellStyle name="ป้อนค่า 3 12" xfId="16097" xr:uid="{2D4C1285-7FBE-4E64-AD8F-A5BB8B192B08}"/>
    <cellStyle name="ป้อนค่า 3 12 2" xfId="13441" xr:uid="{8230E1F6-F55B-46DA-AE17-1364555A8CCB}"/>
    <cellStyle name="ป้อนค่า 3 12 3" xfId="18554" xr:uid="{B5563C44-9665-48FD-A4AA-45EE5B2CA43E}"/>
    <cellStyle name="ป้อนค่า 3 13" xfId="16098" xr:uid="{4B0C4AC0-CECE-4971-8297-6558B9DB266A}"/>
    <cellStyle name="ป้อนค่า 3 13 2" xfId="8950" xr:uid="{B46D243E-F43D-49BF-86BF-B25406A50893}"/>
    <cellStyle name="ป้อนค่า 3 13 3" xfId="18555" xr:uid="{FAB18996-8384-41AB-88FE-0AC97E21459E}"/>
    <cellStyle name="ป้อนค่า 3 14" xfId="11800" xr:uid="{109AD476-DE55-4F9C-9E37-4CB95EF2BB61}"/>
    <cellStyle name="ป้อนค่า 3 15" xfId="18551" xr:uid="{E4D61ECE-2F35-4D54-808B-13286F57BEA6}"/>
    <cellStyle name="ป้อนค่า 3 2" xfId="8020" xr:uid="{A4FB1267-31A5-45F1-A7E4-FFF0E0AD59BB}"/>
    <cellStyle name="ป้อนค่า 3 2 2" xfId="16099" xr:uid="{D51E2BE7-922B-4D04-989E-CA1476C26CBA}"/>
    <cellStyle name="ป้อนค่า 3 2 3" xfId="16100" xr:uid="{AFA6A80B-A175-4A11-8DAB-54467F9E510A}"/>
    <cellStyle name="ป้อนค่า 3 2 3 2" xfId="12815" xr:uid="{C58DEAD6-D08B-4372-ABF3-04F7CADA9721}"/>
    <cellStyle name="ป้อนค่า 3 2 3 3" xfId="18556" xr:uid="{C2194D54-4AFE-43FB-9718-AB122C9C9613}"/>
    <cellStyle name="ป้อนค่า 3 2 4" xfId="12618" xr:uid="{4A56F6FA-8CAE-4516-A722-E2C4BD59DF1E}"/>
    <cellStyle name="ป้อนค่า 3 2 4 2" xfId="14620" xr:uid="{98A2638A-CBDE-438F-B216-32590E2A1768}"/>
    <cellStyle name="ป้อนค่า 3 2 4 3" xfId="17911" xr:uid="{47C9493D-8943-4111-8E64-36051757F29B}"/>
    <cellStyle name="ป้อนค่า 3 2 5" xfId="12619" xr:uid="{49B1DD7F-E3F7-4ED5-8582-6047E10ADEC2}"/>
    <cellStyle name="ป้อนค่า 3 2 5 2" xfId="11188" xr:uid="{6D1B56B8-3615-4E8F-9EA8-8B4945E89392}"/>
    <cellStyle name="ป้อนค่า 3 2 5 3" xfId="9227" xr:uid="{15A774D5-CCFD-4AFC-BE52-EF60ED7E2E2D}"/>
    <cellStyle name="ป้อนค่า 3 2 6" xfId="18009" xr:uid="{A8846CC1-4E26-4D00-B04E-D087967A372A}"/>
    <cellStyle name="ป้อนค่า 3 2 7" xfId="11103" xr:uid="{5FB14306-565B-462E-8D7F-3D3F66A0CA8A}"/>
    <cellStyle name="ป้อนค่า 3 3" xfId="8654" xr:uid="{EC6E7CC0-F038-4CFF-B73C-F99777DA1E88}"/>
    <cellStyle name="ป้อนค่า 3 4" xfId="16101" xr:uid="{39851621-6AF2-4FE2-846D-B4CDE40FB928}"/>
    <cellStyle name="ป้อนค่า 3 5" xfId="16102" xr:uid="{2E575E01-6881-4FC6-8E70-721774D0ADC1}"/>
    <cellStyle name="ป้อนค่า 3 5 2" xfId="12202" xr:uid="{B649A622-2B2A-488F-A552-25014CD802B3}"/>
    <cellStyle name="ป้อนค่า 3 5 3" xfId="18557" xr:uid="{D940BA15-88F5-4DE7-A6A2-22A370898E6E}"/>
    <cellStyle name="ป้อนค่า 3 6" xfId="16103" xr:uid="{48809567-6B79-43C0-B280-295219785476}"/>
    <cellStyle name="ป้อนค่า 3 6 2" xfId="9988" xr:uid="{D1604642-EC04-426E-9AC4-EC6A64ED7ACA}"/>
    <cellStyle name="ป้อนค่า 3 6 3" xfId="18558" xr:uid="{CF4E153D-3D99-4C55-B328-3EDA16D5156E}"/>
    <cellStyle name="ป้อนค่า 3 7" xfId="16104" xr:uid="{AFC12616-EFBA-48D4-A76A-B3367123042F}"/>
    <cellStyle name="ป้อนค่า 3 7 2" xfId="11461" xr:uid="{DBCCF6A4-D11A-43AD-AA2D-6527BE887FEA}"/>
    <cellStyle name="ป้อนค่า 3 7 3" xfId="18559" xr:uid="{A93F989A-739A-4EC8-A443-45682351DE92}"/>
    <cellStyle name="ป้อนค่า 3 8" xfId="16105" xr:uid="{2E94FF98-D05B-4ACE-A897-7B96EF6BE29D}"/>
    <cellStyle name="ป้อนค่า 3 8 2" xfId="11668" xr:uid="{D86C673F-D781-4E17-AFA7-B5FFAF59E636}"/>
    <cellStyle name="ป้อนค่า 3 8 3" xfId="18560" xr:uid="{FC980141-A2D2-4FC0-925B-F0FC39F97EFA}"/>
    <cellStyle name="ป้อนค่า 3 9" xfId="15970" xr:uid="{71978537-60A0-4AC0-B90B-C63A9B86499C}"/>
    <cellStyle name="ป้อนค่า 3 9 2" xfId="13015" xr:uid="{176038F4-8FD0-4767-82AE-EA312CDAC559}"/>
    <cellStyle name="ป้อนค่า 3 9 3" xfId="18510" xr:uid="{3D726CCB-561A-434B-94F4-A8BB7733DEDB}"/>
    <cellStyle name="ป้อนค่า 4" xfId="7117" xr:uid="{7047D282-8FBB-481A-BE56-B3E78ED3D707}"/>
    <cellStyle name="ป้อนค่า 4 10" xfId="16106" xr:uid="{A3FED39E-72E5-4CFB-9207-C363171E0371}"/>
    <cellStyle name="ป้อนค่า 4 10 2" xfId="16604" xr:uid="{5339F516-FED5-46E1-BA0C-4A5C6B8B0BBF}"/>
    <cellStyle name="ป้อนค่า 4 10 3" xfId="18562" xr:uid="{6A08B4FF-D2AB-4984-BF05-D1BE4CB9D18C}"/>
    <cellStyle name="ป้อนค่า 4 11" xfId="16107" xr:uid="{8B0B27A6-7C82-4555-B67C-096390451DBD}"/>
    <cellStyle name="ป้อนค่า 4 11 2" xfId="16654" xr:uid="{89A1A00F-FCBB-44E6-A030-95E51B1D4FC4}"/>
    <cellStyle name="ป้อนค่า 4 11 3" xfId="18563" xr:uid="{B6C1521C-FEBF-44DD-B15E-C7944EE05C22}"/>
    <cellStyle name="ป้อนค่า 4 12" xfId="16108" xr:uid="{A1540033-7174-41CD-9DE8-6A8E28D06B4B}"/>
    <cellStyle name="ป้อนค่า 4 12 2" xfId="11706" xr:uid="{5CBDAA82-87BC-4745-B1B8-50031A83D3DE}"/>
    <cellStyle name="ป้อนค่า 4 12 3" xfId="18564" xr:uid="{5929B897-BC88-4B60-9F69-DFB32CCA2B37}"/>
    <cellStyle name="ป้อนค่า 4 13" xfId="8750" xr:uid="{C2B859C0-2624-489D-9C5C-95AABDF042B9}"/>
    <cellStyle name="ป้อนค่า 4 13 2" xfId="17867" xr:uid="{232196C4-18F3-4BF8-B981-E3B049C3ECDD}"/>
    <cellStyle name="ป้อนค่า 4 13 3" xfId="17758" xr:uid="{77CAF82D-7DD9-4A74-8B5D-00090815C90B}"/>
    <cellStyle name="ป้อนค่า 4 14" xfId="11115" xr:uid="{B115E507-EA2D-40D3-97D0-F33D8DAFBB60}"/>
    <cellStyle name="ป้อนค่า 4 15" xfId="18561" xr:uid="{29273953-D4EA-422F-AA63-DB8E95D5D112}"/>
    <cellStyle name="ป้อนค่า 4 2" xfId="9790" xr:uid="{6F2896B7-69B0-4D0B-9D17-EEE21A181E28}"/>
    <cellStyle name="ป้อนค่า 4 2 2" xfId="13053" xr:uid="{13A073C7-3083-4D9E-A90E-3907B41A1FA9}"/>
    <cellStyle name="ป้อนค่า 4 2 3" xfId="13054" xr:uid="{0D87EB41-B619-49D2-99CB-5DD29B6F5EC0}"/>
    <cellStyle name="ป้อนค่า 4 2 3 2" xfId="11688" xr:uid="{D4DEB76C-2668-428E-9714-0D6301640420}"/>
    <cellStyle name="ป้อนค่า 4 2 3 3" xfId="17793" xr:uid="{B07BEE18-A0C1-41AE-841B-DF82D795F02C}"/>
    <cellStyle name="ป้อนค่า 4 2 4" xfId="16109" xr:uid="{90CAA660-F856-4B74-AA86-0E76E8909641}"/>
    <cellStyle name="ป้อนค่า 4 2 4 2" xfId="16726" xr:uid="{5FAE2311-F05C-4D16-96A7-2007A2EB47CF}"/>
    <cellStyle name="ป้อนค่า 4 2 4 3" xfId="18565" xr:uid="{5139BE66-0655-4379-BB0B-B082BACEC37D}"/>
    <cellStyle name="ป้อนค่า 4 2 5" xfId="16110" xr:uid="{463264EC-C3DC-4820-B28C-2E998C55E2A5}"/>
    <cellStyle name="ป้อนค่า 4 2 5 2" xfId="8539" xr:uid="{E7C2395E-C105-4EC3-A9D5-78A2F29E1993}"/>
    <cellStyle name="ป้อนค่า 4 2 5 3" xfId="18566" xr:uid="{EDA6FFB0-2FB0-434A-B4FF-3673A6D0C269}"/>
    <cellStyle name="ป้อนค่า 4 2 6" xfId="17667" xr:uid="{A78954E1-5BBA-462E-8A02-FECED4A79924}"/>
    <cellStyle name="ป้อนค่า 4 2 7" xfId="11761" xr:uid="{EBCB4C1F-14EA-4B19-9D38-C7C6B9E4DAEA}"/>
    <cellStyle name="ป้อนค่า 4 3" xfId="9812" xr:uid="{17B2C94D-18C6-4771-A529-E290921CF477}"/>
    <cellStyle name="ป้อนค่า 4 4" xfId="13510" xr:uid="{A8F1C250-25D6-44D5-8820-55814CD370EB}"/>
    <cellStyle name="ป้อนค่า 4 5" xfId="16111" xr:uid="{A0170CE1-515E-453E-BF42-593B62F0ED80}"/>
    <cellStyle name="ป้อนค่า 4 5 2" xfId="12000" xr:uid="{E57D2137-33E9-496F-87E2-A299DBB6A31F}"/>
    <cellStyle name="ป้อนค่า 4 5 3" xfId="18567" xr:uid="{F419A331-9DD7-4B13-8DB5-74D5360EDC58}"/>
    <cellStyle name="ป้อนค่า 4 6" xfId="16112" xr:uid="{1DED7868-364F-441E-95BA-92578703BF3E}"/>
    <cellStyle name="ป้อนค่า 4 6 2" xfId="11574" xr:uid="{156BB395-0416-4AAA-AA6B-EB85D9EA91FC}"/>
    <cellStyle name="ป้อนค่า 4 6 3" xfId="18568" xr:uid="{AFDDE683-D94B-4D97-94FF-D4133D9997E4}"/>
    <cellStyle name="ป้อนค่า 4 7" xfId="16113" xr:uid="{2BE91F66-8013-4921-804C-93C22DAAE59D}"/>
    <cellStyle name="ป้อนค่า 4 7 2" xfId="8758" xr:uid="{4000DEDF-0E92-4D6D-A7A4-389EC4C275F0}"/>
    <cellStyle name="ป้อนค่า 4 7 3" xfId="18569" xr:uid="{B4E63ECB-88FC-4170-99AD-057C7C10C0EA}"/>
    <cellStyle name="ป้อนค่า 4 8" xfId="16114" xr:uid="{C24A66E1-F2E7-40CB-8824-8EF306C7664C}"/>
    <cellStyle name="ป้อนค่า 4 8 2" xfId="14394" xr:uid="{00B38680-BFA7-4DE7-9DDC-1844C1514443}"/>
    <cellStyle name="ป้อนค่า 4 8 3" xfId="18570" xr:uid="{FC7DC727-03E7-4EE3-9578-F8C86F781BE7}"/>
    <cellStyle name="ป้อนค่า 4 9" xfId="16115" xr:uid="{CDDAF150-B198-4340-B35B-92223A7C012F}"/>
    <cellStyle name="ป้อนค่า 4 9 2" xfId="8966" xr:uid="{63144071-130A-4BE2-9C4C-A38F559A4460}"/>
    <cellStyle name="ป้อนค่า 4 9 3" xfId="18571" xr:uid="{04F6871F-04AB-4709-8761-51AD929CF553}"/>
    <cellStyle name="ป้อนค่า 5" xfId="7118" xr:uid="{7E14C9C7-2CF1-4E32-B14F-0D66F80482A3}"/>
    <cellStyle name="ป้อนค่า 5 10" xfId="16117" xr:uid="{EF0708AD-C2AC-44CF-BCC9-9BB50E86F3B3}"/>
    <cellStyle name="ป้อนค่า 5 10 2" xfId="15809" xr:uid="{C0CA6652-B78B-4854-876B-F078848AE76F}"/>
    <cellStyle name="ป้อนค่า 5 10 3" xfId="18573" xr:uid="{C1683C8E-3B20-492B-ACD4-5484C7AECF3D}"/>
    <cellStyle name="ป้อนค่า 5 11" xfId="16118" xr:uid="{107A6AFC-B643-43DF-8F23-47AFAB50D12F}"/>
    <cellStyle name="ป้อนค่า 5 11 2" xfId="13701" xr:uid="{0FC96E7B-CAD7-4379-BB02-540000D2043E}"/>
    <cellStyle name="ป้อนค่า 5 11 3" xfId="18574" xr:uid="{AE877264-DF8E-4307-92CD-76C70EF71CEB}"/>
    <cellStyle name="ป้อนค่า 5 12" xfId="16119" xr:uid="{0A8EBD38-FF3B-41AB-91B6-012834D26F78}"/>
    <cellStyle name="ป้อนค่า 5 12 2" xfId="16309" xr:uid="{47FF46D0-1891-4F85-AFC8-4925AA2BA1E9}"/>
    <cellStyle name="ป้อนค่า 5 12 3" xfId="18575" xr:uid="{C03A4A0C-D118-4B93-8113-11C9398878EA}"/>
    <cellStyle name="ป้อนค่า 5 13" xfId="11973" xr:uid="{435180D0-C384-4F39-8633-E978F06ECCAA}"/>
    <cellStyle name="ป้อนค่า 5 13 2" xfId="13039" xr:uid="{C2FAD72C-3766-4A25-BB5E-423E2BDDE93A}"/>
    <cellStyle name="ป้อนค่า 5 13 3" xfId="17710" xr:uid="{4628AB59-98B2-481F-879D-A792AF4FB674}"/>
    <cellStyle name="ป้อนค่า 5 14" xfId="13087" xr:uid="{06A6A5FE-775A-4D85-B918-8BBB74BB592E}"/>
    <cellStyle name="ป้อนค่า 5 15" xfId="18572" xr:uid="{BB823C97-1A87-42DE-99D5-AC72C285D7E0}"/>
    <cellStyle name="ป้อนค่า 5 2" xfId="11011" xr:uid="{7C09885B-B8A1-4E28-8A67-44A636E98F4D}"/>
    <cellStyle name="ป้อนค่า 5 2 2" xfId="16120" xr:uid="{957796FE-5DA6-4861-A719-F2AAB27050E2}"/>
    <cellStyle name="ป้อนค่า 5 2 3" xfId="16121" xr:uid="{7A42F719-346D-4A31-88B2-149A4B99FF39}"/>
    <cellStyle name="ป้อนค่า 5 2 3 2" xfId="11058" xr:uid="{601A0120-670E-4485-A911-7898F7673012}"/>
    <cellStyle name="ป้อนค่า 5 2 3 3" xfId="18576" xr:uid="{5BF133BA-463A-4C66-B2EE-90971ED85BD0}"/>
    <cellStyle name="ป้อนค่า 5 2 4" xfId="16122" xr:uid="{22716674-D657-4E6A-B044-0F1ABD050528}"/>
    <cellStyle name="ป้อนค่า 5 2 4 2" xfId="10319" xr:uid="{6ED62405-7A30-42E4-A83C-6E376445FC40}"/>
    <cellStyle name="ป้อนค่า 5 2 4 3" xfId="18577" xr:uid="{57B85E35-DD57-487F-87DD-5A536FF71EAD}"/>
    <cellStyle name="ป้อนค่า 5 2 5" xfId="11717" xr:uid="{042F627C-50DF-46B0-B858-894140AC800F}"/>
    <cellStyle name="ป้อนค่า 5 2 5 2" xfId="17153" xr:uid="{079B8737-4DF1-4115-9DE6-FDA5ACD1E836}"/>
    <cellStyle name="ป้อนค่า 5 2 5 3" xfId="9313" xr:uid="{33B705D5-BB83-41E1-91FD-7E1B249EEB29}"/>
    <cellStyle name="ป้อนค่า 5 2 6" xfId="17353" xr:uid="{3F569E08-2476-4164-87A2-414B72E4208F}"/>
    <cellStyle name="ป้อนค่า 5 2 7" xfId="17489" xr:uid="{484EF0D2-8767-4E3B-B854-258091FBE58F}"/>
    <cellStyle name="ป้อนค่า 5 3" xfId="11012" xr:uid="{D314BAC6-419B-45A4-B611-E9BF2DC9D865}"/>
    <cellStyle name="ป้อนค่า 5 4" xfId="16123" xr:uid="{380EE3F4-6621-43F2-B932-8D27A98500A2}"/>
    <cellStyle name="ป้อนค่า 5 5" xfId="16124" xr:uid="{0930CD93-4F5C-4AAA-A165-635D605FDC5E}"/>
    <cellStyle name="ป้อนค่า 5 5 2" xfId="14344" xr:uid="{986D5190-431B-41FE-8308-ED028F46C485}"/>
    <cellStyle name="ป้อนค่า 5 5 3" xfId="18578" xr:uid="{C5F1F14D-A4BB-4523-94F0-1613EDC95B67}"/>
    <cellStyle name="ป้อนค่า 5 6" xfId="16125" xr:uid="{AA6EEDA1-B527-4FDF-96BB-4EF388972FBB}"/>
    <cellStyle name="ป้อนค่า 5 6 2" xfId="9063" xr:uid="{E622F71B-8179-4F7E-980D-0941CA6F8E07}"/>
    <cellStyle name="ป้อนค่า 5 6 3" xfId="18579" xr:uid="{DCED3CE8-24D4-45F6-8632-2BCDDC6DB64C}"/>
    <cellStyle name="ป้อนค่า 5 7" xfId="16126" xr:uid="{F9C5F339-73EF-4B5D-827F-D9210241F8D3}"/>
    <cellStyle name="ป้อนค่า 5 7 2" xfId="16649" xr:uid="{B105EA6B-1623-4B93-9828-53450A55A2C3}"/>
    <cellStyle name="ป้อนค่า 5 7 3" xfId="18580" xr:uid="{C9F86861-3D4C-4239-9399-FD452FB4AA67}"/>
    <cellStyle name="ป้อนค่า 5 8" xfId="13322" xr:uid="{766A9421-44E6-4FAA-A6C6-32CD0B431CCA}"/>
    <cellStyle name="ป้อนค่า 5 8 2" xfId="10320" xr:uid="{F2F22DE8-F699-4D6B-A246-18E598DAAD76}"/>
    <cellStyle name="ป้อนค่า 5 8 3" xfId="17114" xr:uid="{AB52001B-853F-4282-BD68-4858D4CC6927}"/>
    <cellStyle name="ป้อนค่า 5 9" xfId="13324" xr:uid="{39F5B322-A55E-499C-A690-9219DE8B7009}"/>
    <cellStyle name="ป้อนค่า 5 9 2" xfId="13478" xr:uid="{57A736B8-7044-48C2-8826-127452E3734D}"/>
    <cellStyle name="ป้อนค่า 5 9 3" xfId="17335" xr:uid="{E7FBE392-F34D-4992-A07F-5213AD637D61}"/>
    <cellStyle name="ป้อนค่า 6" xfId="5082" xr:uid="{C89859DC-D9AB-4E46-9589-BFBD9997D69B}"/>
    <cellStyle name="ป้อนค่า 6 10" xfId="16127" xr:uid="{5B111C76-4603-49B0-A40B-E63F0F2B7A96}"/>
    <cellStyle name="ป้อนค่า 6 10 2" xfId="9456" xr:uid="{4BF85BE8-4537-48BF-BA2D-CDA7BF9428D2}"/>
    <cellStyle name="ป้อนค่า 6 10 3" xfId="18582" xr:uid="{A5B025EA-C54C-4B7C-B2B1-6BA98DD2E46E}"/>
    <cellStyle name="ป้อนค่า 6 11" xfId="16128" xr:uid="{F51A9DA0-3214-4EAC-8CB0-D175F575418C}"/>
    <cellStyle name="ป้อนค่า 6 11 2" xfId="13019" xr:uid="{A835C5A2-B25B-4739-BF9C-EF66C7F31399}"/>
    <cellStyle name="ป้อนค่า 6 11 3" xfId="18583" xr:uid="{6352B58F-F5E3-49D9-84EC-4B3F054D1093}"/>
    <cellStyle name="ป้อนค่า 6 12" xfId="12904" xr:uid="{C8B0BFD3-B3ED-40DA-A6E8-A93D774DDCF6}"/>
    <cellStyle name="ป้อนค่า 6 13" xfId="18581" xr:uid="{5BD41856-43D2-43B9-BA86-0A3F821D96DC}"/>
    <cellStyle name="ป้อนค่า 6 2" xfId="12695" xr:uid="{6F0B6CEE-3F71-42B0-87A4-A29CA8DA2C61}"/>
    <cellStyle name="ป้อนค่า 6 3" xfId="8356" xr:uid="{2DF1A86F-504D-453E-87DA-E9F67036ECDF}"/>
    <cellStyle name="ป้อนค่า 6 4" xfId="11539" xr:uid="{BBB921F8-A3C0-4041-960C-77ED92175691}"/>
    <cellStyle name="ป้อนค่า 6 4 2" xfId="17192" xr:uid="{9BAD55B1-6293-4F76-8E71-D89DCD4EF5AA}"/>
    <cellStyle name="ป้อนค่า 6 4 3" xfId="16478" xr:uid="{256E35C9-D7D9-48AE-8253-DE393221D980}"/>
    <cellStyle name="ป้อนค่า 6 5" xfId="16129" xr:uid="{DB1369DB-F000-4FF4-AA1F-4CA56064687D}"/>
    <cellStyle name="ป้อนค่า 6 5 2" xfId="11793" xr:uid="{7251867C-3AC3-4E26-9EA2-7E3468135ADF}"/>
    <cellStyle name="ป้อนค่า 6 5 3" xfId="18584" xr:uid="{C46BBDC4-BE83-4194-B54A-AD929320C7D1}"/>
    <cellStyle name="ป้อนค่า 6 6" xfId="16130" xr:uid="{12B6F0B1-A013-46E0-829F-EBE4577A4D98}"/>
    <cellStyle name="ป้อนค่า 6 6 2" xfId="8836" xr:uid="{2D8A2188-A44B-43D0-806D-2B69E6A27132}"/>
    <cellStyle name="ป้อนค่า 6 6 3" xfId="18585" xr:uid="{0223E3F3-54B0-4AA7-991D-C7A34211EF04}"/>
    <cellStyle name="ป้อนค่า 6 7" xfId="16131" xr:uid="{BAC3C1B9-416E-4A47-99E7-21B059CC70E2}"/>
    <cellStyle name="ป้อนค่า 6 7 2" xfId="12750" xr:uid="{D2A977ED-3876-40FD-BE63-20E57B4491E4}"/>
    <cellStyle name="ป้อนค่า 6 7 3" xfId="18586" xr:uid="{5AB8BD07-C5B2-4FBA-B40A-CEDB8189E2D8}"/>
    <cellStyle name="ป้อนค่า 6 8" xfId="13325" xr:uid="{33BE344E-134D-446D-9CBB-5A11E6FF2FEC}"/>
    <cellStyle name="ป้อนค่า 6 8 2" xfId="15649" xr:uid="{B113013E-E616-42B6-8116-D3773D0AAC6A}"/>
    <cellStyle name="ป้อนค่า 6 8 3" xfId="17323" xr:uid="{D37B81CE-2E07-47C4-A28B-581A4006AA09}"/>
    <cellStyle name="ป้อนค่า 6 9" xfId="8382" xr:uid="{CD4A33D6-1B48-4543-8590-CC390FFC2D7D}"/>
    <cellStyle name="ป้อนค่า 6 9 2" xfId="17930" xr:uid="{6961D9B8-3C4D-499A-9ADE-3F5887E15073}"/>
    <cellStyle name="ป้อนค่า 6 9 3" xfId="15848" xr:uid="{32EE0639-3FEA-42F5-BD62-0151A5648F5A}"/>
    <cellStyle name="ป้อนค่า 7" xfId="16132" xr:uid="{693B83E7-C207-4059-87B1-328EEA46B677}"/>
    <cellStyle name="ป้อนค่า 7 2" xfId="16133" xr:uid="{C0775870-8605-4D4B-835F-66E7899AA8AF}"/>
    <cellStyle name="ป้อนค่า 7 3" xfId="16396" xr:uid="{00F322BE-F552-4176-AC79-1E943906A067}"/>
    <cellStyle name="ป้อนค่า 7 4" xfId="18587" xr:uid="{9DBE300A-4A7F-4F9F-89A3-169031D0D116}"/>
    <cellStyle name="ป้อนค่า 8" xfId="16134" xr:uid="{419CF9C5-B9DA-4811-AB02-70E2F10756F5}"/>
    <cellStyle name="ป้อนค่า 9" xfId="16135" xr:uid="{F19B7E95-4146-43FA-B61E-DAA6EA68753B}"/>
    <cellStyle name="ปานกลาง" xfId="3271" xr:uid="{5DA31E0D-8B5B-4A6E-B2EA-97F1FDF1AE4F}"/>
    <cellStyle name="ปานกลาง 2" xfId="7119" xr:uid="{E491997C-12F4-41A4-9E5D-48E059045C7E}"/>
    <cellStyle name="ปานกลาง 2 2" xfId="16136" xr:uid="{43AE4CEF-F7D7-4B56-A9FB-C9575ED92B0C}"/>
    <cellStyle name="ปานกลาง 2 2 2" xfId="16137" xr:uid="{B9DA7583-E5DB-43FD-B9FC-075E83ECA65C}"/>
    <cellStyle name="ปานกลาง 2 2 3" xfId="12674" xr:uid="{E5287CC4-27F0-4A3D-B5B5-9A36189EFBD7}"/>
    <cellStyle name="ปานกลาง 3" xfId="7120" xr:uid="{A92EDC00-A2B8-4C23-AF49-7BF1EF62ECEC}"/>
    <cellStyle name="ปานกลาง 3 2" xfId="16138" xr:uid="{6AE9A7D8-173C-498F-8C50-34E244203B8C}"/>
    <cellStyle name="ปานกลาง 3 2 2" xfId="16139" xr:uid="{74D58846-4108-4E32-93EB-534A78052CB7}"/>
    <cellStyle name="ปานกลาง 3 2 3" xfId="11085" xr:uid="{FB62D0AC-BF89-4CCB-A459-A81A1044A63C}"/>
    <cellStyle name="ปานกลาง 4" xfId="7121" xr:uid="{01D6D2F9-6647-4DFC-B72D-7A7E46D12913}"/>
    <cellStyle name="ปานกลาง 4 2" xfId="16140" xr:uid="{22C6AB8E-BA4F-4550-8086-35C30DC3FD34}"/>
    <cellStyle name="ปานกลาง 4 2 2" xfId="16141" xr:uid="{5EE99905-74F6-450F-846E-21EFEA343BED}"/>
    <cellStyle name="ปานกลาง 4 2 3" xfId="16142" xr:uid="{7BE00440-DB90-4683-859C-B7D77D05556C}"/>
    <cellStyle name="ปานกลาง 5" xfId="7122" xr:uid="{F4C4AF08-29B2-48E4-BD5C-711003448A82}"/>
    <cellStyle name="ปานกลาง 5 2" xfId="16143" xr:uid="{73E234EC-D675-4395-84B5-D881E07C2AFC}"/>
    <cellStyle name="ปานกลาง 5 2 2" xfId="16144" xr:uid="{08AC08D6-C043-43F4-9E3C-CB74CDF308D3}"/>
    <cellStyle name="ปานกลาง 5 2 3" xfId="15542" xr:uid="{52A20A45-51E2-40A8-B589-B72D01F4AB08}"/>
    <cellStyle name="ปานกลาง 6" xfId="7123" xr:uid="{FA00B12B-FB17-4590-93C8-25A8CBEDE0B8}"/>
    <cellStyle name="ปานกลาง 7" xfId="15534" xr:uid="{6B6563D3-2458-454C-89C6-2969CA0A0DD9}"/>
    <cellStyle name="ผลรวม" xfId="3420" xr:uid="{27F7C36C-4BA3-4807-9B5A-18B7CB557C55}"/>
    <cellStyle name="ผลรวม 10" xfId="16048" xr:uid="{45634C6E-006A-4283-BBE1-EA853ADF9B6E}"/>
    <cellStyle name="ผลรวม 10 2" xfId="16333" xr:uid="{FC22591E-2237-405A-AD59-1AE7A69AD482}"/>
    <cellStyle name="ผลรวม 10 3" xfId="18547" xr:uid="{3DFA72D7-A45A-42FD-A4C2-E6DB19780DFE}"/>
    <cellStyle name="ผลรวม 11" xfId="16145" xr:uid="{D18A92DA-458C-4102-AA45-0A4EFC3627ED}"/>
    <cellStyle name="ผลรวม 11 2" xfId="13332" xr:uid="{BB980937-11FB-4DA9-8A25-657CF901CD55}"/>
    <cellStyle name="ผลรวม 11 3" xfId="18589" xr:uid="{7B0B7458-D0C7-4F09-B9CD-DF4BA8429057}"/>
    <cellStyle name="ผลรวม 12" xfId="16146" xr:uid="{DCC4C0A0-D24F-47F2-B9ED-779D398941D8}"/>
    <cellStyle name="ผลรวม 12 2" xfId="16807" xr:uid="{F19E54EF-1CAB-4174-9C36-997FACBECE55}"/>
    <cellStyle name="ผลรวม 12 3" xfId="18590" xr:uid="{45623FD1-5398-411C-944B-D66057004C1D}"/>
    <cellStyle name="ผลรวม 13" xfId="16147" xr:uid="{4BCF0173-931F-4D90-8F41-AF48FF13D263}"/>
    <cellStyle name="ผลรวม 13 2" xfId="16697" xr:uid="{44C5F867-A509-4B44-9686-867AE1031D38}"/>
    <cellStyle name="ผลรวม 13 3" xfId="18591" xr:uid="{C091F00C-2D45-466C-B039-C2897D85CB37}"/>
    <cellStyle name="ผลรวม 14" xfId="16148" xr:uid="{6E401785-50B0-4C3D-A1A6-15B16B0104D6}"/>
    <cellStyle name="ผลรวม 14 2" xfId="14788" xr:uid="{C22ABEAB-0240-4418-A99F-0BEDB273C0C0}"/>
    <cellStyle name="ผลรวม 14 3" xfId="18592" xr:uid="{B07AE435-3DEF-4125-A08A-F4C97989B274}"/>
    <cellStyle name="ผลรวม 15" xfId="16149" xr:uid="{6504A43F-166A-4795-87B5-DE7F032A9CE9}"/>
    <cellStyle name="ผลรวม 15 2" xfId="12647" xr:uid="{9C49D159-AD09-4488-9286-7C8B9BC20599}"/>
    <cellStyle name="ผลรวม 15 3" xfId="18593" xr:uid="{23575C15-C0A4-4CC1-B9FE-E129CBF6D80C}"/>
    <cellStyle name="ผลรวม 16" xfId="9989" xr:uid="{A1C35344-4239-4D93-89D3-A7E0E0A5BC01}"/>
    <cellStyle name="ผลรวม 17" xfId="18588" xr:uid="{266AA1BF-0E4B-4CFF-8D0D-0DF951AD50EF}"/>
    <cellStyle name="ผลรวม 2" xfId="3457" xr:uid="{6578675F-C8A4-407C-9E5F-FA48F8AD0B76}"/>
    <cellStyle name="ผลรวม 2 10" xfId="16150" xr:uid="{ABF79AAD-017E-4483-9DDC-D0879BE97C1D}"/>
    <cellStyle name="ผลรวม 2 10 2" xfId="11470" xr:uid="{5EAB9999-C81C-49F3-B3ED-54ECB17ECE30}"/>
    <cellStyle name="ผลรวม 2 10 3" xfId="18594" xr:uid="{E5492C8A-0A51-4330-9BAC-DD8A7BECE4BF}"/>
    <cellStyle name="ผลรวม 2 11" xfId="16151" xr:uid="{116EAD7A-39B4-4CF0-9B32-762890B6FDA3}"/>
    <cellStyle name="ผลรวม 2 11 2" xfId="12823" xr:uid="{64CDD412-80D8-409A-92EB-CAEF6E1C79C4}"/>
    <cellStyle name="ผลรวม 2 11 3" xfId="18595" xr:uid="{5A329FA1-1A40-4F88-A9FD-D8F8F2C27149}"/>
    <cellStyle name="ผลรวม 2 12" xfId="16152" xr:uid="{61E5F846-5EFC-43E7-94AF-41B55D2BB18B}"/>
    <cellStyle name="ผลรวม 2 12 2" xfId="8455" xr:uid="{76EF9892-9887-4856-AB18-2F9F46D12097}"/>
    <cellStyle name="ผลรวม 2 12 3" xfId="18596" xr:uid="{841A1CBE-36A5-4D16-A6DA-C2D8E3452631}"/>
    <cellStyle name="ผลรวม 2 13" xfId="10278" xr:uid="{790C2274-7945-4FA6-86A0-B6F335DE300C}"/>
    <cellStyle name="ผลรวม 2 14" xfId="12478" xr:uid="{A7866CA5-6607-4989-BA10-2E4095CC062D}"/>
    <cellStyle name="ผลรวม 2 2" xfId="13604" xr:uid="{6A8033FC-C333-446B-8E07-A06EF0FDE2AE}"/>
    <cellStyle name="ผลรวม 2 2 2" xfId="16153" xr:uid="{FCF3334D-3070-4E6D-8F9A-453824DB1A3C}"/>
    <cellStyle name="ผลรวม 2 2 3" xfId="16155" xr:uid="{BCDED4FD-4877-4456-B29A-ABD2BA0F14F8}"/>
    <cellStyle name="ผลรวม 2 2 3 2" xfId="16799" xr:uid="{357FD73E-3387-44FF-AA17-32C58F38CE29}"/>
    <cellStyle name="ผลรวม 2 2 3 3" xfId="18598" xr:uid="{493E2F6E-429D-44A9-810C-2C914079EF3A}"/>
    <cellStyle name="ผลรวม 2 2 4" xfId="16156" xr:uid="{1BDC9366-554A-41E5-A8B6-880C9CCF2470}"/>
    <cellStyle name="ผลรวม 2 2 4 2" xfId="15577" xr:uid="{8C375848-4874-4F6A-B888-36FC746D2503}"/>
    <cellStyle name="ผลรวม 2 2 4 3" xfId="18599" xr:uid="{D08BA944-C344-43CB-B5A6-537C7B6D1DDF}"/>
    <cellStyle name="ผลรวม 2 2 5" xfId="16157" xr:uid="{ACBF8E0C-8F12-42B5-AFA5-FA4D6692F06A}"/>
    <cellStyle name="ผลรวม 2 2 5 2" xfId="16322" xr:uid="{0C51ADA5-EBFB-4BDF-AA47-C6B10EA04890}"/>
    <cellStyle name="ผลรวม 2 2 5 3" xfId="18600" xr:uid="{0A8900BF-ADD3-4EE1-A72E-E916F5C1CE59}"/>
    <cellStyle name="ผลรวม 2 2 6" xfId="14411" xr:uid="{0DFE8C07-77BF-448F-958D-B4195325E3EE}"/>
    <cellStyle name="ผลรวม 2 2 7" xfId="17448" xr:uid="{88250AB0-0FCC-4007-86F2-AAFED5A798D5}"/>
    <cellStyle name="ผลรวม 2 3" xfId="13607" xr:uid="{F7FD3242-BEC9-4B9D-B18D-9213ADCA0D2A}"/>
    <cellStyle name="ผลรวม 2 4" xfId="15354" xr:uid="{571A9EB0-1FB5-4063-8B89-E64E91C7651F}"/>
    <cellStyle name="ผลรวม 2 5" xfId="16158" xr:uid="{566B2EC9-CC92-4367-8125-FAA000F24069}"/>
    <cellStyle name="ผลรวม 2 5 2" xfId="16821" xr:uid="{C2B7CBA0-1149-4833-ACE2-0E293359F644}"/>
    <cellStyle name="ผลรวม 2 5 3" xfId="18601" xr:uid="{8B16B223-6FBE-4C6B-9FDB-716542B51788}"/>
    <cellStyle name="ผลรวม 2 6" xfId="16159" xr:uid="{3B8AFA5C-7748-4F3D-8DA8-EBFFA0FF7D76}"/>
    <cellStyle name="ผลรวม 2 6 2" xfId="16535" xr:uid="{C86671F8-5C00-4028-9BE8-F3F51BBBE518}"/>
    <cellStyle name="ผลรวม 2 6 3" xfId="18602" xr:uid="{74277AE7-C66F-47CB-AD90-26A8D6BDA590}"/>
    <cellStyle name="ผลรวม 2 7" xfId="16160" xr:uid="{867D65E4-62D0-4C90-9DC2-42F88E51F30F}"/>
    <cellStyle name="ผลรวม 2 7 2" xfId="16386" xr:uid="{6EF76835-55CC-436E-B938-3F6B3F870ACA}"/>
    <cellStyle name="ผลรวม 2 7 3" xfId="18603" xr:uid="{B57618CB-0933-40FD-AD66-AEB772174BB5}"/>
    <cellStyle name="ผลรวม 2 8" xfId="16161" xr:uid="{E47DE899-9B11-4B9F-B85A-1C60E94747D6}"/>
    <cellStyle name="ผลรวม 2 8 2" xfId="15870" xr:uid="{C557B701-E53E-4DA3-A616-D2AED83DDA7C}"/>
    <cellStyle name="ผลรวม 2 8 3" xfId="18604" xr:uid="{C58BDD12-412A-49E5-A22C-3169A7429283}"/>
    <cellStyle name="ผลรวม 2 9" xfId="15621" xr:uid="{2A52BE0C-D793-4D73-B4AD-C4E4D68A88FE}"/>
    <cellStyle name="ผลรวม 2 9 2" xfId="12435" xr:uid="{3B4C9543-BAAD-47EE-8F2C-9EDF915A24EA}"/>
    <cellStyle name="ผลรวม 2 9 3" xfId="18336" xr:uid="{1218E1B6-0C48-45BC-A677-070F13758523}"/>
    <cellStyle name="ผลรวม 3" xfId="3460" xr:uid="{6A2CC419-FC1E-4675-8493-C8548DA103C5}"/>
    <cellStyle name="ผลรวม 3 10" xfId="16162" xr:uid="{38ADE7CA-6344-4EF2-9C34-5EF0EFD35F48}"/>
    <cellStyle name="ผลรวม 3 10 2" xfId="16318" xr:uid="{2D826B96-B099-4AE4-BDCA-AA9DAC076B57}"/>
    <cellStyle name="ผลรวม 3 10 3" xfId="18605" xr:uid="{430F9120-2C7B-4A44-917B-48E5B456F926}"/>
    <cellStyle name="ผลรวม 3 11" xfId="16163" xr:uid="{CFD08EC3-79DE-448E-B856-94677CD1DE14}"/>
    <cellStyle name="ผลรวม 3 11 2" xfId="8676" xr:uid="{0EA3B795-7715-4ACD-8CE7-0D82C6FB42A6}"/>
    <cellStyle name="ผลรวม 3 11 3" xfId="18606" xr:uid="{4269E30C-071A-4BBD-96A6-3ABBB3E29BB7}"/>
    <cellStyle name="ผลรวม 3 12" xfId="16164" xr:uid="{7142C319-07CB-43B7-A579-D72E68FD94DE}"/>
    <cellStyle name="ผลรวม 3 12 2" xfId="14692" xr:uid="{CD5E097F-92CC-40E1-9444-BC7646D26F4D}"/>
    <cellStyle name="ผลรวม 3 12 3" xfId="18607" xr:uid="{F5B228ED-6847-4357-BBB7-B3CA3F8D887E}"/>
    <cellStyle name="ผลรวม 3 13" xfId="11412" xr:uid="{47A8579E-E521-4B9F-B970-E4713ABBECD6}"/>
    <cellStyle name="ผลรวม 3 14" xfId="17208" xr:uid="{29729D63-F0A3-4D7B-B1C5-2556AAE3128E}"/>
    <cellStyle name="ผลรวม 3 2" xfId="16165" xr:uid="{092F3621-9E09-4B45-9829-EBFE6C814C79}"/>
    <cellStyle name="ผลรวม 3 2 2" xfId="16166" xr:uid="{5703E8FF-9AEE-47CD-9E7F-0275B23C01F6}"/>
    <cellStyle name="ผลรวม 3 2 3" xfId="16167" xr:uid="{C84AE6E2-F17B-420F-9D8F-413FF66422EE}"/>
    <cellStyle name="ผลรวม 3 2 3 2" xfId="12090" xr:uid="{09FC7512-E4A8-4D50-A84E-0A56BB203AF0}"/>
    <cellStyle name="ผลรวม 3 2 3 3" xfId="18609" xr:uid="{1840D66C-597C-444F-8B00-540312576E89}"/>
    <cellStyle name="ผลรวม 3 2 4" xfId="11222" xr:uid="{43908FD1-B1CC-4FF5-95FE-95BF4BF0C689}"/>
    <cellStyle name="ผลรวม 3 2 4 2" xfId="17292" xr:uid="{15206336-A0B6-4322-B3FD-A3048E5C1E8B}"/>
    <cellStyle name="ผลรวม 3 2 4 3" xfId="9842" xr:uid="{B826EC5D-5B15-4345-BD0D-F474B262733A}"/>
    <cellStyle name="ผลรวม 3 2 5" xfId="15819" xr:uid="{E7E5852D-B9C7-4F0E-A60E-4E795EBEFF2C}"/>
    <cellStyle name="ผลรวม 3 2 5 2" xfId="9015" xr:uid="{7866C482-3CCD-4155-A278-7AC4A74006BE}"/>
    <cellStyle name="ผลรวม 3 2 5 3" xfId="18472" xr:uid="{1B19F481-4DD0-46F0-86FE-0FEB0A3FEA2A}"/>
    <cellStyle name="ผลรวม 3 2 6" xfId="14681" xr:uid="{566B2E41-5A43-4D15-9520-3FA8C4839738}"/>
    <cellStyle name="ผลรวม 3 2 7" xfId="18608" xr:uid="{66F361AE-DDBC-4B08-9A50-444AD9260C68}"/>
    <cellStyle name="ผลรวม 3 3" xfId="16168" xr:uid="{9101BD01-AE60-45C8-94D5-2BA1FE582921}"/>
    <cellStyle name="ผลรวม 3 4" xfId="16169" xr:uid="{892C26B2-8DB4-4D35-85C8-65CBB1962D1A}"/>
    <cellStyle name="ผลรวม 3 5" xfId="16170" xr:uid="{770ABA6B-5C51-4409-89B0-C03712753EF1}"/>
    <cellStyle name="ผลรวม 3 5 2" xfId="13495" xr:uid="{209BA4D9-5829-4771-9BDB-5E5063496732}"/>
    <cellStyle name="ผลรวม 3 5 3" xfId="18610" xr:uid="{D4C7B277-4D0A-4C17-8517-CB7487A87B36}"/>
    <cellStyle name="ผลรวม 3 6" xfId="16171" xr:uid="{05DD8FD0-29FE-4BE4-AFAC-499E44E5EFC5}"/>
    <cellStyle name="ผลรวม 3 6 2" xfId="13696" xr:uid="{17F9FE74-5870-4997-9771-9943086CF80B}"/>
    <cellStyle name="ผลรวม 3 6 3" xfId="18611" xr:uid="{7BA4C91A-C962-4275-A6CA-42FCA62B0A30}"/>
    <cellStyle name="ผลรวม 3 7" xfId="16172" xr:uid="{EB5ECA2B-CB27-4BC0-93B5-37D56AE5613C}"/>
    <cellStyle name="ผลรวม 3 7 2" xfId="15364" xr:uid="{29E23CAC-0FE5-4B4B-B471-F72DECD8B27D}"/>
    <cellStyle name="ผลรวม 3 7 3" xfId="18612" xr:uid="{D0A21977-3A47-4051-A6B3-9D6C0F395DEF}"/>
    <cellStyle name="ผลรวม 3 8" xfId="16173" xr:uid="{E1DE1327-517B-43A1-A7C1-B92049DE703D}"/>
    <cellStyle name="ผลรวม 3 8 2" xfId="12753" xr:uid="{196147E4-9D6D-4C5F-A366-534EB8D5AC83}"/>
    <cellStyle name="ผลรวม 3 8 3" xfId="18613" xr:uid="{1AC7BD58-19DB-4CDD-974C-99F96FC561CE}"/>
    <cellStyle name="ผลรวม 3 9" xfId="15630" xr:uid="{33281D7D-B7DB-466F-A239-DC0716E76DD2}"/>
    <cellStyle name="ผลรวม 3 9 2" xfId="10857" xr:uid="{E0026CBA-A171-41D1-BE55-B18FF420F887}"/>
    <cellStyle name="ผลรวม 3 9 3" xfId="18343" xr:uid="{544F042E-C6F0-486F-94C5-3D1E66E5B7C1}"/>
    <cellStyle name="ผลรวม 4" xfId="7124" xr:uid="{80FB1249-B3EF-4B33-92CC-B50EEAFBBD6F}"/>
    <cellStyle name="ผลรวม 4 10" xfId="15834" xr:uid="{B5AEC7A9-110A-4C88-8079-15E55E4675D5}"/>
    <cellStyle name="ผลรวม 4 10 2" xfId="16083" xr:uid="{58762376-3900-46E0-95C3-FC911D49D070}"/>
    <cellStyle name="ผลรวม 4 10 3" xfId="18473" xr:uid="{7AFFB0C6-579A-459D-9199-CE3D036CE9DE}"/>
    <cellStyle name="ผลรวม 4 11" xfId="16174" xr:uid="{9C9D7A68-6395-4AF1-B72E-2C30F6E6D84F}"/>
    <cellStyle name="ผลรวม 4 11 2" xfId="15358" xr:uid="{FECA1C87-8F4F-495F-BDE4-14F7855CC5FE}"/>
    <cellStyle name="ผลรวม 4 11 3" xfId="18615" xr:uid="{6D92A3B7-DEC2-4ED1-860B-A83BEE57A149}"/>
    <cellStyle name="ผลรวม 4 12" xfId="16175" xr:uid="{C4DFA8DF-F0D6-40C5-BB8A-47EB238BA8BD}"/>
    <cellStyle name="ผลรวม 4 12 2" xfId="16227" xr:uid="{2EA3D5D1-6EB3-4192-A9DE-C1C51249B8ED}"/>
    <cellStyle name="ผลรวม 4 12 3" xfId="18616" xr:uid="{DF3957BF-FEE1-4217-BC0E-30060E252560}"/>
    <cellStyle name="ผลรวม 4 13" xfId="11051" xr:uid="{A94C4C1B-26EE-4145-82D6-DDB84A452FFF}"/>
    <cellStyle name="ผลรวม 4 14" xfId="18614" xr:uid="{BEFBEB31-B6B8-46EC-91F1-A0F318306DC9}"/>
    <cellStyle name="ผลรวม 4 2" xfId="16176" xr:uid="{B0AD0E25-1C9E-444C-AC48-164E20583D46}"/>
    <cellStyle name="ผลรวม 4 2 2" xfId="8703" xr:uid="{A7740E9C-D4D4-4FB2-8A49-9ED4E3EC0939}"/>
    <cellStyle name="ผลรวม 4 2 3" xfId="16177" xr:uid="{01375084-912E-4CE0-8F24-6C1FEA37516D}"/>
    <cellStyle name="ผลรวม 4 2 3 2" xfId="16052" xr:uid="{49D23BA1-A85D-48FC-920F-455B3A23E441}"/>
    <cellStyle name="ผลรวม 4 2 3 3" xfId="18618" xr:uid="{2CD70306-3BA2-400B-9A8D-9F1C7DF0C4E8}"/>
    <cellStyle name="ผลรวม 4 2 4" xfId="16178" xr:uid="{4CFDA36B-9507-4204-8781-E561AE81BB0E}"/>
    <cellStyle name="ผลรวม 4 2 4 2" xfId="15479" xr:uid="{37565CE2-FD43-4D54-9636-8009F6383447}"/>
    <cellStyle name="ผลรวม 4 2 4 3" xfId="18619" xr:uid="{38598500-8269-4E74-BB8B-DA97184173D4}"/>
    <cellStyle name="ผลรวม 4 2 5" xfId="16179" xr:uid="{83FF71F4-AC29-487F-936C-8F721AB4435D}"/>
    <cellStyle name="ผลรวม 4 2 5 2" xfId="9019" xr:uid="{39C5D28C-39EA-4377-ACB6-55F10B6F0572}"/>
    <cellStyle name="ผลรวม 4 2 5 3" xfId="18620" xr:uid="{A6E41D83-85FC-42EE-8664-04F1062077BC}"/>
    <cellStyle name="ผลรวม 4 2 6" xfId="14616" xr:uid="{A6730C7A-2780-4C63-9746-18EE85F2C3E8}"/>
    <cellStyle name="ผลรวม 4 2 7" xfId="18617" xr:uid="{20DF1FD5-03F3-4F41-AE4F-0D0D686CFFA1}"/>
    <cellStyle name="ผลรวม 4 3" xfId="16180" xr:uid="{7B307D30-D26C-428B-9B94-6168973C91F9}"/>
    <cellStyle name="ผลรวม 4 4" xfId="16181" xr:uid="{24A16644-7E1B-4091-A7CE-FCCB8C6DC982}"/>
    <cellStyle name="ผลรวม 4 5" xfId="16182" xr:uid="{C9FB0FCA-BAE9-4E13-90EE-9E6AF7CD78FF}"/>
    <cellStyle name="ผลรวม 4 5 2" xfId="16781" xr:uid="{7304FE8A-5286-4FBC-9CC6-8AEEAC2D743A}"/>
    <cellStyle name="ผลรวม 4 5 3" xfId="18621" xr:uid="{C1869E85-44D7-47F2-9BF7-D23E8685ACF6}"/>
    <cellStyle name="ผลรวม 4 6" xfId="16183" xr:uid="{E5B1E777-E9D8-4E07-BACC-ED764D315C49}"/>
    <cellStyle name="ผลรวม 4 6 2" xfId="16729" xr:uid="{6D633CC0-EE6A-4C34-8BA7-3F1E62BB49E4}"/>
    <cellStyle name="ผลรวม 4 6 3" xfId="18622" xr:uid="{62C8DAFF-6CE5-4E65-8887-78FC6368F7FD}"/>
    <cellStyle name="ผลรวม 4 7" xfId="16184" xr:uid="{83AEB947-24A1-474A-BB9C-FFB3FFED7D3A}"/>
    <cellStyle name="ผลรวม 4 7 2" xfId="13011" xr:uid="{74CEF1CE-B520-41EA-A520-0D21CD9B3371}"/>
    <cellStyle name="ผลรวม 4 7 3" xfId="18623" xr:uid="{91FF03DC-81C3-4E2D-8943-1F2CA889CFDE}"/>
    <cellStyle name="ผลรวม 4 8" xfId="16185" xr:uid="{3230BF16-7584-4690-A8DD-CAD0656E3ECC}"/>
    <cellStyle name="ผลรวม 4 8 2" xfId="10552" xr:uid="{CB6C5D14-3544-40BA-A6BE-1D720C68C9FE}"/>
    <cellStyle name="ผลรวม 4 8 3" xfId="18624" xr:uid="{0AE8F7AB-94CA-4A0A-97DE-86844E02F238}"/>
    <cellStyle name="ผลรวม 4 9" xfId="15641" xr:uid="{F483535F-ACBC-4C5D-AC6F-68F8676EEEDF}"/>
    <cellStyle name="ผลรวม 4 9 2" xfId="8087" xr:uid="{804A0A95-68BC-475A-8859-5DC0F1A7C358}"/>
    <cellStyle name="ผลรวม 4 9 3" xfId="18352" xr:uid="{609952A5-A390-4502-AB6F-0E8CB406FB6C}"/>
    <cellStyle name="ผลรวม 5" xfId="7125" xr:uid="{F40C8D5F-D690-4A7A-9FDB-DBC0702BB986}"/>
    <cellStyle name="ผลรวม 5 10" xfId="16187" xr:uid="{3B6E1314-8A55-4187-BA8D-97A165297C39}"/>
    <cellStyle name="ผลรวม 5 10 2" xfId="16077" xr:uid="{3AEF3DA6-8E70-464F-B36E-3DFC780C921D}"/>
    <cellStyle name="ผลรวม 5 10 3" xfId="18626" xr:uid="{FAB8FB94-592A-4E5B-BD1A-6D7DBDC3AC55}"/>
    <cellStyle name="ผลรวม 5 11" xfId="16188" xr:uid="{D11C4BC2-2650-4EE6-BE39-674D6F005B14}"/>
    <cellStyle name="ผลรวม 5 11 2" xfId="16286" xr:uid="{543DF840-A82E-429F-A115-DDB337C842F2}"/>
    <cellStyle name="ผลรวม 5 11 3" xfId="18627" xr:uid="{5374EBB1-22AE-4CB5-8E86-E7375719A31C}"/>
    <cellStyle name="ผลรวม 5 12" xfId="16189" xr:uid="{421C8040-D550-401F-9640-C9A85325033B}"/>
    <cellStyle name="ผลรวม 5 12 2" xfId="13144" xr:uid="{CBC9E13E-8D8F-4886-A606-7C51E052694F}"/>
    <cellStyle name="ผลรวม 5 12 3" xfId="18628" xr:uid="{5105617E-CA31-484D-B8DA-EC177CAF89AE}"/>
    <cellStyle name="ผลรวม 5 13" xfId="11078" xr:uid="{82D9DB92-53E7-48C0-BE29-7741242D061D}"/>
    <cellStyle name="ผลรวม 5 14" xfId="18625" xr:uid="{D235853E-770D-4BF5-879E-DB7054264779}"/>
    <cellStyle name="ผลรวม 5 2" xfId="16190" xr:uid="{9C552990-0EBC-4209-91C9-8B31BF6FB5FE}"/>
    <cellStyle name="ผลรวม 5 2 2" xfId="8465" xr:uid="{E1915375-D844-4D47-952F-4A654D8D20BD}"/>
    <cellStyle name="ผลรวม 5 2 3" xfId="8918" xr:uid="{7F30832F-FB10-4140-A90D-3894C9C2496C}"/>
    <cellStyle name="ผลรวม 5 2 3 2" xfId="17839" xr:uid="{E1C2C2A7-4953-48C4-844C-7E6159A33800}"/>
    <cellStyle name="ผลรวม 5 2 3 3" xfId="10672" xr:uid="{13764AB2-1F5E-4C31-94CC-AD911EF0214D}"/>
    <cellStyle name="ผลรวม 5 2 4" xfId="16191" xr:uid="{A6ACD41C-A35A-4541-B81B-E0B6584D802D}"/>
    <cellStyle name="ผลรวม 5 2 4 2" xfId="9094" xr:uid="{25FD0968-3D39-4962-A4A6-46E88E0B2D92}"/>
    <cellStyle name="ผลรวม 5 2 4 3" xfId="18630" xr:uid="{BEBD2FBB-EBC7-45AF-9150-99513A93FA87}"/>
    <cellStyle name="ผลรวม 5 2 5" xfId="16192" xr:uid="{6385F2F9-AEA6-41DF-B307-FDDE653EA8EE}"/>
    <cellStyle name="ผลรวม 5 2 5 2" xfId="16659" xr:uid="{E336A19C-5CA6-45C4-A0A9-F8954F59AD74}"/>
    <cellStyle name="ผลรวม 5 2 5 3" xfId="18631" xr:uid="{CECAA2C1-7876-4B64-909C-42841252327D}"/>
    <cellStyle name="ผลรวม 5 2 6" xfId="16797" xr:uid="{73B92DB0-20B2-410C-A201-87A623DE5430}"/>
    <cellStyle name="ผลรวม 5 2 7" xfId="18629" xr:uid="{BFA2A06B-74EC-4969-B286-CF111CA36466}"/>
    <cellStyle name="ผลรวม 5 3" xfId="16193" xr:uid="{C62849EC-69A5-49A7-91B2-76594587FA47}"/>
    <cellStyle name="ผลรวม 5 4" xfId="16194" xr:uid="{AA4791EC-E496-4351-8417-4ECD62593716}"/>
    <cellStyle name="ผลรวม 5 5" xfId="16195" xr:uid="{C0F7FDEB-D9E2-42A8-AF9F-A11B2AB7C2BF}"/>
    <cellStyle name="ผลรวม 5 5 2" xfId="9529" xr:uid="{B83705E9-5CA1-428D-84F4-E1B8967F9419}"/>
    <cellStyle name="ผลรวม 5 5 3" xfId="18632" xr:uid="{87423D84-1C03-4FF5-80B3-FF59A43AF381}"/>
    <cellStyle name="ผลรวม 5 6" xfId="16196" xr:uid="{A63BB8C0-8A46-4AC0-B8DD-3ADC6278A16F}"/>
    <cellStyle name="ผลรวม 5 6 2" xfId="8937" xr:uid="{0FDD7267-A904-46E3-86A8-4870E3CCF45C}"/>
    <cellStyle name="ผลรวม 5 6 3" xfId="18633" xr:uid="{A4B33D88-7E77-4CFA-A23F-FD844F362FA8}"/>
    <cellStyle name="ผลรวม 5 7" xfId="16197" xr:uid="{D289883C-8A6C-40B1-9D0B-5D950FBCEF7E}"/>
    <cellStyle name="ผลรวม 5 7 2" xfId="13707" xr:uid="{DE7EF5CF-B263-4F06-AA9D-FCBD251B084B}"/>
    <cellStyle name="ผลรวม 5 7 3" xfId="18634" xr:uid="{F7E6851A-AAD0-42B6-8696-C28EE92B1812}"/>
    <cellStyle name="ผลรวม 5 8" xfId="16198" xr:uid="{A06913FC-8531-4631-A43A-A9B03EB9A677}"/>
    <cellStyle name="ผลรวม 5 8 2" xfId="9290" xr:uid="{BE4EA1C5-8334-44CF-8FFC-EC5E8F4240AF}"/>
    <cellStyle name="ผลรวม 5 8 3" xfId="18635" xr:uid="{4A0ACED6-52ED-43DC-945F-83A4A9486816}"/>
    <cellStyle name="ผลรวม 5 9" xfId="15461" xr:uid="{CEE7E2AB-A72F-48E8-AFDB-2919F40FCB58}"/>
    <cellStyle name="ผลรวม 5 9 2" xfId="12700" xr:uid="{1A9E400A-12B3-4CAB-BD58-E117ACC4CF11}"/>
    <cellStyle name="ผลรวม 5 9 3" xfId="18319" xr:uid="{52B72115-08BF-4C44-A5C1-6C40CB32ABD1}"/>
    <cellStyle name="ผลรวม 6" xfId="7126" xr:uid="{2CE55341-5FD1-42A7-B975-AEDBAF0B52E5}"/>
    <cellStyle name="ผลรวม 6 10" xfId="12322" xr:uid="{DC57D5F9-56EB-4763-9462-949A539072C3}"/>
    <cellStyle name="ผลรวม 6 10 2" xfId="16899" xr:uid="{D36F393F-6230-4994-91BB-9BFF772E0171}"/>
    <cellStyle name="ผลรวม 6 10 3" xfId="17754" xr:uid="{CF3B3DC0-DC87-44C1-9557-91D7DB9D77D9}"/>
    <cellStyle name="ผลรวม 6 11" xfId="12166" xr:uid="{EC4B8F90-E40F-40BF-BFD9-A160749C00F8}"/>
    <cellStyle name="ผลรวม 6 12" xfId="18636" xr:uid="{DE555C39-95D0-469A-A28C-C6E7F313779E}"/>
    <cellStyle name="ผลรวม 6 2" xfId="16199" xr:uid="{CD85979C-2A05-4400-9034-49F71A24B8B1}"/>
    <cellStyle name="ผลรวม 6 3" xfId="16200" xr:uid="{F845156A-B7C4-4E18-90D2-E70162F39464}"/>
    <cellStyle name="ผลรวม 6 4" xfId="16201" xr:uid="{C4B13986-5A58-4625-8C8B-A0AF8C2CFBBA}"/>
    <cellStyle name="ผลรวม 6 4 2" xfId="16596" xr:uid="{F9AC10F2-CE07-413C-B757-822109E6F983}"/>
    <cellStyle name="ผลรวม 6 4 3" xfId="18637" xr:uid="{62A82C3B-CB58-444A-AD08-6D71C9C212D1}"/>
    <cellStyle name="ผลรวม 6 5" xfId="16202" xr:uid="{16C0ED62-4BB7-43BF-BDF0-EB387CE9BA7A}"/>
    <cellStyle name="ผลรวม 6 5 2" xfId="15881" xr:uid="{364BD8A4-9E59-4736-A884-0DD06BED92D8}"/>
    <cellStyle name="ผลรวม 6 5 3" xfId="18638" xr:uid="{23235FB7-1C2A-4C61-B0C6-2A1061EA4D15}"/>
    <cellStyle name="ผลรวม 6 6" xfId="16203" xr:uid="{DD3DB604-29BB-4D30-B2EE-4EEDC670677A}"/>
    <cellStyle name="ผลรวม 6 6 2" xfId="16681" xr:uid="{D675FA03-5181-4788-9DC3-54681ACD7FDC}"/>
    <cellStyle name="ผลรวม 6 6 3" xfId="18639" xr:uid="{2D85197C-1F71-40B5-83BD-DF6F0FE55D43}"/>
    <cellStyle name="ผลรวม 6 7" xfId="16204" xr:uid="{38C6ED1D-CE49-4114-83C1-F41EF4FAA180}"/>
    <cellStyle name="ผลรวม 6 7 2" xfId="12729" xr:uid="{18A0A737-248D-4E70-87AD-9AB5762BBDA7}"/>
    <cellStyle name="ผลรวม 6 7 3" xfId="18640" xr:uid="{9EBBC2E0-872C-4472-A0AD-EE56302DE0D9}"/>
    <cellStyle name="ผลรวม 6 8" xfId="16205" xr:uid="{75506A9A-8ED6-449A-ABBA-6575F8759EBB}"/>
    <cellStyle name="ผลรวม 6 8 2" xfId="15226" xr:uid="{622F6194-1D1D-4405-AD83-AE5D34CFDD25}"/>
    <cellStyle name="ผลรวม 6 8 3" xfId="18641" xr:uid="{90CE408E-82F7-4F3A-B617-010239106299}"/>
    <cellStyle name="ผลรวม 6 9" xfId="15664" xr:uid="{136D4BE8-1BFE-42D8-B43F-6841992668CC}"/>
    <cellStyle name="ผลรวม 6 9 2" xfId="9353" xr:uid="{6FDF1F3F-1AF4-497A-99DC-B907FB05E4DC}"/>
    <cellStyle name="ผลรวม 6 9 3" xfId="18369" xr:uid="{83D7089B-7C81-4237-98FA-3C3B03A6462F}"/>
    <cellStyle name="ผลรวม 7" xfId="16206" xr:uid="{87B169B1-21FA-4F88-9379-36C381A98D0C}"/>
    <cellStyle name="ผลรวม 7 2" xfId="16207" xr:uid="{588E4FAB-77FF-496F-89FB-3324B4352C4E}"/>
    <cellStyle name="ผลรวม 7 3" xfId="16208" xr:uid="{897514DD-0C27-4453-99EC-2BC1999DCB1C}"/>
    <cellStyle name="ผลรวม 7 4" xfId="16209" xr:uid="{920EF242-C2E2-4DDA-B619-7C7824678C94}"/>
    <cellStyle name="ผลรวม 7 5" xfId="11693" xr:uid="{2B603924-3905-418A-B3A9-A3DA607161C0}"/>
    <cellStyle name="ผลรวม 7 6" xfId="18642" xr:uid="{5880063F-0D8E-4BE9-AE6C-EB6DB2FD19C6}"/>
    <cellStyle name="ผลรวม 8" xfId="16210" xr:uid="{197C6E17-250A-4A06-B029-85382FE55DC9}"/>
    <cellStyle name="ผลรวม 9" xfId="16211" xr:uid="{8C49127A-8300-48CE-A95D-151CB2B00F99}"/>
    <cellStyle name="ฤธถ [0]_95" xfId="3693" xr:uid="{72B2D054-75D4-4401-824E-6637E86CEA23}"/>
    <cellStyle name="ฤธถ_95" xfId="4511" xr:uid="{D7E7CD48-7B57-4D0A-B8B2-5877A184460A}"/>
    <cellStyle name="ล๋ศญ [0]_95" xfId="7127" xr:uid="{5C96FE18-1E4B-4BF5-B2A5-7E263EE49E5A}"/>
    <cellStyle name="ล๋ศญ_95" xfId="7128" xr:uid="{257459F1-2A58-4378-9476-5748F383AAB5}"/>
    <cellStyle name="ลักษณะ 1" xfId="7129" xr:uid="{BD44B52B-06B3-4AA8-8C58-1888C6DECD6F}"/>
    <cellStyle name="ลักษณะ 1 10" xfId="555" xr:uid="{735F3F39-53CA-4298-903D-2B206B9B3FFF}"/>
    <cellStyle name="ลักษณะ 1 11" xfId="819" xr:uid="{6EC97DD1-847E-46ED-A0C5-711464566E7A}"/>
    <cellStyle name="ลักษณะ 1 12" xfId="2772" xr:uid="{6BB61E4A-BD4F-4F60-854E-7724ABD1631E}"/>
    <cellStyle name="ลักษณะ 1 13" xfId="2679" xr:uid="{968D6F4F-258D-4ADD-8658-D550B62D0B31}"/>
    <cellStyle name="ลักษณะ 1 14" xfId="2687" xr:uid="{2B1E41E8-8F8D-4F3A-A1D9-A456E14DB92C}"/>
    <cellStyle name="ลักษณะ 1 15" xfId="2695" xr:uid="{31300370-1189-458C-BDCC-161CC587C58D}"/>
    <cellStyle name="ลักษณะ 1 16" xfId="3704" xr:uid="{D2547B22-1C3F-4183-9E21-C7EF8842BCF7}"/>
    <cellStyle name="ลักษณะ 1 2" xfId="7130" xr:uid="{C55DBBB9-F01F-407E-A5CC-ADE06FBD6135}"/>
    <cellStyle name="ลักษณะ 1 3" xfId="7131" xr:uid="{B01209AD-9DA4-4B5E-B618-E970FDC53019}"/>
    <cellStyle name="ลักษณะ 1 4" xfId="7132" xr:uid="{EFAA17F7-D127-4AF4-8219-7BA98A7D32F5}"/>
    <cellStyle name="ลักษณะ 1 5" xfId="1450" xr:uid="{3FE43F5F-F8C8-4CB2-A00A-31E7968DD128}"/>
    <cellStyle name="ลักษณะ 1 6" xfId="7133" xr:uid="{7FD79230-C3C3-430A-8829-7783472D047F}"/>
    <cellStyle name="ลักษณะ 1 7" xfId="7134" xr:uid="{9F08CE47-1169-43A8-B31D-94962E33B383}"/>
    <cellStyle name="ลักษณะ 1 8" xfId="6741" xr:uid="{E1A757C4-B574-4551-9A8E-910CEDB95F0C}"/>
    <cellStyle name="ลักษณะ 1 9" xfId="2613" xr:uid="{61214734-C8FE-472B-8A63-FAC8338853CD}"/>
    <cellStyle name="วฅมุ_4ฟ๙ฝวภ๛" xfId="3067" xr:uid="{2DEF76D7-DA77-4E01-BB18-BDEDF8013339}"/>
    <cellStyle name="ส่วนที่ถูกเน้น1" xfId="4502" xr:uid="{198B1A12-4BD1-423A-83D0-2A27DFAD766B}"/>
    <cellStyle name="ส่วนที่ถูกเน้น1 2" xfId="2786" xr:uid="{C695A8F3-4730-4CC9-BAF9-1509DB750C17}"/>
    <cellStyle name="ส่วนที่ถูกเน้น1 2 2" xfId="16216" xr:uid="{F417AF9D-A8C9-4719-8B7B-43C2F24B061F}"/>
    <cellStyle name="ส่วนที่ถูกเน้น1 2 2 2" xfId="16217" xr:uid="{74A5D9DC-DD92-4CC1-A1D6-986F95348417}"/>
    <cellStyle name="ส่วนที่ถูกเน้น1 2 2 3" xfId="16218" xr:uid="{8F935F04-C0EB-4CBD-A335-CF1F4F9998E7}"/>
    <cellStyle name="ส่วนที่ถูกเน้น1 3" xfId="6826" xr:uid="{8B2C2532-09AA-46DF-955C-FAE17DE6F3A8}"/>
    <cellStyle name="ส่วนที่ถูกเน้น1 3 2" xfId="11667" xr:uid="{16623C2B-C5A8-4D9B-BF08-5B8A0036F84E}"/>
    <cellStyle name="ส่วนที่ถูกเน้น1 3 2 2" xfId="16219" xr:uid="{7D799DF8-5D50-4724-814C-9084E89554D8}"/>
    <cellStyle name="ส่วนที่ถูกเน้น1 3 2 3" xfId="16220" xr:uid="{47BB8DF2-8CC8-485A-A5AC-77043356910A}"/>
    <cellStyle name="ส่วนที่ถูกเน้น1 4" xfId="6828" xr:uid="{C3DC41A3-C050-466A-87D9-F9F7142A117C}"/>
    <cellStyle name="ส่วนที่ถูกเน้น1 4 2" xfId="11670" xr:uid="{1D46CAD7-DC84-4C98-AE8E-846D14B14F7A}"/>
    <cellStyle name="ส่วนที่ถูกเน้น1 4 2 2" xfId="8882" xr:uid="{CBE7F8F2-C47A-456A-9D0D-80844F1495F1}"/>
    <cellStyle name="ส่วนที่ถูกเน้น1 4 2 3" xfId="8893" xr:uid="{67461527-9E95-4610-B880-CD71D08C4EB6}"/>
    <cellStyle name="ส่วนที่ถูกเน้น1 5" xfId="7135" xr:uid="{4921C316-CBF6-4B49-9E37-A85BCF7AB250}"/>
    <cellStyle name="ส่วนที่ถูกเน้น1 5 2" xfId="8082" xr:uid="{7FFB0765-310C-4E81-AFE8-AE401F78F331}"/>
    <cellStyle name="ส่วนที่ถูกเน้น1 5 2 2" xfId="16221" xr:uid="{734B83FB-6D6B-4E36-98A9-FF84BA288EA8}"/>
    <cellStyle name="ส่วนที่ถูกเน้น1 5 2 3" xfId="16222" xr:uid="{3EDE04BC-A400-4A6B-9527-8C46B8080949}"/>
    <cellStyle name="ส่วนที่ถูกเน้น1 6" xfId="7136" xr:uid="{B6EB7445-E6EF-4D0A-B3C7-B7FE4300815B}"/>
    <cellStyle name="ส่วนที่ถูกเน้น1 7" xfId="14930" xr:uid="{7D0C6453-4F07-498E-B8B9-DEED4491F7BD}"/>
    <cellStyle name="ส่วนที่ถูกเน้น1 7 2" xfId="11250" xr:uid="{1946C5B3-55C5-4D59-997D-319496495E9F}"/>
    <cellStyle name="ส่วนที่ถูกเน้น2" xfId="4507" xr:uid="{741A8A85-4188-4875-818F-11C44F3AF09F}"/>
    <cellStyle name="ส่วนที่ถูกเน้น2 2" xfId="2791" xr:uid="{7E6A9910-EF28-4D69-B666-487112E92ADE}"/>
    <cellStyle name="ส่วนที่ถูกเน้น2 2 2" xfId="16223" xr:uid="{6FA731C9-D075-451F-B3C1-B35C0DAE5134}"/>
    <cellStyle name="ส่วนที่ถูกเน้น2 2 2 2" xfId="16224" xr:uid="{8F8D7DD7-E40B-406F-9605-06B07E7EB34B}"/>
    <cellStyle name="ส่วนที่ถูกเน้น2 2 2 3" xfId="16225" xr:uid="{B193AEA8-123D-4CF5-A467-92A77AF0A1FE}"/>
    <cellStyle name="ส่วนที่ถูกเน้น2 3" xfId="5376" xr:uid="{D10F5AF2-12D5-40A7-8EBB-92E3003F2F47}"/>
    <cellStyle name="ส่วนที่ถูกเน้น2 3 2" xfId="16226" xr:uid="{1A39EBB9-F9A4-4A70-9D09-0EFB2088649D}"/>
    <cellStyle name="ส่วนที่ถูกเน้น2 3 2 2" xfId="9348" xr:uid="{61469CC1-DC4B-4E5B-BD03-B7C0D29E09CB}"/>
    <cellStyle name="ส่วนที่ถูกเน้น2 3 2 3" xfId="14135" xr:uid="{F7241B90-3DF2-4082-9FCD-0B943C420DF0}"/>
    <cellStyle name="ส่วนที่ถูกเน้น2 4" xfId="7137" xr:uid="{A88CD9BD-C957-4735-979D-BDB527EBB244}"/>
    <cellStyle name="ส่วนที่ถูกเน้น2 4 2" xfId="12554" xr:uid="{306E72C3-3A11-4829-A387-3841555DC5A4}"/>
    <cellStyle name="ส่วนที่ถูกเน้น2 4 2 2" xfId="11943" xr:uid="{E62116BA-C4C7-4E4D-B975-236FEB8C3C6A}"/>
    <cellStyle name="ส่วนที่ถูกเน้น2 4 2 3" xfId="9996" xr:uid="{AA62E084-77A5-44E3-AF76-B8B4CC6E07FA}"/>
    <cellStyle name="ส่วนที่ถูกเน้น2 5" xfId="6743" xr:uid="{5DA14738-766F-411E-9677-E32B42305952}"/>
    <cellStyle name="ส่วนที่ถูกเน้น2 5 2" xfId="16228" xr:uid="{5982D012-BDA3-445F-B7F6-187DF3DEDBD0}"/>
    <cellStyle name="ส่วนที่ถูกเน้น2 5 2 2" xfId="11959" xr:uid="{F6975C31-4068-4CFE-82E5-716D2EA5F40C}"/>
    <cellStyle name="ส่วนที่ถูกเน้น2 5 2 3" xfId="11989" xr:uid="{2DF9555C-4C01-464E-AA46-D37954A4063D}"/>
    <cellStyle name="ส่วนที่ถูกเน้น2 6" xfId="7138" xr:uid="{289DD96F-3279-467B-9053-85D995745165}"/>
    <cellStyle name="ส่วนที่ถูกเน้น2 7" xfId="14936" xr:uid="{37388C43-E895-432F-B346-1DF3D7CF55ED}"/>
    <cellStyle name="ส่วนที่ถูกเน้น2 7 2" xfId="14938" xr:uid="{98FF9B75-D12A-45F9-B44B-617D2000734E}"/>
    <cellStyle name="ส่วนที่ถูกเน้น3" xfId="5852" xr:uid="{5EB6152E-73B4-47EA-8FE8-2AE1EF9C01B1}"/>
    <cellStyle name="ส่วนที่ถูกเน้น3 2" xfId="1453" xr:uid="{60C4C8D5-28B0-4E82-9A14-D74A4459D36E}"/>
    <cellStyle name="ส่วนที่ถูกเน้น3 2 2" xfId="16229" xr:uid="{B2E37D4B-5C0D-4903-94D4-93CC875F8DEB}"/>
    <cellStyle name="ส่วนที่ถูกเน้น3 2 2 2" xfId="12920" xr:uid="{6C411F53-32B6-4997-9A54-146BE7287C67}"/>
    <cellStyle name="ส่วนที่ถูกเน้น3 2 2 3" xfId="12923" xr:uid="{537F5644-DD3B-4840-AF67-46DF61ACF2F6}"/>
    <cellStyle name="ส่วนที่ถูกเน้น3 3" xfId="5378" xr:uid="{470D51C3-51A6-4338-BE51-876C5A78A29F}"/>
    <cellStyle name="ส่วนที่ถูกเน้น3 3 2" xfId="16230" xr:uid="{FD7E8851-2E59-4971-8814-A5FFE4FAA2A2}"/>
    <cellStyle name="ส่วนที่ถูกเน้น3 3 2 2" xfId="14488" xr:uid="{78B22B35-7EAF-4D22-BD23-1A5A7486A34C}"/>
    <cellStyle name="ส่วนที่ถูกเน้น3 3 2 3" xfId="14497" xr:uid="{9E2D6FC1-CE1B-4800-9C57-9083BA0F6F45}"/>
    <cellStyle name="ส่วนที่ถูกเน้น3 4" xfId="7139" xr:uid="{FF50C584-ECA9-43AB-B41C-5C6A5BAC27BE}"/>
    <cellStyle name="ส่วนที่ถูกเน้น3 4 2" xfId="16231" xr:uid="{B4997659-EB01-4734-9A5A-FB063890722E}"/>
    <cellStyle name="ส่วนที่ถูกเน้น3 4 2 2" xfId="13521" xr:uid="{654CEE1D-45A3-4EEA-818E-4C8853781CBE}"/>
    <cellStyle name="ส่วนที่ถูกเน้น3 4 2 3" xfId="16232" xr:uid="{F9A6C5F0-2029-444B-A9D4-3F46215E9D7B}"/>
    <cellStyle name="ส่วนที่ถูกเน้น3 5" xfId="7140" xr:uid="{8F5D325E-85B3-4CB0-A287-24624F4B2B67}"/>
    <cellStyle name="ส่วนที่ถูกเน้น3 5 2" xfId="16233" xr:uid="{6CCFCFC0-0497-4F0B-8560-45CE59488FE2}"/>
    <cellStyle name="ส่วนที่ถูกเน้น3 5 2 2" xfId="16234" xr:uid="{CB294DED-A55F-4279-94D7-3B68510CC8B3}"/>
    <cellStyle name="ส่วนที่ถูกเน้น3 5 2 3" xfId="16235" xr:uid="{932C0671-646B-4080-B4C4-3CF335E9A172}"/>
    <cellStyle name="ส่วนที่ถูกเน้น3 6" xfId="7141" xr:uid="{802D2D5F-0EB7-4C6D-9B17-7EB5DD8C08F8}"/>
    <cellStyle name="ส่วนที่ถูกเน้น3 7" xfId="13303" xr:uid="{65B5DA21-C558-4941-B59F-4014CF9084C8}"/>
    <cellStyle name="ส่วนที่ถูกเน้น3 7 2" xfId="16236" xr:uid="{66AAE8C4-084F-4479-A4F5-C7F8622941EF}"/>
    <cellStyle name="ส่วนที่ถูกเน้น4" xfId="6567" xr:uid="{449CD4B0-18FB-482D-B7CC-7569983F42C7}"/>
    <cellStyle name="ส่วนที่ถูกเน้น4 2" xfId="1994" xr:uid="{EE07CDAF-3125-4D48-90EE-115472E13BDB}"/>
    <cellStyle name="ส่วนที่ถูกเน้น4 2 2" xfId="15512" xr:uid="{9605FC1D-21EF-443C-8E3D-541E2451A181}"/>
    <cellStyle name="ส่วนที่ถูกเน้น4 2 2 2" xfId="14539" xr:uid="{276401B9-4806-4F43-B1B0-FAFF1156BFA5}"/>
    <cellStyle name="ส่วนที่ถูกเน้น4 2 2 3" xfId="14540" xr:uid="{1027F468-AF4A-4866-B0E4-D833E5624E47}"/>
    <cellStyle name="ส่วนที่ถูกเน้น4 3" xfId="5380" xr:uid="{13112DCC-349B-49CE-B170-E8547FD719CB}"/>
    <cellStyle name="ส่วนที่ถูกเน้น4 3 2" xfId="15514" xr:uid="{6DFEF875-DB8E-4AE3-B667-6B74F98C92BA}"/>
    <cellStyle name="ส่วนที่ถูกเน้น4 3 2 2" xfId="14021" xr:uid="{F8B607FE-DB12-4CEE-A065-76AF7EBBCB01}"/>
    <cellStyle name="ส่วนที่ถูกเน้น4 3 2 3" xfId="16237" xr:uid="{3AAFD603-9A84-42B0-8AEA-E8D87607A257}"/>
    <cellStyle name="ส่วนที่ถูกเน้น4 4" xfId="6569" xr:uid="{5EE0CF35-ECF6-4892-8479-EFDE79BE0486}"/>
    <cellStyle name="ส่วนที่ถูกเน้น4 4 2" xfId="15518" xr:uid="{742A1010-134F-4065-8235-B3D624CE99CE}"/>
    <cellStyle name="ส่วนที่ถูกเน้น4 4 2 2" xfId="16238" xr:uid="{173778A4-CE94-48F9-A5B2-0895E71569DC}"/>
    <cellStyle name="ส่วนที่ถูกเน้น4 4 2 3" xfId="16239" xr:uid="{38A1E063-B51E-4516-AB50-5C94C9DD5948}"/>
    <cellStyle name="ส่วนที่ถูกเน้น4 5" xfId="7142" xr:uid="{E34FB38A-03A4-4B19-ACB2-40953EC1A29B}"/>
    <cellStyle name="ส่วนที่ถูกเน้น4 5 2" xfId="16240" xr:uid="{82AEB112-DFD2-4060-AAB3-597586596E5F}"/>
    <cellStyle name="ส่วนที่ถูกเน้น4 5 2 2" xfId="14663" xr:uid="{8354DE02-C619-4009-8894-1E276AD57636}"/>
    <cellStyle name="ส่วนที่ถูกเน้น4 5 2 3" xfId="16241" xr:uid="{BC559BC3-1366-4CFE-B0B1-C3FA5E654261}"/>
    <cellStyle name="ส่วนที่ถูกเน้น4 6" xfId="7143" xr:uid="{33BCF891-62DF-4007-A79E-525A3EC15E2A}"/>
    <cellStyle name="ส่วนที่ถูกเน้น4 7" xfId="14962" xr:uid="{D489EF78-69CD-4A7F-9D38-D5F3611A8E47}"/>
    <cellStyle name="ส่วนที่ถูกเน้น4 7 2" xfId="14964" xr:uid="{D7942167-580F-416F-BFEC-C0D28BBEA27C}"/>
    <cellStyle name="ส่วนที่ถูกเน้น5" xfId="6573" xr:uid="{A7857661-B777-4D5B-821F-735316B11563}"/>
    <cellStyle name="ส่วนที่ถูกเน้น5 2" xfId="2793" xr:uid="{FAC3342E-2886-4A04-9C03-04F0DECFC42D}"/>
    <cellStyle name="ส่วนที่ถูกเน้น5 2 2" xfId="15527" xr:uid="{EBDC5AD9-B6E6-47D1-BE87-4115B00E38A8}"/>
    <cellStyle name="ส่วนที่ถูกเน้น5 2 2 2" xfId="15756" xr:uid="{580A64B6-B40A-4092-8040-72AC37171EE3}"/>
    <cellStyle name="ส่วนที่ถูกเน้น5 2 2 3" xfId="16242" xr:uid="{9BB254C0-8B71-45ED-9700-A8DF93739EB1}"/>
    <cellStyle name="ส่วนที่ถูกเน้น5 3" xfId="5383" xr:uid="{0690BB9A-8B20-40C4-851C-12E5E8D35B29}"/>
    <cellStyle name="ส่วนที่ถูกเน้น5 3 2" xfId="15530" xr:uid="{C3466C25-A9DD-4C1C-BEEE-71BDED2DE82E}"/>
    <cellStyle name="ส่วนที่ถูกเน้น5 3 2 2" xfId="16243" xr:uid="{473BFFCF-28E4-4576-B1CB-720907957814}"/>
    <cellStyle name="ส่วนที่ถูกเน้น5 3 2 3" xfId="16244" xr:uid="{5E32572E-5578-4780-AF05-6BD60C0A00E4}"/>
    <cellStyle name="ส่วนที่ถูกเน้น5 4" xfId="6575" xr:uid="{5AA24504-84E8-4D78-96C4-76E57A9EECE3}"/>
    <cellStyle name="ส่วนที่ถูกเน้น5 4 2" xfId="15535" xr:uid="{CEF56727-023B-4BAA-B38B-07AD343AC594}"/>
    <cellStyle name="ส่วนที่ถูกเน้น5 4 2 2" xfId="16245" xr:uid="{2D0681C9-4847-4562-96AA-A0B8915F3082}"/>
    <cellStyle name="ส่วนที่ถูกเน้น5 4 2 3" xfId="16246" xr:uid="{408F0A96-442F-40F7-AF1D-4551F063F500}"/>
    <cellStyle name="ส่วนที่ถูกเน้น5 5" xfId="7144" xr:uid="{D6AA9222-4B18-4358-8D85-264C4125BB4B}"/>
    <cellStyle name="ส่วนที่ถูกเน้น5 5 2" xfId="16247" xr:uid="{65025870-1337-4BBC-9FE8-F231D5D765C6}"/>
    <cellStyle name="ส่วนที่ถูกเน้น5 5 2 2" xfId="16248" xr:uid="{CD5CCF8A-B09C-404D-81BE-3ECEFBA0F3FB}"/>
    <cellStyle name="ส่วนที่ถูกเน้น5 5 2 3" xfId="8506" xr:uid="{BCE5E56B-BC6A-4FA1-8EB9-8D919E9100CB}"/>
    <cellStyle name="ส่วนที่ถูกเน้น5 6" xfId="7145" xr:uid="{69416BF6-9496-4A4C-BA23-7E4ACC238F08}"/>
    <cellStyle name="ส่วนที่ถูกเน้น5 7" xfId="14970" xr:uid="{6869FA76-2029-4341-B536-158A77ED435A}"/>
    <cellStyle name="ส่วนที่ถูกเน้น5 7 2" xfId="14972" xr:uid="{97151225-D704-443F-936C-8FFB34524574}"/>
    <cellStyle name="ส่วนที่ถูกเน้น6" xfId="6577" xr:uid="{1A1291D7-F658-44C2-A832-E332005147D0}"/>
    <cellStyle name="ส่วนที่ถูกเน้น6 2" xfId="799" xr:uid="{646D1866-C553-414F-B566-66EEA47A3ECD}"/>
    <cellStyle name="ส่วนที่ถูกเน้น6 2 2" xfId="16250" xr:uid="{1BE30F55-36B2-49BE-9BBB-B166480A00CF}"/>
    <cellStyle name="ส่วนที่ถูกเน้น6 2 2 2" xfId="16251" xr:uid="{326ECA52-635E-4213-AC49-54DBD08891C4}"/>
    <cellStyle name="ส่วนที่ถูกเน้น6 2 2 3" xfId="16252" xr:uid="{FB8C58E6-FD6E-41C7-B522-FB3FF521A0A0}"/>
    <cellStyle name="ส่วนที่ถูกเน้น6 3" xfId="5386" xr:uid="{CA9DA7A2-5E6F-499A-9569-5267D8A62D0B}"/>
    <cellStyle name="ส่วนที่ถูกเน้น6 3 2" xfId="16253" xr:uid="{8137C143-C9E1-4A2A-9976-D640A63EE849}"/>
    <cellStyle name="ส่วนที่ถูกเน้น6 3 2 2" xfId="14330" xr:uid="{9DD86259-0961-4DAB-9FE0-C843AF48BAC1}"/>
    <cellStyle name="ส่วนที่ถูกเน้น6 3 2 3" xfId="14333" xr:uid="{66130E4E-0B13-4811-BF8B-C49A5F4153BA}"/>
    <cellStyle name="ส่วนที่ถูกเน้น6 4" xfId="7146" xr:uid="{C9AE2C42-9F05-428D-A4FA-B1C55AF72074}"/>
    <cellStyle name="ส่วนที่ถูกเน้น6 4 2" xfId="16254" xr:uid="{88B0803A-B84A-47C0-B0FC-40477874FFCC}"/>
    <cellStyle name="ส่วนที่ถูกเน้น6 4 2 2" xfId="8593" xr:uid="{EC4B1CAE-5F5C-4CB8-ACD3-7D8275E72369}"/>
    <cellStyle name="ส่วนที่ถูกเน้น6 4 2 3" xfId="16255" xr:uid="{F43157AB-0476-4DBC-8A24-7ED172EB2C3C}"/>
    <cellStyle name="ส่วนที่ถูกเน้น6 5" xfId="7147" xr:uid="{2778BD6C-C3DA-4A38-9C0D-B0695718659E}"/>
    <cellStyle name="ส่วนที่ถูกเน้น6 5 2" xfId="8961" xr:uid="{361643B6-9402-42C5-8DD7-8821938DEF8B}"/>
    <cellStyle name="ส่วนที่ถูกเน้น6 5 2 2" xfId="14406" xr:uid="{1A6F8613-CC1C-4109-82AD-D261B5BD8661}"/>
    <cellStyle name="ส่วนที่ถูกเน้น6 5 2 3" xfId="14408" xr:uid="{67F31ABB-B6C1-4A50-B7CF-D29A270FED83}"/>
    <cellStyle name="ส่วนที่ถูกเน้น6 6" xfId="7148" xr:uid="{6C104963-7A06-45A5-82D7-B7212A57E208}"/>
    <cellStyle name="ส่วนที่ถูกเน้น6 7" xfId="16257" xr:uid="{44E159DC-D2E4-4993-BEED-0EA150343BC7}"/>
    <cellStyle name="ส่วนที่ถูกเน้น6 7 2" xfId="16258" xr:uid="{69A39705-B828-4899-82E3-4B7DEFDE89A9}"/>
    <cellStyle name="หมายเหตุ" xfId="7149" xr:uid="{A388BBD9-66B2-49EB-B2C8-A04AF420E0A0}"/>
    <cellStyle name="หมายเหตุ 10" xfId="16259" xr:uid="{55704905-E975-4B1B-885D-A31D04F4982B}"/>
    <cellStyle name="หมายเหตุ 10 2" xfId="15471" xr:uid="{303DE8A0-8779-40E9-B553-E5ADAA0EF8E6}"/>
    <cellStyle name="หมายเหตุ 10 3" xfId="18643" xr:uid="{0C434398-7481-4037-A58B-974A64D04D2B}"/>
    <cellStyle name="หมายเหตุ 11" xfId="13479" xr:uid="{9DE6E1F9-9D7F-4FB5-B7D7-571D3385B0E5}"/>
    <cellStyle name="หมายเหตุ 12" xfId="18443" xr:uid="{BF2F7353-F502-4741-A0F2-45D62A651B69}"/>
    <cellStyle name="หมายเหตุ 2" xfId="5178" xr:uid="{71731B38-9BC2-493E-B3CB-572741D7C7A4}"/>
    <cellStyle name="หมายเหตุ 2 10" xfId="16260" xr:uid="{C4815355-CB8B-46A2-92AC-D9D77F891436}"/>
    <cellStyle name="หมายเหตุ 2 10 2" xfId="16656" xr:uid="{589142FF-0F89-4A8E-9196-4F5A55D5D550}"/>
    <cellStyle name="หมายเหตุ 2 10 3" xfId="18644" xr:uid="{25F416A1-CCC7-468D-A772-A8150425D094}"/>
    <cellStyle name="หมายเหตุ 2 11" xfId="16261" xr:uid="{AC01287F-44A9-46F0-A6DC-33D7F05DBC80}"/>
    <cellStyle name="หมายเหตุ 2 11 2" xfId="16364" xr:uid="{7A3C5851-63FB-45B1-A12B-6604EB2F791A}"/>
    <cellStyle name="หมายเหตุ 2 11 3" xfId="18645" xr:uid="{EEDDFF5E-960C-45C9-A5BA-328433CE2B3B}"/>
    <cellStyle name="หมายเหตุ 2 12" xfId="12677" xr:uid="{A2E26585-F008-442D-BE5D-4B8FFA72EC0B}"/>
    <cellStyle name="หมายเหตุ 2 12 2" xfId="12960" xr:uid="{CCCBEF70-12E2-471A-BCB4-753F87C7EC97}"/>
    <cellStyle name="หมายเหตุ 2 12 3" xfId="9729" xr:uid="{4EEAC017-E615-47DB-93C8-093402BBC3F0}"/>
    <cellStyle name="หมายเหตุ 2 13" xfId="12680" xr:uid="{DE4A7CF8-0888-4A2E-AADC-2C0E295D94D5}"/>
    <cellStyle name="หมายเหตุ 2 13 2" xfId="16655" xr:uid="{2441D650-E5A2-4591-9D88-17D98B532FE9}"/>
    <cellStyle name="หมายเหตุ 2 13 3" xfId="11026" xr:uid="{6C579FE4-89C2-4D24-A4B6-D76B762EA5CF}"/>
    <cellStyle name="หมายเหตุ 2 14" xfId="16347" xr:uid="{FB1A604E-E6A1-4FFE-92F9-4B97F0681CFC}"/>
    <cellStyle name="หมายเหตุ 2 15" xfId="8305" xr:uid="{2062A18E-70FF-471D-88E4-E5A82CCF46B2}"/>
    <cellStyle name="หมายเหตุ 2 2" xfId="13489" xr:uid="{F0773261-97F7-4B17-ABD7-9365B8BB879C}"/>
    <cellStyle name="หมายเหตุ 2 2 2" xfId="10048" xr:uid="{E2F1B437-6F20-4EB2-9819-16DC4FCFC4C5}"/>
    <cellStyle name="หมายเหตุ 2 2 2 2" xfId="17608" xr:uid="{34BA82F6-C65B-4FB8-BEA8-065FE7A06382}"/>
    <cellStyle name="หมายเหตุ 2 2 2 3" xfId="11810" xr:uid="{44575F48-7116-4C2D-AD91-F58DDC6A1F96}"/>
    <cellStyle name="หมายเหตุ 2 2 3" xfId="10055" xr:uid="{1536A9D6-8A4F-4F04-8930-C710A6EFA611}"/>
    <cellStyle name="หมายเหตุ 2 2 4" xfId="10060" xr:uid="{FBD348DE-3859-464D-BF60-54530B827B4A}"/>
    <cellStyle name="หมายเหตุ 2 2 4 2" xfId="17613" xr:uid="{8E0EEECB-432B-4BEE-BAA8-E49B47779243}"/>
    <cellStyle name="หมายเหตุ 2 2 4 3" xfId="9555" xr:uid="{E4BE0DD9-F86D-4E94-9388-BC11E13DB119}"/>
    <cellStyle name="หมายเหตุ 2 2 5" xfId="16262" xr:uid="{E16131F7-0C6C-4D3F-BC5F-AC0B446CC4E4}"/>
    <cellStyle name="หมายเหตุ 2 2 5 2" xfId="16431" xr:uid="{E2364CBF-50EA-434F-8E4F-CF506C0D55E5}"/>
    <cellStyle name="หมายเหตุ 2 2 5 3" xfId="18646" xr:uid="{1700DE41-8E5A-4177-9B6C-728ABA5E8975}"/>
    <cellStyle name="หมายเหตุ 2 2 6" xfId="16263" xr:uid="{9EE97797-EF09-4EF8-A220-FAE22198AF9A}"/>
    <cellStyle name="หมายเหตุ 2 2 6 2" xfId="12048" xr:uid="{FC54C9E3-5097-4CCD-AF1E-ED8D6317F74E}"/>
    <cellStyle name="หมายเหตุ 2 2 6 3" xfId="18647" xr:uid="{7B8912F5-B3F6-4CE3-91F4-1E91846B9537}"/>
    <cellStyle name="หมายเหตุ 2 2 7" xfId="16425" xr:uid="{823AEFBF-D16A-4E56-AAE4-9FE418B66868}"/>
    <cellStyle name="หมายเหตุ 2 2 8" xfId="10911" xr:uid="{2294321B-1C92-4DA5-9A7B-8751586A149D}"/>
    <cellStyle name="หมายเหตุ 2 3" xfId="13491" xr:uid="{0B3BDB71-9051-4E05-9F95-1D810B57AC42}"/>
    <cellStyle name="หมายเหตุ 2 4" xfId="13492" xr:uid="{895DA405-2592-4429-90A4-C8ED7F80271D}"/>
    <cellStyle name="หมายเหตุ 2 5" xfId="13493" xr:uid="{5A2D08E3-C915-47D1-8DC3-6058BAFA824D}"/>
    <cellStyle name="หมายเหตุ 2 5 2" xfId="11480" xr:uid="{77BC225E-0F52-401D-B635-BADBBECDCB0A}"/>
    <cellStyle name="หมายเหตุ 2 5 3" xfId="17389" xr:uid="{53B121C2-EA65-4ABB-9439-90CA60BF7798}"/>
    <cellStyle name="หมายเหตุ 2 6" xfId="16264" xr:uid="{101A3085-F4FD-4B3D-A63E-CCB9F9F57625}"/>
    <cellStyle name="หมายเหตุ 2 6 2" xfId="15884" xr:uid="{172AA264-317A-4577-8171-CB597E3B0EE7}"/>
    <cellStyle name="หมายเหตุ 2 6 3" xfId="18648" xr:uid="{7FCE6A04-0CC6-4A9E-898A-CE3CF0186823}"/>
    <cellStyle name="หมายเหตุ 2 7" xfId="16265" xr:uid="{2266D0E6-1CD0-4BBA-8453-BDB3AF6797FE}"/>
    <cellStyle name="หมายเหตุ 2 7 2" xfId="16069" xr:uid="{F90E35FF-0503-484E-98E6-9AB2E9C9BD7C}"/>
    <cellStyle name="หมายเหตุ 2 7 3" xfId="18649" xr:uid="{1670322E-8090-4E05-BBC5-1B4FBFCD42BE}"/>
    <cellStyle name="หมายเหตุ 2 8" xfId="16266" xr:uid="{DB418E77-F3DD-4C08-9275-7B5625832558}"/>
    <cellStyle name="หมายเหตุ 2 8 2" xfId="13038" xr:uid="{22938A3A-5FA8-482D-B01D-336F3A22D4B7}"/>
    <cellStyle name="หมายเหตุ 2 8 3" xfId="18650" xr:uid="{1F0F3BF2-8E0D-4C13-BA3D-6615FC4FBFD2}"/>
    <cellStyle name="หมายเหตุ 2 9" xfId="11156" xr:uid="{31D1210C-2179-4F28-9BA3-0DB34E0BF4DC}"/>
    <cellStyle name="หมายเหตุ 2 9 2" xfId="15843" xr:uid="{F681B59E-8A96-4802-95B1-0C67686D414D}"/>
    <cellStyle name="หมายเหตุ 2 9 3" xfId="9018" xr:uid="{75FF9F1F-430F-4136-99B2-43D2F7F7919F}"/>
    <cellStyle name="หมายเหตุ 3" xfId="7150" xr:uid="{76BC0945-6E83-44A9-93D6-7DE81FED41CE}"/>
    <cellStyle name="หมายเหตุ 3 10" xfId="10957" xr:uid="{B83198DC-598C-4B4D-B834-6ED432AD62F8}"/>
    <cellStyle name="หมายเหตุ 3 10 2" xfId="16739" xr:uid="{1AAE483D-B9B1-43F0-8EA0-5682B310C647}"/>
    <cellStyle name="หมายเหตุ 3 10 3" xfId="15667" xr:uid="{D246AE9A-56E3-4F59-ACD9-39BB4047D0D9}"/>
    <cellStyle name="หมายเหตุ 3 11" xfId="16267" xr:uid="{60003162-726A-45F3-80CE-02C5708F5581}"/>
    <cellStyle name="หมายเหตุ 3 11 2" xfId="14735" xr:uid="{A982A6E0-79B7-4B9A-BA2D-D5FBA3089FD1}"/>
    <cellStyle name="หมายเหตุ 3 11 3" xfId="18652" xr:uid="{37BD4C5A-6497-45C8-9D57-4E38BB445CAF}"/>
    <cellStyle name="หมายเหตุ 3 12" xfId="9340" xr:uid="{3258DB49-81ED-4179-98D0-0095AEE6EFAE}"/>
    <cellStyle name="หมายเหตุ 3 13" xfId="18651" xr:uid="{F9E77CD4-B7B7-4AF0-B182-6692126141CB}"/>
    <cellStyle name="หมายเหตุ 3 2" xfId="9110" xr:uid="{4EC87C27-2E3A-4B49-9440-5BD3139F5CF6}"/>
    <cellStyle name="หมายเหตุ 3 3" xfId="10749" xr:uid="{52E035D9-627F-45D0-94C9-4B3DCEE6962D}"/>
    <cellStyle name="หมายเหตุ 3 4" xfId="10751" xr:uid="{FC632B99-977B-4BD4-9097-E385B3E237C8}"/>
    <cellStyle name="หมายเหตุ 3 4 2" xfId="8975" xr:uid="{BA50F319-6876-48F6-B351-34A5725428A7}"/>
    <cellStyle name="หมายเหตุ 3 4 3" xfId="8794" xr:uid="{9FC86E11-4F8F-4F5D-BC07-9555422582BB}"/>
    <cellStyle name="หมายเหตุ 3 5" xfId="10752" xr:uid="{26E0A5F9-3F93-4735-9623-0133C10FB841}"/>
    <cellStyle name="หมายเหตุ 3 5 2" xfId="17459" xr:uid="{E27187A5-6921-4593-A8F8-064BDC76BA18}"/>
    <cellStyle name="หมายเหตุ 3 5 3" xfId="16785" xr:uid="{36837D02-05D0-4DCE-952C-B91A8D9FFE1D}"/>
    <cellStyle name="หมายเหตุ 3 6" xfId="10321" xr:uid="{4BB85910-1E74-4BC3-8CC0-ADFD2BEBA3D2}"/>
    <cellStyle name="หมายเหตุ 3 6 2" xfId="16601" xr:uid="{B9A8F8C3-87B2-4B1B-BCCE-73370EB58164}"/>
    <cellStyle name="หมายเหตุ 3 6 3" xfId="9107" xr:uid="{EBCA352C-0BF0-42D3-ACFB-25EED0288BF4}"/>
    <cellStyle name="หมายเหตุ 3 7" xfId="10754" xr:uid="{E119827D-2FE8-47BD-BA82-A663E4B46251}"/>
    <cellStyle name="หมายเหตุ 3 7 2" xfId="16606" xr:uid="{09FE9F31-D93C-492A-8C78-71C657DEE9A7}"/>
    <cellStyle name="หมายเหตุ 3 7 3" xfId="11096" xr:uid="{1E77255E-E919-425D-954D-790E3B9A42B3}"/>
    <cellStyle name="หมายเหตุ 3 8" xfId="10755" xr:uid="{A27BF00B-59C5-4B95-8C36-077D4644F112}"/>
    <cellStyle name="หมายเหตุ 3 8 2" xfId="14627" xr:uid="{FBDAF0F5-4D00-487E-8176-BF84D8CCD3B1}"/>
    <cellStyle name="หมายเหตุ 3 8 3" xfId="13467" xr:uid="{6A73EC1D-46F4-44D5-B992-1133B750E223}"/>
    <cellStyle name="หมายเหตุ 3 9" xfId="9435" xr:uid="{5F606F1B-C283-4020-8062-DB97AEE7D90A}"/>
    <cellStyle name="หมายเหตุ 3 9 2" xfId="17112" xr:uid="{80B7EBF3-C8F6-4435-9B20-B1696E889320}"/>
    <cellStyle name="หมายเหตุ 3 9 3" xfId="16372" xr:uid="{E77161A5-DF97-4E17-A673-AF7FAACF99B5}"/>
    <cellStyle name="หมายเหตุ 4" xfId="16268" xr:uid="{5CF86DDF-9D08-46D4-B983-A8D452667C0A}"/>
    <cellStyle name="หมายเหตุ 4 2" xfId="16269" xr:uid="{124EBA9C-1D9D-464A-8FBC-E3CE5A881A71}"/>
    <cellStyle name="หมายเหตุ 4 3" xfId="14713" xr:uid="{F3D289E3-1CAD-418A-BEF4-5921E085DA53}"/>
    <cellStyle name="หมายเหตุ 4 4" xfId="18653" xr:uid="{34D3C470-7D3F-450E-AE73-145B3A6B99CE}"/>
    <cellStyle name="หมายเหตุ 5" xfId="16040" xr:uid="{5865F08D-6EE3-4619-B012-3262741B8F6F}"/>
    <cellStyle name="หมายเหตุ 6" xfId="15813" xr:uid="{B2756774-5F9C-4F3E-8470-8D032EC891EF}"/>
    <cellStyle name="หมายเหตุ 6 2" xfId="16804" xr:uid="{79D68315-5E54-471E-A8C8-6704D0F4FB9B}"/>
    <cellStyle name="หมายเหตุ 6 3" xfId="18471" xr:uid="{B1CEBD3F-FFA7-408C-BC28-40AF36FFDE26}"/>
    <cellStyle name="หมายเหตุ 7" xfId="16270" xr:uid="{A44009FC-D7D3-4985-B15B-DEB10BA81CED}"/>
    <cellStyle name="หมายเหตุ 7 2" xfId="13723" xr:uid="{F635E4E1-CDD9-487A-A1AA-44B6B9A65B94}"/>
    <cellStyle name="หมายเหตุ 7 3" xfId="18654" xr:uid="{1B4856D2-8258-4F61-B043-9A6EA8C6384E}"/>
    <cellStyle name="หมายเหตุ 8" xfId="16271" xr:uid="{44483DC8-177A-4BF5-AC62-E8E130A5A17F}"/>
    <cellStyle name="หมายเหตุ 8 2" xfId="9062" xr:uid="{983063EE-D541-4E5B-A686-4304ADB2FFC3}"/>
    <cellStyle name="หมายเหตุ 8 3" xfId="18655" xr:uid="{568447ED-7824-4F7A-A3E0-99986E128D27}"/>
    <cellStyle name="หมายเหตุ 9" xfId="16272" xr:uid="{22DBFCCA-D51C-4FE3-9EC6-7E899483EBFE}"/>
    <cellStyle name="หมายเหตุ 9 2" xfId="10684" xr:uid="{635C85B1-97C7-468E-AABE-5DBF5BAF04DE}"/>
    <cellStyle name="หมายเหตุ 9 3" xfId="18656" xr:uid="{CAF8BD59-6D38-42AB-A75D-199246EF7EF0}"/>
    <cellStyle name="หัวเรื่อง 1" xfId="6792" xr:uid="{4E103C12-7EF6-4E4D-AA19-BC6563B396A4}"/>
    <cellStyle name="หัวเรื่อง 1 2" xfId="7151" xr:uid="{AB36C2E0-0DC5-4AA1-B045-FF9BA98A6439}"/>
    <cellStyle name="หัวเรื่อง 1 3" xfId="12951" xr:uid="{9B4B2651-95CA-4E03-9758-07D536821031}"/>
    <cellStyle name="หัวเรื่อง 1 3 2" xfId="9120" xr:uid="{8DCFAB0E-0D84-48CA-A099-B4B5349FF784}"/>
    <cellStyle name="หัวเรื่อง 2" xfId="6794" xr:uid="{07C7FBB3-BC94-4B5D-8254-A05107364439}"/>
    <cellStyle name="หัวเรื่อง 2 2" xfId="3416" xr:uid="{8EBCE971-44C5-4FAC-BABD-D6ADF663536E}"/>
    <cellStyle name="หัวเรื่อง 2 3" xfId="11655" xr:uid="{276ADFB9-E6C0-4C97-8B15-CB3B57C2A000}"/>
    <cellStyle name="หัวเรื่อง 2 3 2" xfId="8865" xr:uid="{8203FE43-F32C-4D63-9408-FDAAFF214BDE}"/>
    <cellStyle name="หัวเรื่อง 3" xfId="6796" xr:uid="{F71908B9-3CDC-4852-8F51-FD3E50C465B2}"/>
    <cellStyle name="หัวเรื่อง 3 2" xfId="6809" xr:uid="{FC84BC3D-7BC1-4FD0-9DA7-D45AFA191CF1}"/>
    <cellStyle name="หัวเรื่อง 3 2 2" xfId="11112" xr:uid="{0E8E9FC9-AA5C-475E-8B54-D52A35D7095B}"/>
    <cellStyle name="หัวเรื่อง 3 2 2 2" xfId="16273" xr:uid="{86D345D7-0782-4E42-AC4B-DF0015C2902D}"/>
    <cellStyle name="หัวเรื่อง 3 2 2 3" xfId="16274" xr:uid="{10627395-6763-407C-9212-807CE37E2589}"/>
    <cellStyle name="หัวเรื่อง 3 3" xfId="4682" xr:uid="{5FD8A3C7-0C5C-485A-AE36-099EA9EF1E62}"/>
    <cellStyle name="หัวเรื่อง 3 3 2" xfId="15962" xr:uid="{144A8466-9052-4A33-843E-F61A6898E5F6}"/>
    <cellStyle name="หัวเรื่อง 3 3 2 2" xfId="16275" xr:uid="{F1CE7A56-2444-41EA-8ECD-A78AB4A6C826}"/>
    <cellStyle name="หัวเรื่อง 3 3 2 3" xfId="9368" xr:uid="{42F9BAD0-6056-4C74-A911-54F2ADAB1BDD}"/>
    <cellStyle name="หัวเรื่อง 3 4" xfId="4684" xr:uid="{C2A32ACC-0084-46B4-8455-809AB52D86BF}"/>
    <cellStyle name="หัวเรื่อง 3 4 2" xfId="15483" xr:uid="{EBA01C3F-0E68-4699-A38A-58C4C7228A90}"/>
    <cellStyle name="หัวเรื่อง 3 4 2 2" xfId="13326" xr:uid="{75E5AAEA-E6A7-4438-918F-CF7172CBD1B9}"/>
    <cellStyle name="หัวเรื่อง 3 4 2 3" xfId="14595" xr:uid="{E12A25BA-221B-4E75-A2E4-3B3D9E6BBE39}"/>
    <cellStyle name="หัวเรื่อง 3 5" xfId="5686" xr:uid="{770160D3-B85E-4356-B329-88E9E60683AC}"/>
    <cellStyle name="หัวเรื่อง 3 5 2" xfId="14070" xr:uid="{9815AB28-91F6-4869-86E8-EBE00055D8E7}"/>
    <cellStyle name="หัวเรื่อง 3 5 2 2" xfId="9039" xr:uid="{1D635BB6-2E79-400A-AE5A-9650C38B15FB}"/>
    <cellStyle name="หัวเรื่อง 3 5 2 3" xfId="9041" xr:uid="{CA7DA071-9F2C-4F65-A26B-670AF798F818}"/>
    <cellStyle name="หัวเรื่อง 3 6" xfId="2549" xr:uid="{3F1BEE6C-B328-458C-AD90-F4154AA621E2}"/>
    <cellStyle name="หัวเรื่อง 3 7" xfId="14072" xr:uid="{B9A385A2-ACA8-4713-8785-2C99F747EA54}"/>
    <cellStyle name="หัวเรื่อง 3 7 2" xfId="9023" xr:uid="{D14AFD14-CB97-49A8-8ED7-F0EA769491DC}"/>
    <cellStyle name="หัวเรื่อง 4" xfId="6798" xr:uid="{161D755D-72FE-48E9-92DA-F3AFD7581518}"/>
    <cellStyle name="หัวเรื่อง 4 2" xfId="7152" xr:uid="{CE0294E0-6514-4683-AF4F-F4D809BE8252}"/>
    <cellStyle name="หัวเรื่อง 4 2 2" xfId="11174" xr:uid="{05B19F44-4C6F-40E0-AF1F-364FD48F7D3D}"/>
    <cellStyle name="หัวเรื่อง 4 2 2 2" xfId="8131" xr:uid="{3B2AC8D0-852A-4F63-8828-03B7A0ADD7BE}"/>
    <cellStyle name="หัวเรื่อง 4 2 2 3" xfId="12106" xr:uid="{EA5964DC-2D67-4BD5-A5E4-681B996A09D3}"/>
    <cellStyle name="หัวเรื่อง 4 3" xfId="4687" xr:uid="{CA2693F4-549C-4F1A-8870-29FF28D299CA}"/>
    <cellStyle name="หัวเรื่อง 4 3 2" xfId="16277" xr:uid="{B352FB13-A1E2-416D-8BF1-E06558CF536F}"/>
    <cellStyle name="หัวเรื่อง 4 3 2 2" xfId="16278" xr:uid="{BE4E55FE-9B22-467A-860F-D27C1E3E8EB2}"/>
    <cellStyle name="หัวเรื่อง 4 3 2 3" xfId="16279" xr:uid="{E39CF3EA-0AF4-47C2-BB8F-BA2DF1F889D4}"/>
    <cellStyle name="หัวเรื่อง 4 4" xfId="4689" xr:uid="{3199D77C-1E2A-427D-97E9-2ADB4818CFE5}"/>
    <cellStyle name="หัวเรื่อง 4 4 2" xfId="16280" xr:uid="{19146A51-E46B-41D7-8824-B106D10D59DE}"/>
    <cellStyle name="หัวเรื่อง 4 4 2 2" xfId="14275" xr:uid="{D6F99680-C671-4797-8C55-AFF6C86D205F}"/>
    <cellStyle name="หัวเรื่อง 4 4 2 3" xfId="14276" xr:uid="{0B04EA74-6917-4D0C-8D87-82D35B9CBACE}"/>
    <cellStyle name="หัวเรื่อง 4 5" xfId="7153" xr:uid="{4A30A36A-BE60-4616-9BD5-DAE24674EBED}"/>
    <cellStyle name="หัวเรื่อง 4 5 2" xfId="16281" xr:uid="{A9C2514A-45CE-435C-B4AD-10D27C605068}"/>
    <cellStyle name="หัวเรื่อง 4 5 2 2" xfId="10209" xr:uid="{F21CC396-D129-4178-82C2-08DF0616649D}"/>
    <cellStyle name="หัวเรื่อง 4 5 2 3" xfId="11006" xr:uid="{515EC8B6-58C1-44A0-9C79-85BA2EF0BD7E}"/>
    <cellStyle name="หัวเรื่อง 4 6" xfId="3446" xr:uid="{675E6842-F8C6-43E7-A738-834E41275D6E}"/>
    <cellStyle name="หัวเรื่อง 4 7" xfId="14077" xr:uid="{1B8E94CD-7E1F-41D9-9A3E-0CD5C0680369}"/>
    <cellStyle name="หัวเรื่อง 4 7 2" xfId="16282" xr:uid="{D0B1FA05-4A57-494B-8CDE-CB9BD77601C4}"/>
    <cellStyle name="ơ᪒＀＀＀＀＀＀＀＀＀＀＀＀＀＀＀＀＀＀＀＀＀＀＀＀＀＀＀＀ma_QTR94_95_1ฟ๙ศธบ๑ณปฟช (2)" xfId="3203" xr:uid="{72601E96-85EB-4B8F-9D3C-7AF67FCBD0D3}"/>
    <cellStyle name="…_x000e__x000a_ธ๎_x000c_U_x0001_ฅ_x0005_ด_x000a__x0007__x0001__x0001_" xfId="7154" xr:uid="{5545A848-7651-40FA-9090-12D84317ADBB}"/>
    <cellStyle name="…_x000e__x000a_ธ๎_x000c_U_x0001_ฅ_x0005_ด_x000a__x0007__x0001__x0001_ 10" xfId="7155" xr:uid="{D129B489-04CD-4D70-A56D-C17DE0A7E4E2}"/>
    <cellStyle name="…_x000e__x000a_ธ๎_x000c_U_x0001_ฅ_x0005_ด_x000a__x0007__x0001__x0001_ 11" xfId="3106" xr:uid="{6442F317-6F9B-456E-9B56-5D4B0B38EFAD}"/>
    <cellStyle name="…_x000e__x000a_ธ๎_x000c_U_x0001_ฅ_x0005_ด_x000a__x0007__x0001__x0001_ 12" xfId="3111" xr:uid="{A33A595A-6888-4B07-B907-A373222285CB}"/>
    <cellStyle name="…_x000e__x000a_ธ๎_x000c_U_x0001_ฅ_x0005_ด_x000a__x0007__x0001__x0001_ 13" xfId="1077" xr:uid="{7D5CDB7D-7ABD-4D6E-BE78-5E14741148E3}"/>
    <cellStyle name="…_x000e__x000a_ธ๎_x000c_U_x0001_ฅ_x0005_ด_x000a__x0007__x0001__x0001_ 14" xfId="1087" xr:uid="{A05F3CF0-5696-45F9-BEF6-150CE5855A22}"/>
    <cellStyle name="…_x000e__x000a_ธ๎_x000c_U_x0001_ฅ_x0005_ด_x000a__x0007__x0001__x0001_ 15" xfId="371" xr:uid="{4B0E7BEB-DF1C-4764-9957-553B9ADA4876}"/>
    <cellStyle name="…_x000e__x000a_ธ๎_x000c_U_x0001_ฅ_x0005_ด_x000a__x0007__x0001__x0001_ 16" xfId="1098" xr:uid="{C7C15A33-306C-4D86-B5A7-7F6DC90408AE}"/>
    <cellStyle name="…_x000e__x000a_ธ๎_x000c_U_x0001_ฅ_x0005_ด_x000a__x0007__x0001__x0001_ 2" xfId="7156" xr:uid="{64B77314-8F81-4F15-9B5C-83286EA2C860}"/>
    <cellStyle name="…_x000e__x000a_ธ๎_x000c_U_x0001_ฅ_x0005_ด_x000a__x0007__x0001__x0001_ 3" xfId="7157" xr:uid="{1590CCE9-5E11-4F5A-B1D5-30DFA78EC4F4}"/>
    <cellStyle name="…_x000e__x000a_ธ๎_x000c_U_x0001_ฅ_x0005_ด_x000a__x0007__x0001__x0001_ 4" xfId="3873" xr:uid="{310A71B4-B2FD-41B3-BB63-BD81D1119094}"/>
    <cellStyle name="…_x000e__x000a_ธ๎_x000c_U_x0001_ฅ_x0005_ด_x000a__x0007__x0001__x0001_ 5" xfId="7158" xr:uid="{573719B8-E98D-44BC-B842-FD9C7B3EB010}"/>
    <cellStyle name="…_x000e__x000a_ธ๎_x000c_U_x0001_ฅ_x0005_ด_x000a__x0007__x0001__x0001_ 6" xfId="7159" xr:uid="{C7F98BB5-7567-4A7B-8A13-882A52F1B340}"/>
    <cellStyle name="…_x000e__x000a_ธ๎_x000c_U_x0001_ฅ_x0005_ด_x000a__x0007__x0001__x0001_ 7" xfId="6140" xr:uid="{3869683E-0552-4FEF-BF6F-F5255A8B50F5}"/>
    <cellStyle name="…_x000e__x000a_ธ๎_x000c_U_x0001_ฅ_x0005_ด_x000a__x0007__x0001__x0001_ 8" xfId="7160" xr:uid="{88D3616F-AAA8-4565-B08D-C616384EFC4F}"/>
    <cellStyle name="…_x000e__x000a_ธ๎_x000c_U_x0001_ฅ_x0005_ด_x000a__x0007__x0001__x0001_ 9" xfId="7161" xr:uid="{AF0BA448-364D-4043-8F90-C59DCE92DA4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9" xr:uid="{CD2A263B-5D09-4C36-8785-AFADBAB5FFCC}"/>
    <cellStyle name="_x001d_๐7_x000c_๎_x0017__x000d_เU_x0001_า_x0006_|!_x0007__x0001__x0001_" xfId="1266" xr:uid="{C9D922B7-60A8-4CBC-ADD3-74350D3B3FA0}"/>
    <cellStyle name="_x001d_๐7_x000c_๎_x0017__x000d_เU_x0001_า_x0006_|!_x0007__x0001__x0001_ 10" xfId="7162" xr:uid="{9AEB2C19-F4F3-4FF7-A517-48DD1509DDA9}"/>
    <cellStyle name="_x001d_๐7_x000c_๎_x0017__x000d_เU_x0001_า_x0006_|!_x0007__x0001__x0001_ 11" xfId="7163" xr:uid="{9ADFA573-2E7C-458E-906B-37E067862002}"/>
    <cellStyle name="_x001d_๐7_x000c_๎_x0017__x000d_เU_x0001_า_x0006_|!_x0007__x0001__x0001_ 12" xfId="7164" xr:uid="{42BF349F-00B8-4BB3-B7A3-7710A3FB118C}"/>
    <cellStyle name="_x001d_๐7_x000c_๎_x0017__x000d_เU_x0001_า_x0006_|!_x0007__x0001__x0001_ 13" xfId="7165" xr:uid="{E14028BA-D316-4820-B352-5AF748B9EC7F}"/>
    <cellStyle name="_x001d_๐7_x000c_๎_x0017__x000d_เU_x0001_า_x0006_|!_x0007__x0001__x0001_ 14" xfId="7166" xr:uid="{1ED8D330-031C-4E13-B202-FB2D57985FFC}"/>
    <cellStyle name="_x001d_๐7_x000c_๎_x0017__x000d_เU_x0001_า_x0006_|!_x0007__x0001__x0001_ 15" xfId="7167" xr:uid="{1FA77ACE-9459-4B58-9DC0-40B70FDFC3DA}"/>
    <cellStyle name="_x001d_๐7_x000c_๎_x0017__x000d_เU_x0001_า_x0006_|!_x0007__x0001__x0001_ 16" xfId="7168" xr:uid="{09B09971-79A5-490A-A847-E8719932C367}"/>
    <cellStyle name="_x001d_๐7_x000c_๎_x0017__x000d_เU_x0001_า_x0006_|!_x0007__x0001__x0001_ 2" xfId="5329" xr:uid="{0C41DA38-EA4F-4737-AA3F-384F748A2531}"/>
    <cellStyle name="_x001d_๐7_x000c_๎_x0017__x000d_เU_x0001_า_x0006_|!_x0007__x0001__x0001_ 3" xfId="5331" xr:uid="{872EB3D5-3A22-44F4-BACA-2AD9F719660F}"/>
    <cellStyle name="_x001d_๐7_x000c_๎_x0017__x000d_เU_x0001_า_x0006_|!_x0007__x0001__x0001_ 4" xfId="5333" xr:uid="{D4B2E214-6082-4DAA-9419-3FE7A048564F}"/>
    <cellStyle name="_x001d_๐7_x000c_๎_x0017__x000d_เU_x0001_า_x0006_|!_x0007__x0001__x0001_ 5" xfId="5336" xr:uid="{52D8E54A-BEA1-45AC-BA09-E233CE3AC571}"/>
    <cellStyle name="_x001d_๐7_x000c_๎_x0017__x000d_เU_x0001_า_x0006_|!_x0007__x0001__x0001_ 6" xfId="5339" xr:uid="{BF87A254-AEE1-4B81-8DF0-9F150F67697D}"/>
    <cellStyle name="_x001d_๐7_x000c_๎_x0017__x000d_เU_x0001_า_x0006_|!_x0007__x0001__x0001_ 7" xfId="5343" xr:uid="{6FF73F0E-8EFF-424C-BD4B-FABE746BE8C6}"/>
    <cellStyle name="_x001d_๐7_x000c_๎_x0017__x000d_เU_x0001_า_x0006_|!_x0007__x0001__x0001_ 8" xfId="5347" xr:uid="{F9D40C0F-055E-4FF6-BF97-768579CA142C}"/>
    <cellStyle name="_x001d_๐7_x000c_๎_x0017__x000d_เU_x0001_า_x0006_|!_x0007__x0001__x0001_ 9" xfId="5350" xr:uid="{45BE1089-7890-4229-BF83-A25A986115B1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9" xr:uid="{2D6D7CE2-2C43-46BA-8633-38EF16522AD4}"/>
    <cellStyle name="_x001d_๐7_x000c_๎_x0017__x000d_เU_x0001_า_x0006_!_x0007__x0001__x0001_" xfId="6489" xr:uid="{17BFAED0-2E21-41BA-9648-5CD34245380A}"/>
    <cellStyle name="_x001d_๐7_x000c_๎_x0017__x000d_เU_x0001_า_x0006_!_x0007__x0001__x0001_ 10" xfId="7170" xr:uid="{78F3EC73-1338-4722-84B3-D8C4BF84C24B}"/>
    <cellStyle name="_x001d_๐7_x000c_๎_x0017__x000d_เU_x0001_า_x0006_!_x0007__x0001__x0001_ 11" xfId="3419" xr:uid="{22B3863F-0A61-4E34-ABBA-804C8CB06C9C}"/>
    <cellStyle name="_x001d_๐7_x000c_๎_x0017__x000d_เU_x0001_า_x0006_!_x0007__x0001__x0001_ 12" xfId="7171" xr:uid="{ABDAF1AA-7C61-48A4-9039-E661D887BAF0}"/>
    <cellStyle name="_x001d_๐7_x000c_๎_x0017__x000d_เU_x0001_า_x0006_!_x0007__x0001__x0001_ 13" xfId="7172" xr:uid="{41BE2991-AFAE-46EE-AECD-2588F848227B}"/>
    <cellStyle name="_x001d_๐7_x000c_๎_x0017__x000d_เU_x0001_า_x0006_!_x0007__x0001__x0001_ 14" xfId="7173" xr:uid="{26EFD8C5-6DF7-4B82-BF14-F32B9C46570F}"/>
    <cellStyle name="_x001d_๐7_x000c_๎_x0017__x000d_เU_x0001_า_x0006_!_x0007__x0001__x0001_ 15" xfId="7033" xr:uid="{64361AE2-3860-4C2B-B441-8ADC93D65B79}"/>
    <cellStyle name="_x001d_๐7_x000c_๎_x0017__x000d_เU_x0001_า_x0006_!_x0007__x0001__x0001_ 16" xfId="7174" xr:uid="{D4DD337F-77AF-4207-B94C-F3CF329EA529}"/>
    <cellStyle name="_x001d_๐7_x000c_๎_x0017__x000d_เU_x0001_า_x0006_!_x0007__x0001__x0001_ 2" xfId="7175" xr:uid="{42083CA3-AC16-492E-AE91-BA142F186A90}"/>
    <cellStyle name="_x001d_๐7_x000c_๎_x0017__x000d_เU_x0001_า_x0006_!_x0007__x0001__x0001_ 3" xfId="7176" xr:uid="{ADA4CC21-3AC3-4126-96F1-12CCC104F4AB}"/>
    <cellStyle name="_x001d_๐7_x000c_๎_x0017__x000d_เU_x0001_า_x0006_!_x0007__x0001__x0001_ 4" xfId="7177" xr:uid="{AE0CDB42-EBED-41E3-B9ED-79E55D3480BD}"/>
    <cellStyle name="_x001d_๐7_x000c_๎_x0017__x000d_เU_x0001_า_x0006_!_x0007__x0001__x0001_ 5" xfId="7178" xr:uid="{A8E64CDB-5846-4446-AF1D-F80505B7FC92}"/>
    <cellStyle name="_x001d_๐7_x000c_๎_x0017__x000d_เU_x0001_า_x0006_!_x0007__x0001__x0001_ 6" xfId="6638" xr:uid="{1B1B417E-3407-43C6-A9F5-225C8E3FC375}"/>
    <cellStyle name="_x001d_๐7_x000c_๎_x0017__x000d_เU_x0001_า_x0006_!_x0007__x0001__x0001_ 7" xfId="6640" xr:uid="{72F5F144-345F-408B-A6B0-15A5868C8F8E}"/>
    <cellStyle name="_x001d_๐7_x000c_๎_x0017__x000d_เU_x0001_า_x0006_!_x0007__x0001__x0001_ 8" xfId="7179" xr:uid="{FC262064-EED0-49BE-8256-82942B2F0451}"/>
    <cellStyle name="_x001d_๐7_x000c_๎_x0017__x000d_เU_x0001_า_x0006_!_x0007__x0001__x0001_ 9" xfId="7180" xr:uid="{CA618FCC-E41C-417F-988B-7286297A1875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7" xr:uid="{885912CF-61E5-40F9-913A-2C2406ACE89A}"/>
    <cellStyle name="_xddb0_̟ᩒb_xdddc_̟ᩢb_xde1c_̟ᩲbơ᪂bơ᪒＀＀＀＀＀＀＀＀＀＀＀＀＀＀＀＀＀＀＀＀＀＀＀＀＀＀＀＀ma_QTR94_95_1ฟ๙ศธบ๑ณปฟช (2)" xfId="746" xr:uid="{BE08F139-3B0D-4A3C-8BC3-868B8BA1E179}"/>
    <cellStyle name="통화 [0]_PERSONAL" xfId="7181" xr:uid="{52E93153-A308-49EA-ABC9-9D4FA6C0217A}"/>
    <cellStyle name="통화_PERSONAL" xfId="6934" xr:uid="{5EF66394-E857-44F3-BB9A-41973273730A}"/>
    <cellStyle name="표준_991026" xfId="7182" xr:uid="{90C52848-E03D-4C93-A1FB-DE5DBC63CADE}"/>
    <cellStyle name="一般_0006(1)" xfId="1920" xr:uid="{D15CD094-03CA-4F55-8156-96C8AFEFA369}"/>
    <cellStyle name="千位分隔[0]_~ME00002" xfId="7183" xr:uid="{8C4014CF-8CE7-4446-BBDC-42E46E5C6978}"/>
    <cellStyle name="千位分隔_~ME00002" xfId="7184" xr:uid="{1A2CF9A2-51B0-48FA-BA29-666A3E3911DE}"/>
    <cellStyle name="千分位[0]_LC (2)" xfId="44" xr:uid="{9A5BAE88-732F-4A4F-8C13-4843BBE00251}"/>
    <cellStyle name="千分位_LC (2)" xfId="4397" xr:uid="{495DA6A4-50F8-4B17-B816-7E2DC9A268EF}"/>
    <cellStyle name="常规_~ME00002" xfId="7185" xr:uid="{D433C895-3705-4371-80E9-294D3D13E4E9}"/>
    <cellStyle name="未定義" xfId="7186" xr:uid="{DE04778B-1EFC-47CA-BDC5-EED80FDDFA6C}"/>
    <cellStyle name="桁区切り [0.00]_BI(A)" xfId="6076" xr:uid="{D9D977D5-2518-48B9-B6A4-CD57BEC27207}"/>
    <cellStyle name="桁区切り_BI(A)" xfId="1365" xr:uid="{1175972F-8945-4471-B62F-AFA5458CCD6F}"/>
    <cellStyle name="標準_(3)売掛金" xfId="6785" xr:uid="{A87464F1-39BA-457D-BA2C-DC18BFF45F79}"/>
    <cellStyle name="貨幣 [0]_liz-ss" xfId="7187" xr:uid="{77A0CED1-985D-4AD2-AD8B-264A994A8FCA}"/>
    <cellStyle name="貨幣[0]_LC (2)" xfId="1743" xr:uid="{70CC231D-C400-4721-959F-A2852F558781}"/>
    <cellStyle name="貨幣_LC (2)" xfId="4722" xr:uid="{623F15D4-130B-4FAE-BD5A-168C41CA759E}"/>
    <cellStyle name="货币[0]_~ME00002" xfId="7188" xr:uid="{F42718B5-D9DF-430D-8C46-4157A5ED5AFA}"/>
    <cellStyle name="货币_~ME00002" xfId="6738" xr:uid="{0725165B-74F0-4B21-991C-0B2BF389492A}"/>
    <cellStyle name="通貨 [0.00]_BI(A)" xfId="7189" xr:uid="{03ECB286-68EE-4CC8-A549-9159BB8CF722}"/>
    <cellStyle name="通貨_BI(A)" xfId="7190" xr:uid="{982E0DBF-C14C-400D-AE65-18B15AA2FA25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view="pageBreakPreview" topLeftCell="A37" zoomScale="70" zoomScaleNormal="85" zoomScaleSheetLayoutView="70" workbookViewId="0">
      <selection activeCell="I24" sqref="I24"/>
    </sheetView>
  </sheetViews>
  <sheetFormatPr defaultColWidth="10.85546875" defaultRowHeight="21.75" customHeight="1"/>
  <cols>
    <col min="1" max="1" width="50.140625" style="13" customWidth="1"/>
    <col min="2" max="2" width="1.85546875" style="14" customWidth="1"/>
    <col min="3" max="3" width="5.5703125" style="13" customWidth="1"/>
    <col min="4" max="4" width="1.5703125" style="14" customWidth="1"/>
    <col min="5" max="5" width="17.85546875" style="14" customWidth="1"/>
    <col min="6" max="6" width="1.42578125" style="14" customWidth="1"/>
    <col min="7" max="7" width="17.85546875" style="14" customWidth="1"/>
    <col min="8" max="8" width="1.42578125" style="14" customWidth="1"/>
    <col min="9" max="9" width="17.85546875" style="14" customWidth="1"/>
    <col min="10" max="10" width="1.42578125" style="14" customWidth="1"/>
    <col min="11" max="11" width="17.85546875" style="14" customWidth="1"/>
    <col min="12" max="12" width="1.5703125" style="14" customWidth="1"/>
    <col min="13" max="16384" width="10.85546875" style="14"/>
  </cols>
  <sheetData>
    <row r="1" spans="1:12" s="11" customFormat="1" ht="21.75" customHeight="1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21.75" customHeight="1">
      <c r="A2" s="7" t="s">
        <v>1</v>
      </c>
      <c r="B2" s="10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21.75" customHeight="1">
      <c r="A3" s="78" t="s">
        <v>174</v>
      </c>
      <c r="B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s="11" customFormat="1" ht="21.75" customHeight="1">
      <c r="B4" s="10"/>
      <c r="C4" s="9"/>
      <c r="D4" s="10"/>
      <c r="E4" s="10"/>
      <c r="F4" s="10"/>
      <c r="G4" s="10"/>
      <c r="H4" s="10"/>
      <c r="I4" s="10"/>
      <c r="J4" s="10"/>
      <c r="K4" s="12" t="s">
        <v>2</v>
      </c>
      <c r="L4" s="10"/>
    </row>
    <row r="5" spans="1:12" ht="21.75" customHeight="1">
      <c r="E5" s="91" t="s">
        <v>3</v>
      </c>
      <c r="F5" s="91"/>
      <c r="G5" s="91"/>
      <c r="H5" s="16"/>
      <c r="I5" s="91" t="s">
        <v>4</v>
      </c>
      <c r="J5" s="91"/>
      <c r="K5" s="91"/>
      <c r="L5" s="16"/>
    </row>
    <row r="6" spans="1:12" ht="21.75" customHeight="1">
      <c r="C6" s="79" t="s">
        <v>5</v>
      </c>
      <c r="E6" s="80" t="s">
        <v>175</v>
      </c>
      <c r="F6" s="81"/>
      <c r="G6" s="80" t="s">
        <v>145</v>
      </c>
      <c r="H6" s="81"/>
      <c r="I6" s="80" t="s">
        <v>175</v>
      </c>
      <c r="J6" s="81"/>
      <c r="K6" s="80" t="s">
        <v>145</v>
      </c>
      <c r="L6" s="81"/>
    </row>
    <row r="7" spans="1:12" ht="21.75" customHeight="1">
      <c r="C7" s="79"/>
      <c r="E7" s="82" t="s">
        <v>6</v>
      </c>
      <c r="F7" s="81"/>
      <c r="G7" s="17" t="s">
        <v>7</v>
      </c>
      <c r="H7" s="81"/>
      <c r="I7" s="82" t="s">
        <v>6</v>
      </c>
      <c r="J7" s="81"/>
      <c r="K7" s="17" t="s">
        <v>7</v>
      </c>
      <c r="L7" s="81"/>
    </row>
    <row r="8" spans="1:12" ht="21.75" customHeight="1">
      <c r="C8" s="79"/>
      <c r="E8" s="82" t="s">
        <v>8</v>
      </c>
      <c r="F8" s="81"/>
      <c r="G8" s="17"/>
      <c r="H8" s="81"/>
      <c r="I8" s="82" t="s">
        <v>8</v>
      </c>
      <c r="J8" s="81"/>
      <c r="K8" s="17"/>
      <c r="L8" s="81"/>
    </row>
    <row r="9" spans="1:12" ht="21.75" customHeight="1">
      <c r="A9" s="7" t="s">
        <v>9</v>
      </c>
      <c r="C9" s="65"/>
    </row>
    <row r="10" spans="1:12" ht="21.75" customHeight="1">
      <c r="A10" s="7" t="s">
        <v>10</v>
      </c>
      <c r="C10" s="65"/>
    </row>
    <row r="11" spans="1:12" ht="21.75" customHeight="1">
      <c r="A11" s="13" t="s">
        <v>11</v>
      </c>
      <c r="B11" s="18"/>
      <c r="C11" s="19"/>
      <c r="E11" s="20">
        <v>14582</v>
      </c>
      <c r="F11" s="21"/>
      <c r="G11" s="21">
        <v>21996</v>
      </c>
      <c r="H11" s="21"/>
      <c r="I11" s="21">
        <v>10457</v>
      </c>
      <c r="J11" s="21"/>
      <c r="K11" s="21">
        <v>18144</v>
      </c>
      <c r="L11" s="22"/>
    </row>
    <row r="12" spans="1:12" ht="21.75" customHeight="1">
      <c r="A12" s="13" t="s">
        <v>153</v>
      </c>
      <c r="C12" s="19" t="s">
        <v>115</v>
      </c>
      <c r="D12" s="83"/>
      <c r="E12" s="20">
        <v>15617</v>
      </c>
      <c r="F12" s="21"/>
      <c r="G12" s="21">
        <v>19023</v>
      </c>
      <c r="H12" s="21"/>
      <c r="I12" s="21">
        <v>16169</v>
      </c>
      <c r="J12" s="21"/>
      <c r="K12" s="21">
        <v>33704</v>
      </c>
      <c r="L12" s="22"/>
    </row>
    <row r="13" spans="1:12" ht="21.75" customHeight="1">
      <c r="A13" s="13" t="s">
        <v>12</v>
      </c>
      <c r="C13" s="19">
        <v>2</v>
      </c>
      <c r="D13" s="83"/>
      <c r="E13" s="21">
        <v>0</v>
      </c>
      <c r="F13" s="21"/>
      <c r="G13" s="21">
        <v>0</v>
      </c>
      <c r="H13" s="21"/>
      <c r="I13" s="21">
        <v>1106</v>
      </c>
      <c r="J13" s="21"/>
      <c r="K13" s="21">
        <v>20574</v>
      </c>
      <c r="L13" s="22"/>
    </row>
    <row r="14" spans="1:12" ht="21.75" customHeight="1">
      <c r="A14" s="13" t="s">
        <v>13</v>
      </c>
      <c r="B14" s="11"/>
      <c r="C14" s="19">
        <v>4</v>
      </c>
      <c r="E14" s="20">
        <v>95746</v>
      </c>
      <c r="F14" s="21"/>
      <c r="G14" s="21">
        <v>90848</v>
      </c>
      <c r="H14" s="21"/>
      <c r="I14" s="21">
        <v>95812</v>
      </c>
      <c r="J14" s="21"/>
      <c r="K14" s="21">
        <v>90914</v>
      </c>
      <c r="L14" s="22"/>
    </row>
    <row r="15" spans="1:12" ht="21.75" customHeight="1">
      <c r="A15" s="13" t="s">
        <v>14</v>
      </c>
      <c r="B15" s="11"/>
      <c r="C15" s="19">
        <v>5</v>
      </c>
      <c r="E15" s="21">
        <v>0</v>
      </c>
      <c r="F15" s="21"/>
      <c r="G15" s="21">
        <v>10034</v>
      </c>
      <c r="H15" s="21"/>
      <c r="I15" s="21">
        <v>0</v>
      </c>
      <c r="J15" s="21"/>
      <c r="K15" s="21">
        <v>10034</v>
      </c>
      <c r="L15" s="22"/>
    </row>
    <row r="16" spans="1:12" ht="21.75" customHeight="1">
      <c r="A16" s="13" t="s">
        <v>15</v>
      </c>
      <c r="C16" s="19"/>
      <c r="E16" s="20">
        <v>23241</v>
      </c>
      <c r="F16" s="21"/>
      <c r="G16" s="21">
        <v>16729</v>
      </c>
      <c r="H16" s="21"/>
      <c r="I16" s="21">
        <v>23218</v>
      </c>
      <c r="J16" s="21"/>
      <c r="K16" s="21">
        <v>16714</v>
      </c>
      <c r="L16" s="22"/>
    </row>
    <row r="17" spans="1:12" ht="21.75" customHeight="1">
      <c r="A17" s="7" t="s">
        <v>16</v>
      </c>
      <c r="C17" s="19"/>
      <c r="E17" s="84">
        <f>SUM(E11:E16)</f>
        <v>149186</v>
      </c>
      <c r="F17" s="21"/>
      <c r="G17" s="84">
        <f>SUM(G11:G16)</f>
        <v>158630</v>
      </c>
      <c r="H17" s="21"/>
      <c r="I17" s="84">
        <f>SUM(I11:I16)</f>
        <v>146762</v>
      </c>
      <c r="J17" s="21"/>
      <c r="K17" s="84">
        <f>SUM(K11:K16)</f>
        <v>190084</v>
      </c>
      <c r="L17" s="22"/>
    </row>
    <row r="18" spans="1:12" ht="21.75" customHeight="1">
      <c r="A18" s="7" t="s">
        <v>17</v>
      </c>
      <c r="C18" s="19"/>
      <c r="E18" s="21"/>
      <c r="F18" s="21"/>
      <c r="G18" s="21"/>
      <c r="H18" s="21"/>
      <c r="I18" s="21"/>
      <c r="J18" s="21"/>
      <c r="K18" s="21"/>
      <c r="L18" s="22"/>
    </row>
    <row r="19" spans="1:12" ht="21.75" customHeight="1">
      <c r="A19" s="13" t="s">
        <v>18</v>
      </c>
      <c r="C19" s="19">
        <v>6</v>
      </c>
      <c r="E19" s="21">
        <v>0</v>
      </c>
      <c r="F19" s="21"/>
      <c r="G19" s="21">
        <v>0</v>
      </c>
      <c r="H19" s="21"/>
      <c r="I19" s="21">
        <v>0</v>
      </c>
      <c r="J19" s="21"/>
      <c r="K19" s="21">
        <v>0</v>
      </c>
      <c r="L19" s="22"/>
    </row>
    <row r="20" spans="1:12" ht="21.75" customHeight="1">
      <c r="A20" s="13" t="s">
        <v>19</v>
      </c>
      <c r="B20" s="11"/>
      <c r="C20" s="19">
        <v>7</v>
      </c>
      <c r="E20" s="20">
        <v>665051</v>
      </c>
      <c r="F20" s="21"/>
      <c r="G20" s="21">
        <v>679528</v>
      </c>
      <c r="H20" s="21"/>
      <c r="I20" s="21">
        <v>664943</v>
      </c>
      <c r="J20" s="21"/>
      <c r="K20" s="21">
        <v>679417</v>
      </c>
      <c r="L20" s="22"/>
    </row>
    <row r="21" spans="1:12" ht="21.75" customHeight="1">
      <c r="A21" s="13" t="s">
        <v>20</v>
      </c>
      <c r="B21" s="11"/>
      <c r="C21" s="19">
        <v>8</v>
      </c>
      <c r="E21" s="20">
        <v>90184</v>
      </c>
      <c r="F21" s="21"/>
      <c r="G21" s="21">
        <v>105064</v>
      </c>
      <c r="H21" s="21"/>
      <c r="I21" s="21">
        <v>90184</v>
      </c>
      <c r="J21" s="21"/>
      <c r="K21" s="21">
        <v>105064</v>
      </c>
      <c r="L21" s="22"/>
    </row>
    <row r="22" spans="1:12" ht="21.75" customHeight="1">
      <c r="A22" s="13" t="s">
        <v>21</v>
      </c>
      <c r="B22" s="11"/>
      <c r="C22" s="19"/>
      <c r="E22" s="20">
        <v>10172</v>
      </c>
      <c r="F22" s="21"/>
      <c r="G22" s="21">
        <v>11179</v>
      </c>
      <c r="H22" s="21"/>
      <c r="I22" s="21">
        <v>10149</v>
      </c>
      <c r="J22" s="21"/>
      <c r="K22" s="21">
        <v>11141</v>
      </c>
      <c r="L22" s="22"/>
    </row>
    <row r="23" spans="1:12" ht="21.75" customHeight="1">
      <c r="A23" s="13" t="s">
        <v>22</v>
      </c>
      <c r="B23" s="11"/>
      <c r="C23" s="19"/>
      <c r="E23" s="20">
        <v>52034</v>
      </c>
      <c r="F23" s="21"/>
      <c r="G23" s="21">
        <v>59772</v>
      </c>
      <c r="H23" s="21"/>
      <c r="I23" s="21">
        <v>51760</v>
      </c>
      <c r="J23" s="21"/>
      <c r="K23" s="21">
        <v>59498</v>
      </c>
      <c r="L23" s="22"/>
    </row>
    <row r="24" spans="1:12" ht="21.75" customHeight="1">
      <c r="A24" s="13" t="s">
        <v>130</v>
      </c>
      <c r="B24" s="11"/>
      <c r="C24" s="19">
        <v>5</v>
      </c>
      <c r="E24" s="20">
        <v>144589</v>
      </c>
      <c r="F24" s="21"/>
      <c r="G24" s="21">
        <v>124730</v>
      </c>
      <c r="H24" s="21"/>
      <c r="I24" s="21">
        <v>144589</v>
      </c>
      <c r="J24" s="21"/>
      <c r="K24" s="21">
        <v>124730</v>
      </c>
      <c r="L24" s="22"/>
    </row>
    <row r="25" spans="1:12" ht="21.75" customHeight="1">
      <c r="A25" s="13" t="s">
        <v>23</v>
      </c>
      <c r="B25" s="11"/>
      <c r="C25" s="19">
        <v>2</v>
      </c>
      <c r="E25" s="85">
        <v>5228</v>
      </c>
      <c r="F25" s="21"/>
      <c r="G25" s="23">
        <v>2701</v>
      </c>
      <c r="H25" s="21"/>
      <c r="I25" s="23">
        <v>5156</v>
      </c>
      <c r="J25" s="21"/>
      <c r="K25" s="23">
        <v>2629</v>
      </c>
      <c r="L25" s="22"/>
    </row>
    <row r="26" spans="1:12" ht="21.75" customHeight="1">
      <c r="A26" s="7" t="s">
        <v>24</v>
      </c>
      <c r="C26" s="19"/>
      <c r="E26" s="21">
        <f>SUM(E19:E25)</f>
        <v>967258</v>
      </c>
      <c r="F26" s="21"/>
      <c r="G26" s="21">
        <f>SUM(G19:G25)</f>
        <v>982974</v>
      </c>
      <c r="H26" s="21"/>
      <c r="I26" s="21">
        <f>SUM(I19:I25)</f>
        <v>966781</v>
      </c>
      <c r="J26" s="21"/>
      <c r="K26" s="21">
        <f>SUM(K19:K25)</f>
        <v>982479</v>
      </c>
      <c r="L26" s="22"/>
    </row>
    <row r="27" spans="1:12" ht="21.75" customHeight="1" thickBot="1">
      <c r="A27" s="7" t="s">
        <v>25</v>
      </c>
      <c r="E27" s="86">
        <f>E26+E17</f>
        <v>1116444</v>
      </c>
      <c r="F27" s="21"/>
      <c r="G27" s="86">
        <f>G17+G26</f>
        <v>1141604</v>
      </c>
      <c r="H27" s="21"/>
      <c r="I27" s="86">
        <f>I17+I26</f>
        <v>1113543</v>
      </c>
      <c r="J27" s="21"/>
      <c r="K27" s="86">
        <f>K17+K26</f>
        <v>1172563</v>
      </c>
      <c r="L27" s="22"/>
    </row>
    <row r="28" spans="1:12" ht="21.75" customHeight="1" thickTop="1">
      <c r="L28" s="20"/>
    </row>
    <row r="29" spans="1:12" ht="21.75" customHeight="1">
      <c r="A29" s="24" t="s">
        <v>129</v>
      </c>
      <c r="B29" s="18"/>
      <c r="L29" s="20"/>
    </row>
    <row r="30" spans="1:12" s="11" customFormat="1" ht="21.75" customHeight="1">
      <c r="A30" s="7" t="s">
        <v>0</v>
      </c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11" customFormat="1" ht="21.75" customHeight="1">
      <c r="A31" s="7" t="s">
        <v>26</v>
      </c>
      <c r="B31" s="10"/>
      <c r="C31" s="9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11" customFormat="1" ht="21.75" customHeight="1">
      <c r="A32" s="78" t="s">
        <v>174</v>
      </c>
      <c r="B32" s="10"/>
      <c r="C32" s="9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11" customFormat="1" ht="21.75" customHeight="1">
      <c r="B33" s="10"/>
      <c r="C33" s="9"/>
      <c r="D33" s="10"/>
      <c r="E33" s="10"/>
      <c r="F33" s="10"/>
      <c r="G33" s="10"/>
      <c r="H33" s="10"/>
      <c r="I33" s="10"/>
      <c r="J33" s="10"/>
      <c r="K33" s="12" t="s">
        <v>2</v>
      </c>
      <c r="L33" s="10"/>
    </row>
    <row r="34" spans="1:12" ht="21.75" customHeight="1">
      <c r="E34" s="91" t="s">
        <v>3</v>
      </c>
      <c r="F34" s="91"/>
      <c r="G34" s="91"/>
      <c r="H34" s="16"/>
      <c r="I34" s="91" t="s">
        <v>4</v>
      </c>
      <c r="J34" s="91"/>
      <c r="K34" s="91"/>
      <c r="L34" s="16"/>
    </row>
    <row r="35" spans="1:12" ht="21.75" customHeight="1">
      <c r="C35" s="79" t="s">
        <v>5</v>
      </c>
      <c r="E35" s="80" t="s">
        <v>175</v>
      </c>
      <c r="F35" s="81"/>
      <c r="G35" s="80" t="s">
        <v>145</v>
      </c>
      <c r="H35" s="81"/>
      <c r="I35" s="80" t="s">
        <v>175</v>
      </c>
      <c r="J35" s="81"/>
      <c r="K35" s="80" t="s">
        <v>145</v>
      </c>
      <c r="L35" s="81"/>
    </row>
    <row r="36" spans="1:12" ht="21.75" customHeight="1">
      <c r="C36" s="79"/>
      <c r="E36" s="82" t="s">
        <v>6</v>
      </c>
      <c r="F36" s="81"/>
      <c r="G36" s="17" t="s">
        <v>7</v>
      </c>
      <c r="H36" s="81"/>
      <c r="I36" s="82" t="s">
        <v>6</v>
      </c>
      <c r="J36" s="81"/>
      <c r="K36" s="17" t="s">
        <v>7</v>
      </c>
      <c r="L36" s="81"/>
    </row>
    <row r="37" spans="1:12" ht="21.75" customHeight="1">
      <c r="C37" s="79"/>
      <c r="E37" s="82" t="s">
        <v>8</v>
      </c>
      <c r="F37" s="81"/>
      <c r="G37" s="17"/>
      <c r="H37" s="81"/>
      <c r="I37" s="82" t="s">
        <v>8</v>
      </c>
      <c r="J37" s="81"/>
      <c r="K37" s="17"/>
      <c r="L37" s="81"/>
    </row>
    <row r="38" spans="1:12" ht="21.75" customHeight="1">
      <c r="A38" s="7" t="s">
        <v>27</v>
      </c>
      <c r="C38" s="65"/>
    </row>
    <row r="39" spans="1:12" ht="21.75" customHeight="1">
      <c r="A39" s="7" t="s">
        <v>28</v>
      </c>
      <c r="C39" s="65"/>
    </row>
    <row r="40" spans="1:12" ht="21.75" customHeight="1">
      <c r="A40" s="13" t="s">
        <v>150</v>
      </c>
      <c r="C40" s="65"/>
    </row>
    <row r="41" spans="1:12" ht="21.75" customHeight="1">
      <c r="A41" s="13" t="s">
        <v>151</v>
      </c>
      <c r="C41" s="19">
        <v>9</v>
      </c>
      <c r="E41" s="14">
        <v>17479</v>
      </c>
      <c r="G41" s="21">
        <v>0</v>
      </c>
      <c r="H41" s="21"/>
      <c r="I41" s="21">
        <v>17479</v>
      </c>
      <c r="J41" s="21"/>
      <c r="K41" s="21">
        <v>0</v>
      </c>
    </row>
    <row r="42" spans="1:12" ht="21.75" customHeight="1">
      <c r="A42" s="13" t="s">
        <v>154</v>
      </c>
      <c r="C42" s="19">
        <v>2</v>
      </c>
      <c r="E42" s="25">
        <v>32188</v>
      </c>
      <c r="F42" s="21"/>
      <c r="G42" s="21">
        <v>37013</v>
      </c>
      <c r="H42" s="21"/>
      <c r="I42" s="21">
        <v>32073</v>
      </c>
      <c r="J42" s="21"/>
      <c r="K42" s="21">
        <v>36786</v>
      </c>
      <c r="L42" s="22"/>
    </row>
    <row r="43" spans="1:12" ht="21.75" customHeight="1">
      <c r="A43" s="13" t="s">
        <v>29</v>
      </c>
      <c r="C43" s="19">
        <v>8</v>
      </c>
      <c r="E43" s="25">
        <v>7064</v>
      </c>
      <c r="F43" s="21"/>
      <c r="G43" s="21">
        <v>7961</v>
      </c>
      <c r="H43" s="21"/>
      <c r="I43" s="21">
        <v>7064</v>
      </c>
      <c r="J43" s="21"/>
      <c r="K43" s="21">
        <v>7961</v>
      </c>
      <c r="L43" s="22"/>
    </row>
    <row r="44" spans="1:12" ht="21.75" customHeight="1">
      <c r="A44" s="13" t="s">
        <v>30</v>
      </c>
      <c r="C44" s="19"/>
      <c r="E44" s="26">
        <v>2088</v>
      </c>
      <c r="F44" s="21"/>
      <c r="G44" s="25">
        <v>2302</v>
      </c>
      <c r="H44" s="25"/>
      <c r="I44" s="25">
        <v>2065</v>
      </c>
      <c r="J44" s="25"/>
      <c r="K44" s="25">
        <v>2279</v>
      </c>
      <c r="L44" s="22"/>
    </row>
    <row r="45" spans="1:12" ht="21.75" customHeight="1">
      <c r="A45" s="7" t="s">
        <v>31</v>
      </c>
      <c r="C45" s="19"/>
      <c r="E45" s="27">
        <f>SUM(E40:E44)</f>
        <v>58819</v>
      </c>
      <c r="F45" s="22"/>
      <c r="G45" s="28">
        <f>SUM(G42:G44)</f>
        <v>47276</v>
      </c>
      <c r="H45" s="25"/>
      <c r="I45" s="28">
        <f>SUM(I40:I44)</f>
        <v>58681</v>
      </c>
      <c r="J45" s="25"/>
      <c r="K45" s="28">
        <f>SUM(K42:K44)</f>
        <v>47026</v>
      </c>
      <c r="L45" s="22"/>
    </row>
    <row r="46" spans="1:12" ht="21.75" customHeight="1">
      <c r="A46" s="7" t="s">
        <v>32</v>
      </c>
      <c r="C46" s="19"/>
      <c r="E46" s="22"/>
      <c r="F46" s="22"/>
      <c r="G46" s="25"/>
      <c r="H46" s="25"/>
      <c r="I46" s="25"/>
      <c r="J46" s="25"/>
      <c r="K46" s="25"/>
      <c r="L46" s="22"/>
    </row>
    <row r="47" spans="1:12" ht="21.75" customHeight="1">
      <c r="A47" s="13" t="s">
        <v>33</v>
      </c>
      <c r="C47" s="19">
        <v>8</v>
      </c>
      <c r="E47" s="25">
        <v>96335</v>
      </c>
      <c r="F47" s="21"/>
      <c r="G47" s="25">
        <v>113720</v>
      </c>
      <c r="H47" s="25"/>
      <c r="I47" s="25">
        <v>96335</v>
      </c>
      <c r="J47" s="25"/>
      <c r="K47" s="25">
        <v>113720</v>
      </c>
      <c r="L47" s="22"/>
    </row>
    <row r="48" spans="1:12" ht="21.75" customHeight="1">
      <c r="A48" s="13" t="s">
        <v>155</v>
      </c>
      <c r="C48" s="19"/>
      <c r="E48" s="25">
        <v>12143</v>
      </c>
      <c r="F48" s="21"/>
      <c r="G48" s="25">
        <v>11432</v>
      </c>
      <c r="H48" s="25"/>
      <c r="I48" s="25">
        <v>12135</v>
      </c>
      <c r="J48" s="25"/>
      <c r="K48" s="25">
        <v>11426</v>
      </c>
      <c r="L48" s="22"/>
    </row>
    <row r="49" spans="1:13" ht="21.75" customHeight="1">
      <c r="A49" s="13" t="s">
        <v>34</v>
      </c>
      <c r="C49" s="19">
        <v>2</v>
      </c>
      <c r="E49" s="26">
        <v>6214</v>
      </c>
      <c r="F49" s="21"/>
      <c r="G49" s="26">
        <v>6715</v>
      </c>
      <c r="H49" s="25"/>
      <c r="I49" s="26">
        <v>6258</v>
      </c>
      <c r="J49" s="25"/>
      <c r="K49" s="26">
        <v>6760</v>
      </c>
      <c r="L49" s="22"/>
    </row>
    <row r="50" spans="1:13" ht="21.75" customHeight="1">
      <c r="A50" s="7" t="s">
        <v>35</v>
      </c>
      <c r="C50" s="19"/>
      <c r="E50" s="27">
        <f>SUM(E47:E49)</f>
        <v>114692</v>
      </c>
      <c r="F50" s="22"/>
      <c r="G50" s="25">
        <f>SUM(G47:G49)</f>
        <v>131867</v>
      </c>
      <c r="H50" s="25"/>
      <c r="I50" s="25">
        <f>SUM(I47:I49)</f>
        <v>114728</v>
      </c>
      <c r="J50" s="25"/>
      <c r="K50" s="25">
        <f>SUM(K47:K49)</f>
        <v>131906</v>
      </c>
      <c r="L50" s="22"/>
    </row>
    <row r="51" spans="1:13" ht="21.75" customHeight="1">
      <c r="A51" s="7" t="s">
        <v>36</v>
      </c>
      <c r="E51" s="27">
        <f>E50+E45</f>
        <v>173511</v>
      </c>
      <c r="F51" s="22"/>
      <c r="G51" s="28">
        <f>G45+G50</f>
        <v>179143</v>
      </c>
      <c r="H51" s="25"/>
      <c r="I51" s="28">
        <f>I45+I50</f>
        <v>173409</v>
      </c>
      <c r="J51" s="25"/>
      <c r="K51" s="28">
        <f>K45+K50</f>
        <v>178932</v>
      </c>
      <c r="L51" s="22"/>
    </row>
    <row r="52" spans="1:13" ht="21.75" customHeight="1">
      <c r="A52" s="7" t="s">
        <v>37</v>
      </c>
      <c r="E52" s="20"/>
      <c r="F52" s="20"/>
      <c r="G52" s="20"/>
      <c r="H52" s="20"/>
      <c r="I52" s="20"/>
      <c r="J52" s="20"/>
      <c r="K52" s="20"/>
      <c r="L52" s="20"/>
    </row>
    <row r="53" spans="1:13" ht="21.75" customHeight="1">
      <c r="A53" s="13" t="s">
        <v>38</v>
      </c>
      <c r="C53" s="19"/>
      <c r="E53" s="20"/>
      <c r="F53" s="20"/>
      <c r="G53" s="20"/>
      <c r="H53" s="20"/>
      <c r="I53" s="20"/>
      <c r="J53" s="20"/>
      <c r="K53" s="20"/>
      <c r="L53" s="20"/>
    </row>
    <row r="54" spans="1:13" ht="21.75" customHeight="1">
      <c r="A54" s="13" t="s">
        <v>39</v>
      </c>
      <c r="B54" s="18"/>
      <c r="C54" s="65"/>
      <c r="E54" s="20"/>
      <c r="F54" s="20"/>
      <c r="G54" s="20"/>
      <c r="H54" s="20"/>
      <c r="I54" s="20"/>
      <c r="J54" s="20"/>
      <c r="K54" s="20"/>
      <c r="L54" s="20"/>
    </row>
    <row r="55" spans="1:13" ht="21.75" customHeight="1" thickBot="1">
      <c r="A55" s="13" t="s">
        <v>40</v>
      </c>
      <c r="B55" s="11"/>
      <c r="C55" s="65"/>
      <c r="E55" s="87">
        <v>500000</v>
      </c>
      <c r="F55" s="21"/>
      <c r="G55" s="87">
        <v>500000</v>
      </c>
      <c r="H55" s="20"/>
      <c r="I55" s="87">
        <v>500000</v>
      </c>
      <c r="J55" s="20"/>
      <c r="K55" s="87">
        <v>500000</v>
      </c>
    </row>
    <row r="56" spans="1:13" ht="21.75" customHeight="1" thickTop="1">
      <c r="A56" s="13" t="s">
        <v>41</v>
      </c>
      <c r="B56" s="18"/>
      <c r="C56" s="65"/>
      <c r="E56" s="21"/>
      <c r="F56" s="21"/>
      <c r="G56" s="20"/>
      <c r="H56" s="20"/>
      <c r="I56" s="20"/>
      <c r="J56" s="20"/>
      <c r="K56" s="20"/>
    </row>
    <row r="57" spans="1:13" ht="21.75" customHeight="1">
      <c r="A57" s="13" t="s">
        <v>40</v>
      </c>
      <c r="B57" s="18"/>
      <c r="C57" s="65"/>
      <c r="E57" s="20">
        <v>500000</v>
      </c>
      <c r="F57" s="21"/>
      <c r="G57" s="20">
        <v>500000</v>
      </c>
      <c r="H57" s="20"/>
      <c r="I57" s="20">
        <v>500000</v>
      </c>
      <c r="J57" s="20"/>
      <c r="K57" s="20">
        <v>500000</v>
      </c>
    </row>
    <row r="58" spans="1:13" ht="21.75" customHeight="1">
      <c r="A58" s="13" t="s">
        <v>42</v>
      </c>
      <c r="E58" s="14">
        <v>806883</v>
      </c>
      <c r="F58" s="21"/>
      <c r="G58" s="20">
        <v>806883</v>
      </c>
      <c r="H58" s="88"/>
      <c r="I58" s="20">
        <v>806883</v>
      </c>
      <c r="J58" s="88"/>
      <c r="K58" s="20">
        <v>806883</v>
      </c>
      <c r="L58" s="20"/>
    </row>
    <row r="59" spans="1:13" ht="21.75" customHeight="1">
      <c r="A59" s="13" t="s">
        <v>120</v>
      </c>
      <c r="B59" s="18"/>
      <c r="C59" s="19"/>
      <c r="E59" s="21"/>
      <c r="F59" s="21"/>
      <c r="G59" s="20"/>
      <c r="H59" s="20"/>
      <c r="I59" s="20"/>
      <c r="J59" s="20"/>
      <c r="K59" s="20"/>
      <c r="L59" s="20"/>
    </row>
    <row r="60" spans="1:13" ht="21.75" customHeight="1">
      <c r="A60" s="13" t="s">
        <v>43</v>
      </c>
      <c r="B60" s="11"/>
      <c r="C60" s="19"/>
      <c r="E60" s="20">
        <v>26366</v>
      </c>
      <c r="F60" s="21"/>
      <c r="G60" s="20">
        <v>26366</v>
      </c>
      <c r="H60" s="20"/>
      <c r="I60" s="20">
        <v>26366</v>
      </c>
      <c r="J60" s="20"/>
      <c r="K60" s="20">
        <v>26366</v>
      </c>
      <c r="L60" s="20"/>
    </row>
    <row r="61" spans="1:13" ht="21.75" customHeight="1">
      <c r="A61" s="13" t="s">
        <v>121</v>
      </c>
      <c r="B61" s="11"/>
      <c r="E61" s="20">
        <v>-415104</v>
      </c>
      <c r="F61" s="21"/>
      <c r="G61" s="20">
        <v>-379689</v>
      </c>
      <c r="H61" s="20"/>
      <c r="I61" s="20">
        <v>-417912</v>
      </c>
      <c r="J61" s="20"/>
      <c r="K61" s="20">
        <v>-348528</v>
      </c>
      <c r="L61" s="20"/>
      <c r="M61" s="29"/>
    </row>
    <row r="62" spans="1:13" ht="21.75" customHeight="1">
      <c r="A62" s="13" t="s">
        <v>131</v>
      </c>
      <c r="B62" s="11"/>
      <c r="E62" s="20">
        <v>24797</v>
      </c>
      <c r="F62" s="21"/>
      <c r="G62" s="23">
        <v>8910</v>
      </c>
      <c r="H62" s="20"/>
      <c r="I62" s="85">
        <v>24797</v>
      </c>
      <c r="J62" s="20"/>
      <c r="K62" s="23">
        <v>8910</v>
      </c>
      <c r="L62" s="20"/>
      <c r="M62" s="29"/>
    </row>
    <row r="63" spans="1:13" ht="21.75" customHeight="1">
      <c r="A63" s="13" t="s">
        <v>44</v>
      </c>
      <c r="B63" s="11"/>
      <c r="E63" s="89">
        <f>SUM(E57:E62)</f>
        <v>942942</v>
      </c>
      <c r="F63" s="21"/>
      <c r="G63" s="20">
        <f>SUM(G57:G62)</f>
        <v>962470</v>
      </c>
      <c r="H63" s="20"/>
      <c r="I63" s="20">
        <f>SUM(I57:I62)</f>
        <v>940134</v>
      </c>
      <c r="J63" s="20"/>
      <c r="K63" s="20">
        <f>SUM(K57:K62)</f>
        <v>993631</v>
      </c>
      <c r="L63" s="20"/>
    </row>
    <row r="64" spans="1:13" ht="21.75" customHeight="1">
      <c r="A64" s="13" t="s">
        <v>45</v>
      </c>
      <c r="B64" s="11"/>
      <c r="E64" s="23">
        <v>-9</v>
      </c>
      <c r="F64" s="21"/>
      <c r="G64" s="85">
        <v>-9</v>
      </c>
      <c r="H64" s="20"/>
      <c r="I64" s="23">
        <v>0</v>
      </c>
      <c r="J64" s="20"/>
      <c r="K64" s="23">
        <v>0</v>
      </c>
      <c r="L64" s="20"/>
    </row>
    <row r="65" spans="1:12" ht="21.75" customHeight="1">
      <c r="A65" s="7" t="s">
        <v>46</v>
      </c>
      <c r="B65" s="18"/>
      <c r="E65" s="23">
        <f>SUM(E63:E64)</f>
        <v>942933</v>
      </c>
      <c r="F65" s="21"/>
      <c r="G65" s="85">
        <f>SUM(G63:G64)</f>
        <v>962461</v>
      </c>
      <c r="H65" s="20"/>
      <c r="I65" s="85">
        <f>SUM(I63:I64)</f>
        <v>940134</v>
      </c>
      <c r="J65" s="20"/>
      <c r="K65" s="85">
        <f>SUM(K63:K64)</f>
        <v>993631</v>
      </c>
      <c r="L65" s="20"/>
    </row>
    <row r="66" spans="1:12" ht="21.75" customHeight="1" thickBot="1">
      <c r="A66" s="7" t="s">
        <v>47</v>
      </c>
      <c r="E66" s="30">
        <f>E65+E51</f>
        <v>1116444</v>
      </c>
      <c r="F66" s="21"/>
      <c r="G66" s="87">
        <f>G65+G51</f>
        <v>1141604</v>
      </c>
      <c r="H66" s="20"/>
      <c r="I66" s="87">
        <f>I65+I51</f>
        <v>1113543</v>
      </c>
      <c r="J66" s="20"/>
      <c r="K66" s="87">
        <f>K65+K51</f>
        <v>1172563</v>
      </c>
      <c r="L66" s="20"/>
    </row>
    <row r="67" spans="1:12" ht="21.75" customHeight="1" thickTop="1">
      <c r="E67" s="21">
        <f>E66-E27</f>
        <v>0</v>
      </c>
      <c r="F67" s="31"/>
      <c r="G67" s="21">
        <f>G66-G27</f>
        <v>0</v>
      </c>
      <c r="H67" s="31"/>
      <c r="I67" s="21">
        <f>I66-I27</f>
        <v>0</v>
      </c>
      <c r="J67" s="31"/>
      <c r="K67" s="21">
        <f>K66-K27</f>
        <v>0</v>
      </c>
    </row>
    <row r="68" spans="1:12" ht="21.75" customHeight="1">
      <c r="A68" s="24" t="s">
        <v>129</v>
      </c>
      <c r="B68" s="18"/>
      <c r="C68" s="32"/>
    </row>
    <row r="69" spans="1:12" ht="21.75" customHeight="1">
      <c r="A69" s="24"/>
      <c r="B69" s="18"/>
      <c r="C69" s="32"/>
      <c r="E69" s="20"/>
      <c r="G69" s="20"/>
      <c r="K69" s="20"/>
    </row>
    <row r="70" spans="1:12" ht="21.75" customHeight="1">
      <c r="A70" s="90"/>
      <c r="C70" s="32"/>
    </row>
    <row r="71" spans="1:12" ht="21.75" customHeight="1">
      <c r="A71" s="24"/>
      <c r="B71" s="18"/>
      <c r="C71" s="32"/>
    </row>
    <row r="72" spans="1:12" ht="21.75" customHeight="1">
      <c r="A72" s="24"/>
      <c r="B72" s="66" t="s">
        <v>48</v>
      </c>
      <c r="C72" s="14"/>
    </row>
    <row r="73" spans="1:12" ht="21.75" customHeight="1">
      <c r="A73" s="90"/>
      <c r="C73" s="65"/>
    </row>
    <row r="74" spans="1:12" ht="21.75" customHeight="1">
      <c r="C74" s="65"/>
    </row>
  </sheetData>
  <mergeCells count="4">
    <mergeCell ref="I5:K5"/>
    <mergeCell ref="E5:G5"/>
    <mergeCell ref="E34:G34"/>
    <mergeCell ref="I34:K34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showGridLines="0" tabSelected="1" view="pageBreakPreview" topLeftCell="A103" zoomScale="90" zoomScaleNormal="70" zoomScaleSheetLayoutView="90" workbookViewId="0">
      <selection activeCell="K111" sqref="K111"/>
    </sheetView>
  </sheetViews>
  <sheetFormatPr defaultColWidth="10.85546875" defaultRowHeight="21.75" customHeight="1"/>
  <cols>
    <col min="1" max="1" width="50.28515625" style="13" customWidth="1"/>
    <col min="2" max="2" width="1.85546875" style="14" customWidth="1"/>
    <col min="3" max="3" width="5.85546875" style="13" customWidth="1"/>
    <col min="4" max="4" width="1.85546875" style="14" customWidth="1"/>
    <col min="5" max="5" width="16.140625" style="14" customWidth="1"/>
    <col min="6" max="6" width="1.85546875" style="14" customWidth="1"/>
    <col min="7" max="7" width="16.5703125" style="14" customWidth="1"/>
    <col min="8" max="8" width="1.85546875" style="14" customWidth="1"/>
    <col min="9" max="9" width="15.85546875" style="14" customWidth="1"/>
    <col min="10" max="10" width="1.85546875" style="14" customWidth="1"/>
    <col min="11" max="11" width="15.85546875" style="14" customWidth="1"/>
    <col min="12" max="16384" width="10.85546875" style="14"/>
  </cols>
  <sheetData>
    <row r="1" spans="1:11" s="11" customFormat="1" ht="21.75" customHeight="1">
      <c r="B1" s="8"/>
      <c r="C1" s="9"/>
      <c r="D1" s="10"/>
      <c r="E1" s="10"/>
      <c r="F1" s="10"/>
      <c r="G1" s="10"/>
      <c r="H1" s="10"/>
      <c r="I1" s="10"/>
      <c r="J1" s="10"/>
      <c r="K1" s="33" t="s">
        <v>49</v>
      </c>
    </row>
    <row r="2" spans="1:11" s="11" customFormat="1" ht="21.75" customHeight="1">
      <c r="A2" s="7" t="s">
        <v>0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1" s="11" customFormat="1" ht="21.75" customHeight="1">
      <c r="A3" s="7" t="s">
        <v>50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11" customFormat="1" ht="21.75" customHeight="1">
      <c r="A4" s="7" t="s">
        <v>176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1" s="11" customFormat="1" ht="21.7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51</v>
      </c>
    </row>
    <row r="6" spans="1:11" ht="21.75" customHeight="1">
      <c r="E6" s="91" t="s">
        <v>3</v>
      </c>
      <c r="F6" s="91"/>
      <c r="G6" s="91"/>
      <c r="H6" s="16"/>
      <c r="I6" s="91" t="s">
        <v>4</v>
      </c>
      <c r="J6" s="91"/>
      <c r="K6" s="91"/>
    </row>
    <row r="7" spans="1:11" ht="21.75" customHeight="1">
      <c r="C7" s="34" t="s">
        <v>5</v>
      </c>
      <c r="E7" s="35">
        <v>2025</v>
      </c>
      <c r="F7" s="36"/>
      <c r="G7" s="35">
        <v>2024</v>
      </c>
      <c r="H7" s="36"/>
      <c r="I7" s="35">
        <v>2025</v>
      </c>
      <c r="J7" s="36"/>
      <c r="K7" s="35">
        <v>2024</v>
      </c>
    </row>
    <row r="8" spans="1:11" ht="21.75" customHeight="1">
      <c r="A8" s="37" t="s">
        <v>52</v>
      </c>
      <c r="B8" s="38"/>
      <c r="C8" s="39"/>
      <c r="D8" s="40"/>
      <c r="E8" s="1"/>
      <c r="F8" s="40"/>
      <c r="G8" s="1"/>
      <c r="H8" s="40"/>
      <c r="I8" s="1"/>
      <c r="J8" s="40"/>
      <c r="K8" s="1"/>
    </row>
    <row r="9" spans="1:11" ht="21.75" customHeight="1">
      <c r="A9" s="7" t="s">
        <v>53</v>
      </c>
      <c r="H9" s="41"/>
    </row>
    <row r="10" spans="1:11" ht="21.75" customHeight="1">
      <c r="A10" s="13" t="s">
        <v>54</v>
      </c>
      <c r="B10" s="11"/>
      <c r="C10" s="19" t="s">
        <v>152</v>
      </c>
      <c r="E10" s="22">
        <v>88150</v>
      </c>
      <c r="F10" s="22"/>
      <c r="G10" s="22">
        <v>88940</v>
      </c>
      <c r="H10" s="22"/>
      <c r="I10" s="22">
        <v>88157</v>
      </c>
      <c r="J10" s="22"/>
      <c r="K10" s="22">
        <v>88812</v>
      </c>
    </row>
    <row r="11" spans="1:11" ht="21.75" customHeight="1">
      <c r="A11" s="13" t="s">
        <v>55</v>
      </c>
      <c r="B11" s="11"/>
      <c r="C11" s="19">
        <v>10</v>
      </c>
      <c r="E11" s="22">
        <v>12051</v>
      </c>
      <c r="F11" s="22"/>
      <c r="G11" s="22">
        <v>8728</v>
      </c>
      <c r="H11" s="22"/>
      <c r="I11" s="22">
        <v>12174</v>
      </c>
      <c r="J11" s="22"/>
      <c r="K11" s="22">
        <v>8919</v>
      </c>
    </row>
    <row r="12" spans="1:11" ht="21.75" customHeight="1">
      <c r="A12" s="7" t="s">
        <v>56</v>
      </c>
      <c r="E12" s="27">
        <f>SUM(E10:E11)</f>
        <v>100201</v>
      </c>
      <c r="F12" s="22"/>
      <c r="G12" s="27">
        <f>SUM(G10:G11)</f>
        <v>97668</v>
      </c>
      <c r="H12" s="22"/>
      <c r="I12" s="27">
        <f>SUM(I10:I11)</f>
        <v>100331</v>
      </c>
      <c r="J12" s="22"/>
      <c r="K12" s="27">
        <f>SUM(K10:K11)</f>
        <v>97731</v>
      </c>
    </row>
    <row r="13" spans="1:11" ht="21.75" customHeight="1">
      <c r="A13" s="7" t="s">
        <v>57</v>
      </c>
      <c r="E13" s="22"/>
      <c r="F13" s="22"/>
      <c r="G13" s="22"/>
      <c r="H13" s="22"/>
      <c r="I13" s="22"/>
      <c r="J13" s="22"/>
      <c r="K13" s="22"/>
    </row>
    <row r="14" spans="1:11" ht="21.75" customHeight="1">
      <c r="A14" s="13" t="s">
        <v>58</v>
      </c>
      <c r="B14" s="11"/>
      <c r="C14" s="19">
        <v>2</v>
      </c>
      <c r="E14" s="22">
        <v>44819</v>
      </c>
      <c r="F14" s="22"/>
      <c r="G14" s="22">
        <v>50213</v>
      </c>
      <c r="H14" s="22"/>
      <c r="I14" s="22">
        <v>44819</v>
      </c>
      <c r="J14" s="22"/>
      <c r="K14" s="22">
        <v>50194</v>
      </c>
    </row>
    <row r="15" spans="1:11" ht="21.75" customHeight="1">
      <c r="A15" s="13" t="s">
        <v>59</v>
      </c>
      <c r="B15" s="18"/>
      <c r="C15" s="19"/>
      <c r="E15" s="22">
        <v>39285</v>
      </c>
      <c r="F15" s="22"/>
      <c r="G15" s="22">
        <v>40088</v>
      </c>
      <c r="H15" s="22"/>
      <c r="I15" s="22">
        <v>39207</v>
      </c>
      <c r="J15" s="22"/>
      <c r="K15" s="22">
        <v>39879</v>
      </c>
    </row>
    <row r="16" spans="1:11" ht="21.75" customHeight="1">
      <c r="A16" s="13" t="s">
        <v>60</v>
      </c>
      <c r="B16" s="18"/>
      <c r="C16" s="19">
        <v>2</v>
      </c>
      <c r="E16" s="22">
        <v>28545</v>
      </c>
      <c r="F16" s="22"/>
      <c r="G16" s="22">
        <v>31940</v>
      </c>
      <c r="H16" s="22"/>
      <c r="I16" s="22">
        <v>28496</v>
      </c>
      <c r="J16" s="22"/>
      <c r="K16" s="22">
        <v>31826</v>
      </c>
    </row>
    <row r="17" spans="1:12" ht="21.75" customHeight="1">
      <c r="A17" s="13" t="s">
        <v>187</v>
      </c>
      <c r="B17" s="18"/>
      <c r="C17" s="19"/>
      <c r="E17" s="22">
        <v>26</v>
      </c>
      <c r="F17" s="22"/>
      <c r="G17" s="22">
        <v>-546</v>
      </c>
      <c r="H17" s="22"/>
      <c r="I17" s="22">
        <v>35026</v>
      </c>
      <c r="J17" s="22"/>
      <c r="K17" s="22">
        <v>-546</v>
      </c>
    </row>
    <row r="18" spans="1:12" ht="21.75" customHeight="1">
      <c r="A18" s="7" t="s">
        <v>61</v>
      </c>
      <c r="E18" s="27">
        <f>SUM(E14:E17)</f>
        <v>112675</v>
      </c>
      <c r="F18" s="42"/>
      <c r="G18" s="27">
        <f>SUM(G14:G17)</f>
        <v>121695</v>
      </c>
      <c r="H18" s="22"/>
      <c r="I18" s="27">
        <f>SUM(I14:I17)</f>
        <v>147548</v>
      </c>
      <c r="J18" s="22"/>
      <c r="K18" s="27">
        <f>SUM(K14:K17)</f>
        <v>121353</v>
      </c>
    </row>
    <row r="19" spans="1:12" ht="21.75" customHeight="1">
      <c r="A19" s="7" t="s">
        <v>116</v>
      </c>
      <c r="B19" s="18"/>
      <c r="E19" s="22">
        <f>E12-E18</f>
        <v>-12474</v>
      </c>
      <c r="F19" s="22"/>
      <c r="G19" s="22">
        <f>G12-G18</f>
        <v>-24027</v>
      </c>
      <c r="H19" s="22"/>
      <c r="I19" s="22">
        <f>I12-I18</f>
        <v>-47217</v>
      </c>
      <c r="J19" s="22"/>
      <c r="K19" s="22">
        <f>K12-K18</f>
        <v>-23622</v>
      </c>
    </row>
    <row r="20" spans="1:12" ht="21.75" customHeight="1">
      <c r="A20" s="13" t="s">
        <v>62</v>
      </c>
      <c r="B20" s="18"/>
      <c r="E20" s="22">
        <v>31</v>
      </c>
      <c r="F20" s="22"/>
      <c r="G20" s="22">
        <v>335</v>
      </c>
      <c r="H20" s="22"/>
      <c r="I20" s="22">
        <v>287</v>
      </c>
      <c r="J20" s="22"/>
      <c r="K20" s="22">
        <v>618</v>
      </c>
    </row>
    <row r="21" spans="1:12" ht="21.75" customHeight="1">
      <c r="A21" s="13" t="s">
        <v>63</v>
      </c>
      <c r="E21" s="43">
        <v>-1450</v>
      </c>
      <c r="F21" s="22"/>
      <c r="G21" s="43">
        <v>-1376</v>
      </c>
      <c r="H21" s="22"/>
      <c r="I21" s="43">
        <v>-1450</v>
      </c>
      <c r="J21" s="22"/>
      <c r="K21" s="43">
        <v>-1376</v>
      </c>
    </row>
    <row r="22" spans="1:12" ht="21.75" customHeight="1">
      <c r="A22" s="7" t="s">
        <v>169</v>
      </c>
      <c r="E22" s="22">
        <f>SUM(E19:E21)</f>
        <v>-13893</v>
      </c>
      <c r="F22" s="22"/>
      <c r="G22" s="22">
        <f>SUM(G19:G21)</f>
        <v>-25068</v>
      </c>
      <c r="H22" s="22"/>
      <c r="I22" s="22">
        <f>SUM(I19:I21)</f>
        <v>-48380</v>
      </c>
      <c r="J22" s="22"/>
      <c r="K22" s="22">
        <f>SUM(K19:K21)</f>
        <v>-24380</v>
      </c>
    </row>
    <row r="23" spans="1:12" ht="21.75" customHeight="1">
      <c r="A23" s="13" t="s">
        <v>183</v>
      </c>
      <c r="C23" s="19">
        <v>11</v>
      </c>
      <c r="E23" s="43">
        <v>-7278</v>
      </c>
      <c r="F23" s="22"/>
      <c r="G23" s="43">
        <v>4925</v>
      </c>
      <c r="H23" s="22"/>
      <c r="I23" s="43">
        <v>-7278</v>
      </c>
      <c r="J23" s="22"/>
      <c r="K23" s="43">
        <v>4908</v>
      </c>
    </row>
    <row r="24" spans="1:12" ht="21.75" customHeight="1">
      <c r="A24" s="7" t="s">
        <v>89</v>
      </c>
      <c r="B24" s="11"/>
      <c r="C24" s="19"/>
      <c r="E24" s="43">
        <f>SUM(E22:E23)</f>
        <v>-21171</v>
      </c>
      <c r="F24" s="22"/>
      <c r="G24" s="43">
        <f>SUM(G22:G23)</f>
        <v>-20143</v>
      </c>
      <c r="H24" s="22"/>
      <c r="I24" s="43">
        <f>SUM(I22:I23)</f>
        <v>-55658</v>
      </c>
      <c r="J24" s="22"/>
      <c r="K24" s="43">
        <f>SUM(K22:K23)</f>
        <v>-19472</v>
      </c>
    </row>
    <row r="25" spans="1:12" ht="21.75" customHeight="1">
      <c r="C25" s="44"/>
      <c r="D25" s="45"/>
      <c r="E25" s="31"/>
      <c r="F25" s="31"/>
      <c r="G25" s="31"/>
      <c r="H25" s="31"/>
      <c r="I25" s="31"/>
      <c r="J25" s="31"/>
      <c r="K25" s="31"/>
    </row>
    <row r="26" spans="1:12" ht="21.75" customHeight="1">
      <c r="A26" s="46" t="s">
        <v>64</v>
      </c>
      <c r="C26" s="44"/>
      <c r="D26" s="45"/>
      <c r="E26" s="47"/>
      <c r="F26" s="48"/>
      <c r="G26" s="47"/>
      <c r="H26" s="47"/>
      <c r="I26" s="48"/>
      <c r="J26" s="31"/>
      <c r="K26" s="48"/>
    </row>
    <row r="27" spans="1:12" ht="21.75" customHeight="1">
      <c r="A27" s="49" t="s">
        <v>132</v>
      </c>
      <c r="C27" s="44"/>
      <c r="D27" s="45"/>
      <c r="E27" s="47"/>
      <c r="F27" s="48"/>
      <c r="G27" s="47"/>
      <c r="H27" s="47"/>
      <c r="I27" s="48"/>
      <c r="J27" s="31"/>
      <c r="K27" s="48"/>
    </row>
    <row r="28" spans="1:12" ht="21.75" customHeight="1">
      <c r="A28" s="49" t="s">
        <v>133</v>
      </c>
      <c r="C28" s="44"/>
      <c r="D28" s="45"/>
      <c r="E28" s="47"/>
      <c r="F28" s="48"/>
      <c r="G28" s="47"/>
      <c r="H28" s="47"/>
      <c r="I28" s="48"/>
      <c r="J28" s="31"/>
      <c r="K28" s="48"/>
    </row>
    <row r="29" spans="1:12" ht="21.75" customHeight="1">
      <c r="A29" s="50" t="s">
        <v>159</v>
      </c>
      <c r="C29" s="44"/>
      <c r="D29" s="45"/>
      <c r="E29" s="47"/>
      <c r="F29" s="48"/>
      <c r="G29" s="47"/>
      <c r="H29" s="47"/>
      <c r="I29" s="48"/>
      <c r="J29" s="31"/>
      <c r="K29" s="48"/>
      <c r="L29" s="29"/>
    </row>
    <row r="30" spans="1:12" ht="21.75" customHeight="1">
      <c r="A30" s="13" t="s">
        <v>134</v>
      </c>
      <c r="C30" s="44"/>
      <c r="D30" s="45"/>
      <c r="E30" s="47"/>
      <c r="F30" s="48"/>
      <c r="G30" s="47"/>
      <c r="H30" s="47"/>
      <c r="I30" s="48"/>
      <c r="J30" s="31"/>
      <c r="K30" s="48"/>
    </row>
    <row r="31" spans="1:12" ht="21.75" customHeight="1">
      <c r="A31" s="13" t="s">
        <v>135</v>
      </c>
      <c r="C31" s="44"/>
      <c r="D31" s="45"/>
      <c r="E31" s="51">
        <v>13117</v>
      </c>
      <c r="F31" s="48"/>
      <c r="G31" s="51">
        <v>0</v>
      </c>
      <c r="H31" s="31"/>
      <c r="I31" s="23">
        <v>13117</v>
      </c>
      <c r="J31" s="31"/>
      <c r="K31" s="23">
        <v>0</v>
      </c>
    </row>
    <row r="32" spans="1:12" ht="21.75" customHeight="1">
      <c r="A32" s="13" t="s">
        <v>132</v>
      </c>
      <c r="C32" s="44"/>
      <c r="D32" s="45"/>
      <c r="E32" s="47"/>
      <c r="F32" s="48"/>
      <c r="G32" s="47"/>
      <c r="H32" s="47"/>
      <c r="I32" s="48"/>
      <c r="J32" s="31"/>
      <c r="K32" s="48"/>
    </row>
    <row r="33" spans="1:11" ht="21.75" customHeight="1">
      <c r="A33" s="13" t="s">
        <v>136</v>
      </c>
      <c r="C33" s="44"/>
      <c r="D33" s="45"/>
      <c r="E33" s="51">
        <f>SUM(E31)</f>
        <v>13117</v>
      </c>
      <c r="F33" s="21"/>
      <c r="G33" s="51">
        <f>SUM(G31)</f>
        <v>0</v>
      </c>
      <c r="H33" s="31"/>
      <c r="I33" s="51">
        <f>SUM(I31)</f>
        <v>13117</v>
      </c>
      <c r="J33" s="31"/>
      <c r="K33" s="51">
        <f>SUM(K31)</f>
        <v>0</v>
      </c>
    </row>
    <row r="34" spans="1:11" ht="21.75" customHeight="1">
      <c r="A34" s="46" t="s">
        <v>66</v>
      </c>
      <c r="C34" s="52"/>
      <c r="D34" s="53"/>
      <c r="E34" s="23">
        <f>SUM(E33)</f>
        <v>13117</v>
      </c>
      <c r="F34" s="21"/>
      <c r="G34" s="23">
        <f>SUM(G33)</f>
        <v>0</v>
      </c>
      <c r="H34" s="31"/>
      <c r="I34" s="23">
        <f>SUM(I33)</f>
        <v>13117</v>
      </c>
      <c r="J34" s="31"/>
      <c r="K34" s="23">
        <f>SUM(K33)</f>
        <v>0</v>
      </c>
    </row>
    <row r="35" spans="1:11" ht="21.75" customHeight="1">
      <c r="A35" s="50"/>
      <c r="C35" s="52"/>
      <c r="D35" s="53"/>
      <c r="E35" s="31"/>
      <c r="F35" s="21"/>
      <c r="G35" s="31"/>
      <c r="H35" s="31"/>
      <c r="I35" s="21"/>
      <c r="J35" s="31"/>
      <c r="K35" s="21"/>
    </row>
    <row r="36" spans="1:11" ht="21.75" customHeight="1" thickBot="1">
      <c r="A36" s="46" t="s">
        <v>67</v>
      </c>
      <c r="C36" s="44"/>
      <c r="D36" s="45"/>
      <c r="E36" s="30">
        <f>SUM(E34,E24)</f>
        <v>-8054</v>
      </c>
      <c r="F36" s="21"/>
      <c r="G36" s="30">
        <f>SUM(G34,G24)</f>
        <v>-20143</v>
      </c>
      <c r="H36" s="31"/>
      <c r="I36" s="30">
        <f>SUM(I34,I24)</f>
        <v>-42541</v>
      </c>
      <c r="J36" s="31"/>
      <c r="K36" s="30">
        <f>SUM(K34,K24)</f>
        <v>-19472</v>
      </c>
    </row>
    <row r="37" spans="1:11" ht="21.75" customHeight="1" thickTop="1">
      <c r="A37" s="50"/>
      <c r="C37" s="52"/>
      <c r="D37" s="53"/>
      <c r="E37" s="52"/>
      <c r="F37" s="12"/>
      <c r="G37" s="21"/>
      <c r="H37" s="31"/>
      <c r="I37" s="21"/>
      <c r="J37" s="52"/>
      <c r="K37" s="52"/>
    </row>
    <row r="38" spans="1:11" ht="21.75" customHeight="1">
      <c r="A38" s="24" t="s">
        <v>129</v>
      </c>
      <c r="C38" s="52"/>
      <c r="D38" s="53"/>
      <c r="E38" s="52"/>
      <c r="F38" s="12"/>
      <c r="G38" s="21"/>
      <c r="H38" s="31"/>
      <c r="I38" s="21"/>
      <c r="J38" s="52"/>
      <c r="K38" s="52"/>
    </row>
    <row r="39" spans="1:11" ht="21.75" customHeight="1">
      <c r="C39" s="32"/>
      <c r="E39" s="20"/>
      <c r="G39" s="20"/>
      <c r="I39" s="20"/>
      <c r="J39" s="20"/>
      <c r="K39" s="33" t="s">
        <v>49</v>
      </c>
    </row>
    <row r="40" spans="1:11" ht="21.75" customHeight="1">
      <c r="A40" s="7" t="s">
        <v>0</v>
      </c>
      <c r="C40" s="32"/>
      <c r="E40" s="20"/>
      <c r="G40" s="20"/>
      <c r="I40" s="20"/>
      <c r="J40" s="20"/>
      <c r="K40" s="20"/>
    </row>
    <row r="41" spans="1:11" ht="21.75" customHeight="1">
      <c r="A41" s="7" t="s">
        <v>68</v>
      </c>
      <c r="C41" s="32"/>
      <c r="E41" s="20"/>
      <c r="G41" s="20"/>
      <c r="I41" s="20"/>
      <c r="J41" s="20"/>
      <c r="K41" s="20"/>
    </row>
    <row r="42" spans="1:11" ht="21.75" customHeight="1">
      <c r="A42" s="7" t="s">
        <v>176</v>
      </c>
      <c r="C42" s="32"/>
      <c r="E42" s="20"/>
      <c r="G42" s="20"/>
      <c r="I42" s="20"/>
      <c r="J42" s="20"/>
      <c r="K42" s="20"/>
    </row>
    <row r="43" spans="1:11" ht="21.75" customHeight="1">
      <c r="C43" s="32"/>
      <c r="E43" s="20"/>
      <c r="G43" s="20"/>
      <c r="I43" s="20"/>
      <c r="J43" s="20"/>
      <c r="K43" s="12" t="s">
        <v>51</v>
      </c>
    </row>
    <row r="44" spans="1:11" ht="21.75" customHeight="1">
      <c r="E44" s="15"/>
      <c r="F44" s="15" t="s">
        <v>3</v>
      </c>
      <c r="G44" s="15"/>
      <c r="H44" s="16"/>
      <c r="I44" s="15"/>
      <c r="J44" s="15" t="s">
        <v>4</v>
      </c>
      <c r="K44" s="15"/>
    </row>
    <row r="45" spans="1:11" ht="21.75" customHeight="1">
      <c r="C45" s="19"/>
      <c r="E45" s="35">
        <v>2025</v>
      </c>
      <c r="F45" s="36"/>
      <c r="G45" s="35">
        <v>2024</v>
      </c>
      <c r="H45" s="36"/>
      <c r="I45" s="35">
        <v>2025</v>
      </c>
      <c r="J45" s="36"/>
      <c r="K45" s="35">
        <v>2024</v>
      </c>
    </row>
    <row r="46" spans="1:11" ht="21.75" customHeight="1">
      <c r="C46" s="34"/>
      <c r="E46" s="34"/>
      <c r="F46" s="36"/>
      <c r="G46" s="34"/>
      <c r="H46" s="36"/>
      <c r="I46" s="34"/>
      <c r="J46" s="36"/>
      <c r="K46" s="17"/>
    </row>
    <row r="47" spans="1:11" ht="21.75" customHeight="1">
      <c r="A47" s="7" t="s">
        <v>127</v>
      </c>
      <c r="C47" s="19"/>
      <c r="E47" s="21"/>
      <c r="F47" s="31"/>
      <c r="G47" s="21"/>
      <c r="H47" s="31"/>
      <c r="I47" s="21"/>
      <c r="J47" s="21"/>
      <c r="K47" s="21"/>
    </row>
    <row r="48" spans="1:11" ht="21.75" customHeight="1" thickBot="1">
      <c r="A48" s="13" t="s">
        <v>69</v>
      </c>
      <c r="C48" s="19"/>
      <c r="E48" s="22">
        <f>E24</f>
        <v>-21171</v>
      </c>
      <c r="F48" s="31"/>
      <c r="G48" s="22">
        <f>G24</f>
        <v>-20143</v>
      </c>
      <c r="H48" s="31"/>
      <c r="I48" s="30">
        <f>I24</f>
        <v>-55658</v>
      </c>
      <c r="J48" s="21"/>
      <c r="K48" s="30">
        <f>K24</f>
        <v>-19472</v>
      </c>
    </row>
    <row r="49" spans="1:11" ht="21.75" customHeight="1" thickTop="1">
      <c r="A49" s="13" t="s">
        <v>45</v>
      </c>
      <c r="C49" s="19"/>
      <c r="E49" s="21">
        <v>0</v>
      </c>
      <c r="F49" s="31"/>
      <c r="G49" s="21">
        <v>0</v>
      </c>
      <c r="H49" s="31"/>
      <c r="I49" s="21"/>
      <c r="J49" s="21"/>
      <c r="K49" s="21"/>
    </row>
    <row r="50" spans="1:11" ht="21.75" customHeight="1" thickBot="1">
      <c r="C50" s="19"/>
      <c r="E50" s="54">
        <f>SUM(E48:E49)</f>
        <v>-21171</v>
      </c>
      <c r="F50" s="22"/>
      <c r="G50" s="54">
        <f>SUM(G48:G49)</f>
        <v>-20143</v>
      </c>
      <c r="H50" s="22"/>
      <c r="I50" s="21"/>
      <c r="J50" s="22"/>
      <c r="K50" s="21"/>
    </row>
    <row r="51" spans="1:11" ht="21.75" customHeight="1" thickTop="1">
      <c r="A51" s="49"/>
      <c r="C51" s="44"/>
      <c r="D51" s="45"/>
      <c r="E51" s="55"/>
      <c r="F51" s="48"/>
      <c r="G51" s="55"/>
      <c r="H51" s="47"/>
      <c r="I51" s="48"/>
      <c r="J51" s="31"/>
      <c r="K51" s="48"/>
    </row>
    <row r="52" spans="1:11" ht="21.75" customHeight="1">
      <c r="A52" s="7" t="s">
        <v>70</v>
      </c>
      <c r="C52" s="52"/>
      <c r="D52" s="53"/>
      <c r="E52" s="56"/>
      <c r="F52" s="21"/>
      <c r="G52" s="56"/>
      <c r="H52" s="31"/>
      <c r="I52" s="21"/>
      <c r="J52" s="31"/>
      <c r="K52" s="21"/>
    </row>
    <row r="53" spans="1:11" ht="21.75" customHeight="1" thickBot="1">
      <c r="A53" s="13" t="s">
        <v>69</v>
      </c>
      <c r="C53" s="52"/>
      <c r="D53" s="53"/>
      <c r="E53" s="22">
        <f>E48+E34</f>
        <v>-8054</v>
      </c>
      <c r="F53" s="31"/>
      <c r="G53" s="22">
        <f>G48+G34</f>
        <v>-20143</v>
      </c>
      <c r="H53" s="31"/>
      <c r="I53" s="30">
        <f>I36</f>
        <v>-42541</v>
      </c>
      <c r="J53" s="31"/>
      <c r="K53" s="30">
        <f>K36</f>
        <v>-19472</v>
      </c>
    </row>
    <row r="54" spans="1:11" ht="21.75" customHeight="1" thickTop="1">
      <c r="A54" s="13" t="s">
        <v>45</v>
      </c>
      <c r="C54" s="52"/>
      <c r="D54" s="53"/>
      <c r="E54" s="21">
        <v>0</v>
      </c>
      <c r="F54" s="31"/>
      <c r="G54" s="21">
        <v>0</v>
      </c>
      <c r="H54" s="31"/>
      <c r="I54" s="21"/>
      <c r="J54" s="31"/>
      <c r="K54" s="21"/>
    </row>
    <row r="55" spans="1:11" ht="21.75" customHeight="1" thickBot="1">
      <c r="A55" s="50"/>
      <c r="C55" s="52"/>
      <c r="D55" s="53"/>
      <c r="E55" s="54">
        <f>SUM(E53:E54)</f>
        <v>-8054</v>
      </c>
      <c r="F55" s="21"/>
      <c r="G55" s="54">
        <f>SUM(G53:G54)</f>
        <v>-20143</v>
      </c>
      <c r="H55" s="31"/>
      <c r="I55" s="21"/>
      <c r="J55" s="31"/>
      <c r="K55" s="21"/>
    </row>
    <row r="56" spans="1:11" ht="21.75" customHeight="1" thickTop="1">
      <c r="C56" s="44"/>
      <c r="D56" s="45"/>
      <c r="E56" s="55"/>
      <c r="F56" s="48"/>
      <c r="G56" s="55"/>
      <c r="H56" s="47"/>
      <c r="I56" s="48"/>
      <c r="J56" s="31"/>
      <c r="K56" s="48"/>
    </row>
    <row r="57" spans="1:11" ht="21.75" customHeight="1">
      <c r="C57" s="44"/>
      <c r="D57" s="45"/>
      <c r="E57" s="55"/>
      <c r="F57" s="48"/>
      <c r="G57" s="55"/>
      <c r="H57" s="42"/>
      <c r="I57" s="42"/>
      <c r="J57" s="22"/>
      <c r="K57" s="42"/>
    </row>
    <row r="58" spans="1:11" ht="21.75" customHeight="1">
      <c r="A58" s="7" t="s">
        <v>71</v>
      </c>
      <c r="C58" s="19"/>
      <c r="E58" s="21"/>
      <c r="F58" s="31"/>
      <c r="G58" s="21"/>
      <c r="H58" s="31"/>
      <c r="I58" s="21"/>
      <c r="J58" s="21"/>
      <c r="K58" s="21"/>
    </row>
    <row r="59" spans="1:11" ht="21.75" customHeight="1">
      <c r="A59" s="13" t="s">
        <v>118</v>
      </c>
      <c r="B59" s="11"/>
      <c r="C59" s="19"/>
      <c r="E59" s="21"/>
      <c r="F59" s="31"/>
      <c r="G59" s="21"/>
      <c r="H59" s="21"/>
      <c r="I59" s="21"/>
      <c r="J59" s="21"/>
      <c r="K59" s="21"/>
    </row>
    <row r="60" spans="1:11" ht="21.75" customHeight="1" thickBot="1">
      <c r="A60" s="13" t="s">
        <v>117</v>
      </c>
      <c r="B60" s="11"/>
      <c r="C60" s="19"/>
      <c r="E60" s="6">
        <f>+E48/1000000</f>
        <v>-2.1170999999999999E-2</v>
      </c>
      <c r="F60" s="31"/>
      <c r="G60" s="6">
        <f>+G48/1000000</f>
        <v>-2.0143000000000001E-2</v>
      </c>
      <c r="H60" s="31"/>
      <c r="I60" s="4">
        <f>+I48/1000000</f>
        <v>-5.5657999999999999E-2</v>
      </c>
      <c r="J60" s="21"/>
      <c r="K60" s="4">
        <f>+K48/1000000</f>
        <v>-1.9472E-2</v>
      </c>
    </row>
    <row r="61" spans="1:11" ht="21.75" customHeight="1" thickTop="1">
      <c r="A61" s="49"/>
      <c r="C61" s="52"/>
      <c r="D61" s="53"/>
      <c r="E61" s="48"/>
      <c r="F61" s="21"/>
      <c r="G61" s="48"/>
      <c r="H61" s="47"/>
      <c r="I61" s="48"/>
      <c r="J61" s="31"/>
      <c r="K61" s="48"/>
    </row>
    <row r="62" spans="1:11" ht="21.75" customHeight="1">
      <c r="A62" s="50"/>
      <c r="C62" s="52"/>
      <c r="D62" s="53"/>
      <c r="E62" s="48"/>
      <c r="F62" s="12"/>
      <c r="G62" s="48"/>
      <c r="H62" s="47"/>
      <c r="I62" s="48"/>
      <c r="J62" s="52"/>
      <c r="K62" s="48"/>
    </row>
    <row r="63" spans="1:11" ht="21.75" customHeight="1">
      <c r="A63" s="24" t="s">
        <v>129</v>
      </c>
      <c r="C63" s="52"/>
      <c r="D63" s="53"/>
      <c r="E63" s="48"/>
      <c r="F63" s="12"/>
      <c r="G63" s="48"/>
      <c r="H63" s="47"/>
      <c r="I63" s="48"/>
      <c r="J63" s="52"/>
      <c r="K63" s="48"/>
    </row>
    <row r="64" spans="1:11" s="11" customFormat="1" ht="21.75" customHeight="1">
      <c r="B64" s="8"/>
      <c r="C64" s="9"/>
      <c r="D64" s="10"/>
      <c r="E64" s="10"/>
      <c r="F64" s="10"/>
      <c r="G64" s="10"/>
      <c r="H64" s="10"/>
      <c r="I64" s="10"/>
      <c r="J64" s="10"/>
      <c r="K64" s="33" t="s">
        <v>49</v>
      </c>
    </row>
    <row r="65" spans="1:11" s="11" customFormat="1" ht="21.75" customHeight="1">
      <c r="A65" s="7" t="s">
        <v>0</v>
      </c>
      <c r="B65" s="10"/>
      <c r="C65" s="9"/>
      <c r="D65" s="10"/>
      <c r="E65" s="10"/>
      <c r="F65" s="10"/>
      <c r="G65" s="10"/>
      <c r="H65" s="10"/>
      <c r="I65" s="10"/>
      <c r="J65" s="10"/>
      <c r="K65" s="10"/>
    </row>
    <row r="66" spans="1:11" s="11" customFormat="1" ht="21.75" customHeight="1">
      <c r="A66" s="7" t="s">
        <v>50</v>
      </c>
      <c r="B66" s="10"/>
      <c r="C66" s="9"/>
      <c r="D66" s="10"/>
      <c r="E66" s="10"/>
      <c r="F66" s="10"/>
      <c r="G66" s="10"/>
      <c r="H66" s="10"/>
      <c r="I66" s="10"/>
      <c r="J66" s="10"/>
      <c r="K66" s="10"/>
    </row>
    <row r="67" spans="1:11" s="11" customFormat="1" ht="21.75" customHeight="1">
      <c r="A67" s="7" t="s">
        <v>179</v>
      </c>
      <c r="B67" s="10"/>
      <c r="C67" s="9"/>
      <c r="D67" s="10"/>
      <c r="E67" s="10"/>
      <c r="F67" s="10"/>
      <c r="G67" s="10"/>
      <c r="H67" s="10"/>
      <c r="I67" s="10"/>
      <c r="J67" s="10"/>
      <c r="K67" s="10"/>
    </row>
    <row r="68" spans="1:11" s="11" customFormat="1" ht="21.75" customHeight="1">
      <c r="B68" s="10"/>
      <c r="C68" s="9"/>
      <c r="D68" s="10"/>
      <c r="E68" s="10"/>
      <c r="F68" s="10"/>
      <c r="G68" s="10"/>
      <c r="H68" s="10"/>
      <c r="I68" s="10"/>
      <c r="J68" s="10"/>
      <c r="K68" s="12" t="s">
        <v>51</v>
      </c>
    </row>
    <row r="69" spans="1:11" ht="21.75" customHeight="1">
      <c r="E69" s="91" t="s">
        <v>3</v>
      </c>
      <c r="F69" s="91"/>
      <c r="G69" s="91"/>
      <c r="H69" s="16"/>
      <c r="I69" s="91" t="s">
        <v>4</v>
      </c>
      <c r="J69" s="91"/>
      <c r="K69" s="91"/>
    </row>
    <row r="70" spans="1:11" ht="21.75" customHeight="1">
      <c r="C70" s="34" t="s">
        <v>5</v>
      </c>
      <c r="E70" s="35">
        <v>2025</v>
      </c>
      <c r="F70" s="36"/>
      <c r="G70" s="35">
        <v>2024</v>
      </c>
      <c r="H70" s="36"/>
      <c r="I70" s="35">
        <v>2025</v>
      </c>
      <c r="J70" s="36"/>
      <c r="K70" s="35">
        <v>2024</v>
      </c>
    </row>
    <row r="71" spans="1:11" ht="21.75" customHeight="1">
      <c r="A71" s="37" t="s">
        <v>52</v>
      </c>
      <c r="B71" s="38"/>
      <c r="C71" s="39"/>
      <c r="D71" s="40"/>
      <c r="E71" s="1"/>
      <c r="F71" s="40"/>
      <c r="G71" s="1"/>
      <c r="H71" s="40"/>
      <c r="I71" s="1"/>
      <c r="J71" s="40"/>
      <c r="K71" s="1"/>
    </row>
    <row r="72" spans="1:11" ht="21.75" customHeight="1">
      <c r="A72" s="7" t="s">
        <v>53</v>
      </c>
      <c r="H72" s="41"/>
    </row>
    <row r="73" spans="1:11" ht="21.75" customHeight="1">
      <c r="A73" s="13" t="s">
        <v>54</v>
      </c>
      <c r="B73" s="11"/>
      <c r="C73" s="19" t="s">
        <v>152</v>
      </c>
      <c r="E73" s="22">
        <v>169208</v>
      </c>
      <c r="F73" s="22"/>
      <c r="G73" s="22">
        <v>201524</v>
      </c>
      <c r="H73" s="22"/>
      <c r="I73" s="22">
        <v>169107</v>
      </c>
      <c r="J73" s="22"/>
      <c r="K73" s="22">
        <v>201056</v>
      </c>
    </row>
    <row r="74" spans="1:11" ht="21.75" customHeight="1">
      <c r="A74" s="13" t="s">
        <v>55</v>
      </c>
      <c r="B74" s="11"/>
      <c r="C74" s="19">
        <v>10</v>
      </c>
      <c r="E74" s="22">
        <v>21325</v>
      </c>
      <c r="F74" s="22"/>
      <c r="G74" s="22">
        <v>16203</v>
      </c>
      <c r="H74" s="22"/>
      <c r="I74" s="22">
        <v>21617</v>
      </c>
      <c r="J74" s="22"/>
      <c r="K74" s="22">
        <v>16604</v>
      </c>
    </row>
    <row r="75" spans="1:11" ht="21.75" customHeight="1">
      <c r="A75" s="7" t="s">
        <v>56</v>
      </c>
      <c r="E75" s="27">
        <f>SUM(E73:E74)</f>
        <v>190533</v>
      </c>
      <c r="F75" s="22"/>
      <c r="G75" s="27">
        <f>SUM(G73:G74)</f>
        <v>217727</v>
      </c>
      <c r="H75" s="22"/>
      <c r="I75" s="27">
        <f>SUM(I73:I74)</f>
        <v>190724</v>
      </c>
      <c r="J75" s="22"/>
      <c r="K75" s="27">
        <f>SUM(K73:K74)</f>
        <v>217660</v>
      </c>
    </row>
    <row r="76" spans="1:11" ht="21.75" customHeight="1">
      <c r="A76" s="7" t="s">
        <v>57</v>
      </c>
      <c r="E76" s="22"/>
      <c r="F76" s="22"/>
      <c r="G76" s="22"/>
      <c r="H76" s="22"/>
      <c r="I76" s="22"/>
      <c r="J76" s="22"/>
      <c r="K76" s="22"/>
    </row>
    <row r="77" spans="1:11" ht="21.75" customHeight="1">
      <c r="A77" s="13" t="s">
        <v>58</v>
      </c>
      <c r="B77" s="11"/>
      <c r="C77" s="19">
        <v>2</v>
      </c>
      <c r="E77" s="22">
        <v>85134</v>
      </c>
      <c r="F77" s="22"/>
      <c r="G77" s="22">
        <v>107195</v>
      </c>
      <c r="H77" s="22"/>
      <c r="I77" s="22">
        <v>85134</v>
      </c>
      <c r="J77" s="22"/>
      <c r="K77" s="22">
        <v>107054</v>
      </c>
    </row>
    <row r="78" spans="1:11" ht="21.75" customHeight="1">
      <c r="A78" s="13" t="s">
        <v>59</v>
      </c>
      <c r="B78" s="18"/>
      <c r="C78" s="19"/>
      <c r="E78" s="22">
        <v>76239</v>
      </c>
      <c r="F78" s="22"/>
      <c r="G78" s="22">
        <v>76428</v>
      </c>
      <c r="H78" s="22"/>
      <c r="I78" s="22">
        <v>76029</v>
      </c>
      <c r="J78" s="22"/>
      <c r="K78" s="22">
        <v>76132</v>
      </c>
    </row>
    <row r="79" spans="1:11" ht="21.75" customHeight="1">
      <c r="A79" s="13" t="s">
        <v>60</v>
      </c>
      <c r="B79" s="18"/>
      <c r="C79" s="19">
        <v>2</v>
      </c>
      <c r="E79" s="22">
        <v>58060</v>
      </c>
      <c r="F79" s="22"/>
      <c r="G79" s="22">
        <v>61252</v>
      </c>
      <c r="H79" s="22"/>
      <c r="I79" s="22">
        <v>57959</v>
      </c>
      <c r="J79" s="22"/>
      <c r="K79" s="22">
        <v>60978</v>
      </c>
    </row>
    <row r="80" spans="1:11" ht="21.75" customHeight="1">
      <c r="A80" s="13" t="s">
        <v>187</v>
      </c>
      <c r="B80" s="18"/>
      <c r="C80" s="19"/>
      <c r="E80" s="22">
        <v>21</v>
      </c>
      <c r="F80" s="22"/>
      <c r="G80" s="22">
        <v>-790</v>
      </c>
      <c r="H80" s="22"/>
      <c r="I80" s="22">
        <v>35021</v>
      </c>
      <c r="J80" s="22"/>
      <c r="K80" s="22">
        <v>-790</v>
      </c>
    </row>
    <row r="81" spans="1:12" ht="21.75" customHeight="1">
      <c r="A81" s="7" t="s">
        <v>61</v>
      </c>
      <c r="E81" s="27">
        <f>SUM(E77:E80)</f>
        <v>219454</v>
      </c>
      <c r="F81" s="42"/>
      <c r="G81" s="27">
        <f>SUM(G77:G80)</f>
        <v>244085</v>
      </c>
      <c r="H81" s="22"/>
      <c r="I81" s="27">
        <f>SUM(I77:I80)</f>
        <v>254143</v>
      </c>
      <c r="J81" s="22"/>
      <c r="K81" s="27">
        <f>SUM(K77:K80)</f>
        <v>243374</v>
      </c>
    </row>
    <row r="82" spans="1:12" ht="21.75" customHeight="1">
      <c r="A82" s="7" t="s">
        <v>116</v>
      </c>
      <c r="B82" s="18"/>
      <c r="E82" s="22">
        <f>E75-E81</f>
        <v>-28921</v>
      </c>
      <c r="F82" s="22"/>
      <c r="G82" s="22">
        <f>G75-G81</f>
        <v>-26358</v>
      </c>
      <c r="H82" s="22"/>
      <c r="I82" s="22">
        <f>I75-I81</f>
        <v>-63419</v>
      </c>
      <c r="J82" s="22"/>
      <c r="K82" s="22">
        <f>K75-K81</f>
        <v>-25714</v>
      </c>
    </row>
    <row r="83" spans="1:12" ht="21.75" customHeight="1">
      <c r="A83" s="13" t="s">
        <v>62</v>
      </c>
      <c r="B83" s="18"/>
      <c r="E83" s="22">
        <v>45</v>
      </c>
      <c r="F83" s="22"/>
      <c r="G83" s="22">
        <v>466</v>
      </c>
      <c r="H83" s="22"/>
      <c r="I83" s="22">
        <v>574</v>
      </c>
      <c r="J83" s="22"/>
      <c r="K83" s="22">
        <v>1037</v>
      </c>
    </row>
    <row r="84" spans="1:12" ht="21.75" customHeight="1">
      <c r="A84" s="13" t="s">
        <v>63</v>
      </c>
      <c r="E84" s="43">
        <v>-2772</v>
      </c>
      <c r="F84" s="22"/>
      <c r="G84" s="43">
        <v>-2948</v>
      </c>
      <c r="H84" s="22"/>
      <c r="I84" s="43">
        <v>-2772</v>
      </c>
      <c r="J84" s="22"/>
      <c r="K84" s="43">
        <v>-2948</v>
      </c>
    </row>
    <row r="85" spans="1:12" ht="21.75" customHeight="1">
      <c r="A85" s="7" t="s">
        <v>169</v>
      </c>
      <c r="E85" s="22">
        <f>SUM(E82:E84)</f>
        <v>-31648</v>
      </c>
      <c r="F85" s="22"/>
      <c r="G85" s="22">
        <f>SUM(G82:G84)</f>
        <v>-28840</v>
      </c>
      <c r="H85" s="22"/>
      <c r="I85" s="22">
        <f>SUM(I82:I84)</f>
        <v>-65617</v>
      </c>
      <c r="J85" s="22"/>
      <c r="K85" s="22">
        <f>SUM(K82:K84)</f>
        <v>-27625</v>
      </c>
    </row>
    <row r="86" spans="1:12" ht="21.75" customHeight="1">
      <c r="A86" s="13" t="s">
        <v>183</v>
      </c>
      <c r="C86" s="19">
        <v>11</v>
      </c>
      <c r="E86" s="43">
        <v>-3767</v>
      </c>
      <c r="F86" s="22"/>
      <c r="G86" s="43">
        <v>5282</v>
      </c>
      <c r="H86" s="22"/>
      <c r="I86" s="43">
        <v>-3767</v>
      </c>
      <c r="J86" s="22"/>
      <c r="K86" s="43">
        <v>5304</v>
      </c>
    </row>
    <row r="87" spans="1:12" ht="21.75" customHeight="1">
      <c r="A87" s="7" t="s">
        <v>89</v>
      </c>
      <c r="B87" s="11"/>
      <c r="C87" s="19"/>
      <c r="E87" s="43">
        <f>SUM(E85:E86)</f>
        <v>-35415</v>
      </c>
      <c r="F87" s="22"/>
      <c r="G87" s="43">
        <f>SUM(G85:G86)</f>
        <v>-23558</v>
      </c>
      <c r="H87" s="22"/>
      <c r="I87" s="43">
        <f>SUM(I85:I86)</f>
        <v>-69384</v>
      </c>
      <c r="J87" s="22"/>
      <c r="K87" s="43">
        <f>SUM(K85:K86)</f>
        <v>-22321</v>
      </c>
    </row>
    <row r="88" spans="1:12" ht="21.75" customHeight="1">
      <c r="C88" s="44"/>
      <c r="D88" s="45"/>
      <c r="E88" s="31"/>
      <c r="F88" s="31"/>
      <c r="G88" s="31"/>
      <c r="H88" s="31"/>
      <c r="I88" s="31"/>
      <c r="J88" s="31"/>
      <c r="K88" s="31"/>
    </row>
    <row r="89" spans="1:12" ht="21.75" customHeight="1">
      <c r="A89" s="46" t="s">
        <v>64</v>
      </c>
      <c r="C89" s="44"/>
      <c r="D89" s="45"/>
      <c r="E89" s="47"/>
      <c r="F89" s="48"/>
      <c r="G89" s="47"/>
      <c r="H89" s="47"/>
      <c r="I89" s="48"/>
      <c r="J89" s="31"/>
      <c r="K89" s="48"/>
    </row>
    <row r="90" spans="1:12" ht="21.75" customHeight="1">
      <c r="A90" s="49" t="s">
        <v>132</v>
      </c>
      <c r="C90" s="44"/>
      <c r="D90" s="45"/>
      <c r="E90" s="47"/>
      <c r="F90" s="48"/>
      <c r="G90" s="47"/>
      <c r="H90" s="47"/>
      <c r="I90" s="48"/>
      <c r="J90" s="31"/>
      <c r="K90" s="48"/>
    </row>
    <row r="91" spans="1:12" ht="21.75" customHeight="1">
      <c r="A91" s="49" t="s">
        <v>133</v>
      </c>
      <c r="C91" s="44"/>
      <c r="D91" s="45"/>
      <c r="E91" s="47"/>
      <c r="F91" s="48"/>
      <c r="G91" s="47"/>
      <c r="H91" s="47"/>
      <c r="I91" s="48"/>
      <c r="J91" s="31"/>
      <c r="K91" s="48"/>
    </row>
    <row r="92" spans="1:12" ht="21.75" customHeight="1">
      <c r="A92" s="50" t="s">
        <v>159</v>
      </c>
      <c r="C92" s="44"/>
      <c r="D92" s="45"/>
      <c r="E92" s="47"/>
      <c r="F92" s="48"/>
      <c r="G92" s="47"/>
      <c r="H92" s="47"/>
      <c r="I92" s="48"/>
      <c r="J92" s="31"/>
      <c r="K92" s="48"/>
      <c r="L92" s="29"/>
    </row>
    <row r="93" spans="1:12" ht="21.75" customHeight="1">
      <c r="A93" s="13" t="s">
        <v>134</v>
      </c>
      <c r="C93" s="44"/>
      <c r="D93" s="45"/>
      <c r="E93" s="47"/>
      <c r="F93" s="48"/>
      <c r="G93" s="47"/>
      <c r="H93" s="47"/>
      <c r="I93" s="48"/>
      <c r="J93" s="31"/>
      <c r="K93" s="48"/>
    </row>
    <row r="94" spans="1:12" ht="21.75" customHeight="1">
      <c r="A94" s="13" t="s">
        <v>135</v>
      </c>
      <c r="C94" s="44"/>
      <c r="D94" s="45"/>
      <c r="E94" s="51">
        <v>15887</v>
      </c>
      <c r="F94" s="48"/>
      <c r="G94" s="51">
        <v>0</v>
      </c>
      <c r="H94" s="31"/>
      <c r="I94" s="23">
        <v>15887</v>
      </c>
      <c r="J94" s="31"/>
      <c r="K94" s="23">
        <v>0</v>
      </c>
    </row>
    <row r="95" spans="1:12" ht="21.75" customHeight="1">
      <c r="A95" s="13" t="s">
        <v>132</v>
      </c>
      <c r="C95" s="44"/>
      <c r="D95" s="45"/>
      <c r="E95" s="47"/>
      <c r="F95" s="48"/>
      <c r="G95" s="47"/>
      <c r="H95" s="47"/>
      <c r="I95" s="48"/>
      <c r="J95" s="31"/>
      <c r="K95" s="48"/>
    </row>
    <row r="96" spans="1:12" ht="21.75" customHeight="1">
      <c r="A96" s="13" t="s">
        <v>136</v>
      </c>
      <c r="C96" s="44"/>
      <c r="D96" s="45"/>
      <c r="E96" s="51">
        <f>SUM(E94)</f>
        <v>15887</v>
      </c>
      <c r="F96" s="21"/>
      <c r="G96" s="51">
        <f>SUM(G94)</f>
        <v>0</v>
      </c>
      <c r="H96" s="31"/>
      <c r="I96" s="51">
        <f>SUM(I94)</f>
        <v>15887</v>
      </c>
      <c r="J96" s="31"/>
      <c r="K96" s="51">
        <f>SUM(K94)</f>
        <v>0</v>
      </c>
    </row>
    <row r="97" spans="1:11" ht="21.75" customHeight="1">
      <c r="A97" s="46" t="s">
        <v>66</v>
      </c>
      <c r="C97" s="52"/>
      <c r="D97" s="53"/>
      <c r="E97" s="23">
        <f>SUM(E96)</f>
        <v>15887</v>
      </c>
      <c r="F97" s="21"/>
      <c r="G97" s="23">
        <f>SUM(G96)</f>
        <v>0</v>
      </c>
      <c r="H97" s="31"/>
      <c r="I97" s="23">
        <f>SUM(I96)</f>
        <v>15887</v>
      </c>
      <c r="J97" s="31"/>
      <c r="K97" s="23">
        <f>SUM(K96)</f>
        <v>0</v>
      </c>
    </row>
    <row r="98" spans="1:11" ht="21.75" customHeight="1">
      <c r="A98" s="50"/>
      <c r="C98" s="52"/>
      <c r="D98" s="53"/>
      <c r="E98" s="31"/>
      <c r="F98" s="21"/>
      <c r="G98" s="31"/>
      <c r="H98" s="31"/>
      <c r="I98" s="21"/>
      <c r="J98" s="31"/>
      <c r="K98" s="21"/>
    </row>
    <row r="99" spans="1:11" ht="21.75" customHeight="1" thickBot="1">
      <c r="A99" s="46" t="s">
        <v>67</v>
      </c>
      <c r="C99" s="44"/>
      <c r="D99" s="45"/>
      <c r="E99" s="30">
        <f>SUM(E97,E87)</f>
        <v>-19528</v>
      </c>
      <c r="F99" s="21"/>
      <c r="G99" s="30">
        <f>SUM(G97,G87)</f>
        <v>-23558</v>
      </c>
      <c r="H99" s="31"/>
      <c r="I99" s="30">
        <f>SUM(I97,I87)</f>
        <v>-53497</v>
      </c>
      <c r="J99" s="31"/>
      <c r="K99" s="30">
        <f>SUM(K97,K87)</f>
        <v>-22321</v>
      </c>
    </row>
    <row r="100" spans="1:11" ht="21.75" customHeight="1" thickTop="1">
      <c r="A100" s="50"/>
      <c r="C100" s="52"/>
      <c r="D100" s="53"/>
      <c r="E100" s="52"/>
      <c r="F100" s="12"/>
      <c r="G100" s="21"/>
      <c r="H100" s="31"/>
      <c r="I100" s="21"/>
      <c r="J100" s="52"/>
      <c r="K100" s="52"/>
    </row>
    <row r="101" spans="1:11" ht="21.75" customHeight="1">
      <c r="A101" s="24" t="s">
        <v>129</v>
      </c>
      <c r="C101" s="52"/>
      <c r="D101" s="53"/>
      <c r="E101" s="52"/>
      <c r="F101" s="12"/>
      <c r="G101" s="21"/>
      <c r="H101" s="31"/>
      <c r="I101" s="21"/>
      <c r="J101" s="52"/>
      <c r="K101" s="52"/>
    </row>
    <row r="102" spans="1:11" ht="21.75" customHeight="1">
      <c r="C102" s="32"/>
      <c r="E102" s="20"/>
      <c r="G102" s="20"/>
      <c r="I102" s="20"/>
      <c r="J102" s="20"/>
      <c r="K102" s="33" t="s">
        <v>49</v>
      </c>
    </row>
    <row r="103" spans="1:11" ht="21.75" customHeight="1">
      <c r="A103" s="7" t="s">
        <v>0</v>
      </c>
      <c r="C103" s="32"/>
      <c r="E103" s="20"/>
      <c r="G103" s="20"/>
      <c r="I103" s="20"/>
      <c r="J103" s="20"/>
      <c r="K103" s="20"/>
    </row>
    <row r="104" spans="1:11" ht="21.75" customHeight="1">
      <c r="A104" s="7" t="s">
        <v>68</v>
      </c>
      <c r="C104" s="32"/>
      <c r="E104" s="20"/>
      <c r="G104" s="20"/>
      <c r="I104" s="20"/>
      <c r="J104" s="20"/>
      <c r="K104" s="20"/>
    </row>
    <row r="105" spans="1:11" ht="21.75" customHeight="1">
      <c r="A105" s="7" t="s">
        <v>179</v>
      </c>
      <c r="C105" s="32"/>
      <c r="E105" s="20"/>
      <c r="G105" s="20"/>
      <c r="I105" s="20"/>
      <c r="J105" s="20"/>
      <c r="K105" s="20"/>
    </row>
    <row r="106" spans="1:11" ht="21.75" customHeight="1">
      <c r="C106" s="32"/>
      <c r="E106" s="20"/>
      <c r="G106" s="20"/>
      <c r="I106" s="20"/>
      <c r="J106" s="20"/>
      <c r="K106" s="12" t="s">
        <v>51</v>
      </c>
    </row>
    <row r="107" spans="1:11" ht="21.75" customHeight="1">
      <c r="E107" s="15"/>
      <c r="F107" s="15" t="s">
        <v>3</v>
      </c>
      <c r="G107" s="15"/>
      <c r="H107" s="16"/>
      <c r="I107" s="15"/>
      <c r="J107" s="15" t="s">
        <v>4</v>
      </c>
      <c r="K107" s="15"/>
    </row>
    <row r="108" spans="1:11" ht="21.75" customHeight="1">
      <c r="C108" s="19"/>
      <c r="E108" s="35">
        <v>2025</v>
      </c>
      <c r="F108" s="36"/>
      <c r="G108" s="35">
        <v>2024</v>
      </c>
      <c r="H108" s="36"/>
      <c r="I108" s="35">
        <v>2025</v>
      </c>
      <c r="J108" s="36"/>
      <c r="K108" s="35">
        <v>2024</v>
      </c>
    </row>
    <row r="109" spans="1:11" ht="21.75" customHeight="1">
      <c r="C109" s="34"/>
      <c r="E109" s="34"/>
      <c r="F109" s="36"/>
      <c r="G109" s="34"/>
      <c r="H109" s="36"/>
      <c r="I109" s="34"/>
      <c r="J109" s="36"/>
      <c r="K109" s="17"/>
    </row>
    <row r="110" spans="1:11" ht="21.75" customHeight="1">
      <c r="A110" s="7" t="s">
        <v>127</v>
      </c>
      <c r="C110" s="19"/>
      <c r="E110" s="21"/>
      <c r="F110" s="31"/>
      <c r="G110" s="21"/>
      <c r="H110" s="31"/>
      <c r="I110" s="21"/>
      <c r="J110" s="21"/>
      <c r="K110" s="21"/>
    </row>
    <row r="111" spans="1:11" ht="21.75" customHeight="1" thickBot="1">
      <c r="A111" s="13" t="s">
        <v>69</v>
      </c>
      <c r="C111" s="19"/>
      <c r="E111" s="22">
        <f>E87</f>
        <v>-35415</v>
      </c>
      <c r="F111" s="31"/>
      <c r="G111" s="22">
        <f>G87</f>
        <v>-23558</v>
      </c>
      <c r="H111" s="31"/>
      <c r="I111" s="30">
        <f>I87</f>
        <v>-69384</v>
      </c>
      <c r="J111" s="21"/>
      <c r="K111" s="30">
        <f>K87</f>
        <v>-22321</v>
      </c>
    </row>
    <row r="112" spans="1:11" ht="21.75" customHeight="1" thickTop="1">
      <c r="A112" s="13" t="s">
        <v>45</v>
      </c>
      <c r="C112" s="19"/>
      <c r="E112" s="21">
        <v>0</v>
      </c>
      <c r="F112" s="31"/>
      <c r="G112" s="21">
        <v>0</v>
      </c>
      <c r="H112" s="31"/>
      <c r="I112" s="21"/>
      <c r="J112" s="21"/>
      <c r="K112" s="21"/>
    </row>
    <row r="113" spans="1:11" ht="21.75" customHeight="1" thickBot="1">
      <c r="C113" s="19"/>
      <c r="E113" s="54">
        <f>SUM(E111:E112)</f>
        <v>-35415</v>
      </c>
      <c r="F113" s="22"/>
      <c r="G113" s="54">
        <f>SUM(G111:G112)</f>
        <v>-23558</v>
      </c>
      <c r="H113" s="22"/>
      <c r="I113" s="21"/>
      <c r="J113" s="22"/>
      <c r="K113" s="21"/>
    </row>
    <row r="114" spans="1:11" ht="21.75" customHeight="1" thickTop="1">
      <c r="A114" s="49"/>
      <c r="C114" s="44"/>
      <c r="D114" s="45"/>
      <c r="E114" s="55"/>
      <c r="F114" s="48"/>
      <c r="G114" s="55"/>
      <c r="H114" s="47"/>
      <c r="I114" s="48"/>
      <c r="J114" s="31"/>
      <c r="K114" s="48"/>
    </row>
    <row r="115" spans="1:11" ht="21.75" customHeight="1">
      <c r="A115" s="7" t="s">
        <v>70</v>
      </c>
      <c r="C115" s="52"/>
      <c r="D115" s="53"/>
      <c r="E115" s="56"/>
      <c r="F115" s="21"/>
      <c r="G115" s="56"/>
      <c r="H115" s="31"/>
      <c r="I115" s="21"/>
      <c r="J115" s="31"/>
      <c r="K115" s="21"/>
    </row>
    <row r="116" spans="1:11" ht="21.75" customHeight="1" thickBot="1">
      <c r="A116" s="13" t="s">
        <v>69</v>
      </c>
      <c r="C116" s="52"/>
      <c r="D116" s="53"/>
      <c r="E116" s="22">
        <f>E111+E97</f>
        <v>-19528</v>
      </c>
      <c r="F116" s="31"/>
      <c r="G116" s="22">
        <f>G111+G97</f>
        <v>-23558</v>
      </c>
      <c r="H116" s="31"/>
      <c r="I116" s="30">
        <f>I99</f>
        <v>-53497</v>
      </c>
      <c r="J116" s="31"/>
      <c r="K116" s="30">
        <f>K99</f>
        <v>-22321</v>
      </c>
    </row>
    <row r="117" spans="1:11" ht="21.75" customHeight="1" thickTop="1">
      <c r="A117" s="13" t="s">
        <v>45</v>
      </c>
      <c r="C117" s="52"/>
      <c r="D117" s="53"/>
      <c r="E117" s="21">
        <v>0</v>
      </c>
      <c r="F117" s="31"/>
      <c r="G117" s="21">
        <v>0</v>
      </c>
      <c r="H117" s="31"/>
      <c r="I117" s="21"/>
      <c r="J117" s="31"/>
      <c r="K117" s="21"/>
    </row>
    <row r="118" spans="1:11" ht="21.75" customHeight="1" thickBot="1">
      <c r="A118" s="50"/>
      <c r="C118" s="52"/>
      <c r="D118" s="53"/>
      <c r="E118" s="54">
        <f>SUM(E116:E117)</f>
        <v>-19528</v>
      </c>
      <c r="F118" s="21"/>
      <c r="G118" s="54">
        <f>SUM(G116:G117)</f>
        <v>-23558</v>
      </c>
      <c r="H118" s="31"/>
      <c r="I118" s="21"/>
      <c r="J118" s="31"/>
      <c r="K118" s="21"/>
    </row>
    <row r="119" spans="1:11" ht="21.75" customHeight="1" thickTop="1">
      <c r="C119" s="44"/>
      <c r="D119" s="45"/>
      <c r="E119" s="55"/>
      <c r="F119" s="48"/>
      <c r="G119" s="55"/>
      <c r="H119" s="47"/>
      <c r="I119" s="48"/>
      <c r="J119" s="31"/>
      <c r="K119" s="48"/>
    </row>
    <row r="120" spans="1:11" ht="21.75" customHeight="1">
      <c r="C120" s="44"/>
      <c r="D120" s="45"/>
      <c r="E120" s="55"/>
      <c r="F120" s="48"/>
      <c r="G120" s="55"/>
      <c r="H120" s="42"/>
      <c r="I120" s="42"/>
      <c r="J120" s="22"/>
      <c r="K120" s="42"/>
    </row>
    <row r="121" spans="1:11" ht="21.75" customHeight="1">
      <c r="A121" s="7" t="s">
        <v>71</v>
      </c>
      <c r="C121" s="19"/>
      <c r="E121" s="21"/>
      <c r="F121" s="31"/>
      <c r="G121" s="21"/>
      <c r="H121" s="31"/>
      <c r="I121" s="21"/>
      <c r="J121" s="21"/>
      <c r="K121" s="21"/>
    </row>
    <row r="122" spans="1:11" ht="21.75" customHeight="1">
      <c r="A122" s="13" t="s">
        <v>118</v>
      </c>
      <c r="B122" s="11"/>
      <c r="C122" s="19"/>
      <c r="E122" s="21"/>
      <c r="F122" s="31"/>
      <c r="G122" s="21"/>
      <c r="H122" s="21"/>
      <c r="I122" s="21"/>
      <c r="J122" s="21"/>
      <c r="K122" s="21"/>
    </row>
    <row r="123" spans="1:11" ht="21.75" customHeight="1" thickBot="1">
      <c r="A123" s="13" t="s">
        <v>117</v>
      </c>
      <c r="B123" s="11"/>
      <c r="C123" s="19"/>
      <c r="E123" s="6">
        <f>+E111/1000000</f>
        <v>-3.5415000000000002E-2</v>
      </c>
      <c r="F123" s="31"/>
      <c r="G123" s="6">
        <f>+G111/1000000</f>
        <v>-2.3557999999999999E-2</v>
      </c>
      <c r="H123" s="31"/>
      <c r="I123" s="4">
        <f>+I111/1000000</f>
        <v>-6.9384000000000001E-2</v>
      </c>
      <c r="J123" s="21"/>
      <c r="K123" s="4">
        <f>+K111/1000000</f>
        <v>-2.2321000000000001E-2</v>
      </c>
    </row>
    <row r="124" spans="1:11" ht="21.75" customHeight="1" thickTop="1">
      <c r="A124" s="49"/>
      <c r="C124" s="52"/>
      <c r="D124" s="53"/>
      <c r="E124" s="48"/>
      <c r="F124" s="21"/>
      <c r="G124" s="48"/>
      <c r="H124" s="47"/>
      <c r="I124" s="48"/>
      <c r="J124" s="31"/>
      <c r="K124" s="48"/>
    </row>
    <row r="125" spans="1:11" ht="21.75" customHeight="1">
      <c r="A125" s="50"/>
      <c r="C125" s="52"/>
      <c r="D125" s="53"/>
      <c r="E125" s="48"/>
      <c r="F125" s="12"/>
      <c r="G125" s="48"/>
      <c r="H125" s="47"/>
      <c r="I125" s="48"/>
      <c r="J125" s="52"/>
      <c r="K125" s="48"/>
    </row>
    <row r="126" spans="1:11" ht="21.75" customHeight="1">
      <c r="A126" s="24" t="s">
        <v>129</v>
      </c>
      <c r="C126" s="52"/>
      <c r="D126" s="53"/>
      <c r="E126" s="48"/>
      <c r="F126" s="12"/>
      <c r="G126" s="48"/>
      <c r="H126" s="47"/>
      <c r="I126" s="48"/>
      <c r="J126" s="52"/>
      <c r="K126" s="48"/>
    </row>
  </sheetData>
  <mergeCells count="4">
    <mergeCell ref="E69:G69"/>
    <mergeCell ref="I69:K69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3" manualBreakCount="3">
    <brk id="38" max="16383" man="1"/>
    <brk id="63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6"/>
  <sheetViews>
    <sheetView showGridLines="0" view="pageBreakPreview" topLeftCell="A4" zoomScale="55" zoomScaleNormal="51" zoomScaleSheetLayoutView="55" workbookViewId="0">
      <selection activeCell="K41" sqref="K41"/>
    </sheetView>
  </sheetViews>
  <sheetFormatPr defaultColWidth="9.140625" defaultRowHeight="21.75" customHeight="1"/>
  <cols>
    <col min="1" max="1" width="11.140625" style="14" customWidth="1"/>
    <col min="2" max="2" width="27.140625" style="14" customWidth="1"/>
    <col min="3" max="3" width="7.85546875" style="14" customWidth="1"/>
    <col min="4" max="4" width="1.85546875" style="14" customWidth="1"/>
    <col min="5" max="5" width="19.140625" style="14" customWidth="1"/>
    <col min="6" max="6" width="1.140625" style="14" customWidth="1"/>
    <col min="7" max="7" width="19.140625" style="14" customWidth="1"/>
    <col min="8" max="8" width="1.140625" style="14" customWidth="1"/>
    <col min="9" max="9" width="19.140625" style="14" customWidth="1"/>
    <col min="10" max="10" width="1.140625" style="14" customWidth="1"/>
    <col min="11" max="11" width="19.140625" style="14" customWidth="1"/>
    <col min="12" max="12" width="1.140625" style="14" customWidth="1"/>
    <col min="13" max="13" width="29" style="14" customWidth="1"/>
    <col min="14" max="14" width="1.140625" style="14" customWidth="1"/>
    <col min="15" max="15" width="19.140625" style="14" customWidth="1"/>
    <col min="16" max="16" width="1.140625" style="14" customWidth="1"/>
    <col min="17" max="17" width="19.140625" style="14" customWidth="1"/>
    <col min="18" max="18" width="1.140625" style="14" customWidth="1"/>
    <col min="19" max="19" width="19.140625" style="14" customWidth="1"/>
    <col min="20" max="20" width="1.140625" style="14" customWidth="1"/>
    <col min="21" max="21" width="19.140625" style="14" customWidth="1"/>
    <col min="22" max="22" width="1.140625" style="14" customWidth="1"/>
    <col min="23" max="23" width="0.85546875" style="14" customWidth="1"/>
    <col min="24" max="16384" width="9.140625" style="14"/>
  </cols>
  <sheetData>
    <row r="1" spans="1:22" ht="21.75" customHeight="1">
      <c r="U1" s="33"/>
      <c r="V1" s="33" t="s">
        <v>49</v>
      </c>
    </row>
    <row r="2" spans="1:22" ht="21.75" customHeight="1">
      <c r="A2" s="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8"/>
      <c r="T2" s="57"/>
      <c r="U2" s="57"/>
      <c r="V2" s="57"/>
    </row>
    <row r="3" spans="1:22" ht="21.75" customHeight="1">
      <c r="A3" s="7" t="s">
        <v>72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 ht="21.75" customHeight="1">
      <c r="A4" s="7" t="s">
        <v>179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2" ht="21.7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60"/>
      <c r="O5" s="60"/>
      <c r="P5" s="60"/>
      <c r="Q5" s="60"/>
      <c r="R5" s="60"/>
      <c r="S5" s="60"/>
      <c r="T5" s="59"/>
      <c r="U5" s="12" t="s">
        <v>2</v>
      </c>
      <c r="V5" s="59"/>
    </row>
    <row r="6" spans="1:22" s="16" customFormat="1" ht="21.75" customHeight="1">
      <c r="A6" s="61"/>
      <c r="B6" s="61"/>
      <c r="C6" s="61"/>
      <c r="E6" s="91" t="s">
        <v>3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s="16" customFormat="1" ht="21.75" customHeight="1">
      <c r="A7" s="61"/>
      <c r="B7" s="61"/>
      <c r="C7" s="61"/>
      <c r="D7" s="14"/>
      <c r="E7" s="93" t="s">
        <v>44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62"/>
      <c r="S7" s="62"/>
      <c r="T7" s="61"/>
      <c r="U7" s="25"/>
      <c r="V7" s="61"/>
    </row>
    <row r="8" spans="1:22" s="16" customFormat="1" ht="21.75" customHeight="1">
      <c r="A8" s="61"/>
      <c r="B8" s="61"/>
      <c r="C8" s="61"/>
      <c r="D8" s="14"/>
      <c r="E8" s="25"/>
      <c r="F8" s="25"/>
      <c r="G8" s="25"/>
      <c r="H8" s="25"/>
      <c r="I8" s="25"/>
      <c r="J8" s="25"/>
      <c r="K8" s="25"/>
      <c r="L8" s="25"/>
      <c r="M8" s="93" t="s">
        <v>143</v>
      </c>
      <c r="N8" s="93"/>
      <c r="O8" s="93"/>
      <c r="P8" s="25"/>
      <c r="Q8" s="25"/>
      <c r="R8" s="14"/>
      <c r="S8" s="14"/>
      <c r="T8" s="61"/>
      <c r="U8" s="25"/>
      <c r="V8" s="61"/>
    </row>
    <row r="9" spans="1:22" s="16" customFormat="1" ht="21.75" customHeight="1">
      <c r="A9" s="61"/>
      <c r="B9" s="61"/>
      <c r="C9" s="61"/>
      <c r="D9" s="14"/>
      <c r="E9" s="25"/>
      <c r="F9" s="25"/>
      <c r="G9" s="25"/>
      <c r="H9" s="25"/>
      <c r="I9" s="25"/>
      <c r="J9" s="25"/>
      <c r="K9" s="25"/>
      <c r="L9" s="25"/>
      <c r="M9" s="28" t="s">
        <v>142</v>
      </c>
      <c r="N9" s="28"/>
      <c r="O9" s="63"/>
      <c r="P9" s="25"/>
      <c r="Q9" s="25"/>
      <c r="R9" s="14"/>
      <c r="S9" s="14"/>
      <c r="T9" s="61"/>
      <c r="U9" s="25"/>
      <c r="V9" s="61"/>
    </row>
    <row r="10" spans="1:22" s="25" customFormat="1" ht="21.75" customHeight="1">
      <c r="M10" s="25" t="s">
        <v>161</v>
      </c>
      <c r="O10" s="25" t="s">
        <v>140</v>
      </c>
      <c r="Q10" s="25" t="s">
        <v>73</v>
      </c>
      <c r="S10" s="25" t="s">
        <v>74</v>
      </c>
    </row>
    <row r="11" spans="1:22" s="25" customFormat="1" ht="21.75" customHeight="1">
      <c r="C11" s="25" t="s">
        <v>65</v>
      </c>
      <c r="E11" s="25" t="s">
        <v>75</v>
      </c>
      <c r="M11" s="25" t="s">
        <v>137</v>
      </c>
      <c r="O11" s="25" t="s">
        <v>141</v>
      </c>
      <c r="Q11" s="25" t="s">
        <v>76</v>
      </c>
      <c r="S11" s="25" t="s">
        <v>77</v>
      </c>
      <c r="U11" s="25" t="s">
        <v>78</v>
      </c>
    </row>
    <row r="12" spans="1:22" s="25" customFormat="1" ht="21.75" customHeight="1">
      <c r="E12" s="25" t="s">
        <v>79</v>
      </c>
      <c r="I12" s="92" t="s">
        <v>120</v>
      </c>
      <c r="J12" s="92"/>
      <c r="K12" s="92"/>
      <c r="M12" s="25" t="s">
        <v>138</v>
      </c>
      <c r="O12" s="25" t="s">
        <v>80</v>
      </c>
      <c r="Q12" s="25" t="s">
        <v>81</v>
      </c>
      <c r="S12" s="25" t="s">
        <v>82</v>
      </c>
      <c r="U12" s="25" t="s">
        <v>80</v>
      </c>
    </row>
    <row r="13" spans="1:22" s="25" customFormat="1" ht="21.75" customHeight="1">
      <c r="E13" s="26" t="s">
        <v>83</v>
      </c>
      <c r="G13" s="26" t="s">
        <v>42</v>
      </c>
      <c r="I13" s="26" t="s">
        <v>84</v>
      </c>
      <c r="K13" s="26" t="s">
        <v>85</v>
      </c>
      <c r="M13" s="26" t="s">
        <v>139</v>
      </c>
      <c r="O13" s="26" t="s">
        <v>86</v>
      </c>
      <c r="Q13" s="26" t="s">
        <v>87</v>
      </c>
      <c r="S13" s="26" t="s">
        <v>88</v>
      </c>
      <c r="U13" s="26" t="s">
        <v>86</v>
      </c>
    </row>
    <row r="14" spans="1:22" ht="21.75" customHeight="1">
      <c r="A14" s="7" t="s">
        <v>124</v>
      </c>
      <c r="D14" s="25"/>
      <c r="E14" s="22">
        <v>500000</v>
      </c>
      <c r="F14" s="22"/>
      <c r="G14" s="22">
        <v>806883</v>
      </c>
      <c r="H14" s="22"/>
      <c r="I14" s="22">
        <v>26366</v>
      </c>
      <c r="J14" s="22"/>
      <c r="K14" s="22">
        <v>-292590</v>
      </c>
      <c r="L14" s="22"/>
      <c r="M14" s="22">
        <v>0</v>
      </c>
      <c r="N14" s="22"/>
      <c r="O14" s="22">
        <f>SUM(L14:M14)</f>
        <v>0</v>
      </c>
      <c r="P14" s="22"/>
      <c r="Q14" s="22">
        <f>SUM(E14:K14,O14)</f>
        <v>1040659</v>
      </c>
      <c r="R14" s="22"/>
      <c r="S14" s="22">
        <v>-9</v>
      </c>
      <c r="T14" s="22"/>
      <c r="U14" s="22">
        <f>Q14+S14</f>
        <v>1040650</v>
      </c>
      <c r="V14" s="25"/>
    </row>
    <row r="15" spans="1:22" ht="21.75" customHeight="1">
      <c r="A15" s="13" t="s">
        <v>89</v>
      </c>
      <c r="D15" s="25"/>
      <c r="E15" s="22">
        <v>0</v>
      </c>
      <c r="F15" s="22"/>
      <c r="G15" s="22">
        <v>0</v>
      </c>
      <c r="H15" s="22"/>
      <c r="I15" s="22">
        <v>0</v>
      </c>
      <c r="J15" s="22"/>
      <c r="K15" s="22">
        <f>'PL '!G111</f>
        <v>-23558</v>
      </c>
      <c r="L15" s="31"/>
      <c r="M15" s="22">
        <v>0</v>
      </c>
      <c r="N15" s="22"/>
      <c r="O15" s="22">
        <f t="shared" ref="O15:O16" si="0">SUM(L15:M15)</f>
        <v>0</v>
      </c>
      <c r="P15" s="22"/>
      <c r="Q15" s="22">
        <f t="shared" ref="Q15:Q16" si="1">SUM(E15:K15,O15)</f>
        <v>-23558</v>
      </c>
      <c r="R15" s="22"/>
      <c r="S15" s="2">
        <f>'PL '!G112</f>
        <v>0</v>
      </c>
      <c r="T15" s="22"/>
      <c r="U15" s="22">
        <f>Q15+S15</f>
        <v>-23558</v>
      </c>
      <c r="V15" s="25"/>
    </row>
    <row r="16" spans="1:22" ht="21.75" customHeight="1">
      <c r="A16" s="13" t="s">
        <v>66</v>
      </c>
      <c r="D16" s="25"/>
      <c r="E16" s="43">
        <v>0</v>
      </c>
      <c r="F16" s="22"/>
      <c r="G16" s="43">
        <v>0</v>
      </c>
      <c r="H16" s="22"/>
      <c r="I16" s="43">
        <v>0</v>
      </c>
      <c r="J16" s="22"/>
      <c r="K16" s="43">
        <v>0</v>
      </c>
      <c r="L16" s="22"/>
      <c r="M16" s="43">
        <v>0</v>
      </c>
      <c r="N16" s="22"/>
      <c r="O16" s="43">
        <f t="shared" si="0"/>
        <v>0</v>
      </c>
      <c r="P16" s="22"/>
      <c r="Q16" s="43">
        <f t="shared" si="1"/>
        <v>0</v>
      </c>
      <c r="R16" s="22"/>
      <c r="S16" s="3">
        <v>0</v>
      </c>
      <c r="T16" s="22"/>
      <c r="U16" s="43">
        <f>Q16+S16</f>
        <v>0</v>
      </c>
      <c r="V16" s="22"/>
    </row>
    <row r="17" spans="1:23" ht="21.75" customHeight="1">
      <c r="A17" s="13" t="s">
        <v>67</v>
      </c>
      <c r="D17" s="25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0</v>
      </c>
      <c r="J17" s="22"/>
      <c r="K17" s="22">
        <f>SUM(K15:K16)</f>
        <v>-23558</v>
      </c>
      <c r="L17" s="31"/>
      <c r="M17" s="22">
        <f>SUM(M15:M16)</f>
        <v>0</v>
      </c>
      <c r="N17" s="22"/>
      <c r="O17" s="22">
        <f>SUM(O15:O16)</f>
        <v>0</v>
      </c>
      <c r="P17" s="22"/>
      <c r="Q17" s="22">
        <f>SUM(Q15:Q16)</f>
        <v>-23558</v>
      </c>
      <c r="R17" s="22"/>
      <c r="S17" s="2">
        <f>SUM(S15:S16)</f>
        <v>0</v>
      </c>
      <c r="T17" s="22"/>
      <c r="U17" s="22">
        <f>SUM(U15:U16)</f>
        <v>-23558</v>
      </c>
      <c r="V17" s="25"/>
    </row>
    <row r="18" spans="1:23" ht="21.75" customHeight="1" thickBot="1">
      <c r="A18" s="7" t="s">
        <v>177</v>
      </c>
      <c r="D18" s="25"/>
      <c r="E18" s="54">
        <f>SUM(E14,E17:E17)</f>
        <v>500000</v>
      </c>
      <c r="F18" s="22"/>
      <c r="G18" s="54">
        <f>SUM(G14,G17:G17)</f>
        <v>806883</v>
      </c>
      <c r="H18" s="22"/>
      <c r="I18" s="54">
        <f>SUM(I14,I17:I17)</f>
        <v>26366</v>
      </c>
      <c r="J18" s="22"/>
      <c r="K18" s="54">
        <f>SUM(K14,K17:K17)</f>
        <v>-316148</v>
      </c>
      <c r="L18" s="22"/>
      <c r="M18" s="54">
        <f>SUM(M14,M17:M17)</f>
        <v>0</v>
      </c>
      <c r="N18" s="22"/>
      <c r="O18" s="54">
        <f>SUM(O14,O17:O17)</f>
        <v>0</v>
      </c>
      <c r="P18" s="22"/>
      <c r="Q18" s="54">
        <f>SUM(Q14,Q17:Q17)</f>
        <v>1017101</v>
      </c>
      <c r="R18" s="22"/>
      <c r="S18" s="54">
        <f>SUM(S14,S17:S17)</f>
        <v>-9</v>
      </c>
      <c r="T18" s="22"/>
      <c r="U18" s="54">
        <f>SUM(U14,U17:U17)</f>
        <v>1017092</v>
      </c>
      <c r="V18" s="25"/>
    </row>
    <row r="19" spans="1:23" ht="21.75" customHeight="1" thickTop="1">
      <c r="A19" s="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5"/>
    </row>
    <row r="20" spans="1:23" ht="21.75" customHeight="1">
      <c r="A20" s="7" t="s">
        <v>146</v>
      </c>
      <c r="D20" s="25"/>
      <c r="E20" s="22">
        <v>500000</v>
      </c>
      <c r="F20" s="22"/>
      <c r="G20" s="22">
        <v>806883</v>
      </c>
      <c r="H20" s="22"/>
      <c r="I20" s="22">
        <v>26366</v>
      </c>
      <c r="J20" s="22"/>
      <c r="K20" s="22">
        <v>-379689</v>
      </c>
      <c r="L20" s="22"/>
      <c r="M20" s="22">
        <v>8910</v>
      </c>
      <c r="N20" s="22"/>
      <c r="O20" s="22">
        <f>SUM(L20:M20)</f>
        <v>8910</v>
      </c>
      <c r="P20" s="22"/>
      <c r="Q20" s="22">
        <f>SUM(E20:K20,O20)</f>
        <v>962470</v>
      </c>
      <c r="R20" s="22"/>
      <c r="S20" s="22">
        <v>-9</v>
      </c>
      <c r="T20" s="22"/>
      <c r="U20" s="22">
        <f>Q20+S20</f>
        <v>962461</v>
      </c>
      <c r="V20" s="25"/>
    </row>
    <row r="21" spans="1:23" ht="21.75" customHeight="1">
      <c r="A21" s="13" t="s">
        <v>89</v>
      </c>
      <c r="D21" s="25"/>
      <c r="E21" s="22">
        <v>0</v>
      </c>
      <c r="F21" s="22"/>
      <c r="G21" s="22">
        <v>0</v>
      </c>
      <c r="H21" s="22"/>
      <c r="I21" s="22">
        <v>0</v>
      </c>
      <c r="J21" s="22"/>
      <c r="K21" s="22">
        <f>SUM('PL '!E111)</f>
        <v>-35415</v>
      </c>
      <c r="L21" s="31"/>
      <c r="M21" s="22">
        <v>0</v>
      </c>
      <c r="N21" s="22"/>
      <c r="O21" s="22">
        <f t="shared" ref="O21" si="2">SUM(L21:M21)</f>
        <v>0</v>
      </c>
      <c r="P21" s="22"/>
      <c r="Q21" s="22">
        <f t="shared" ref="Q21" si="3">SUM(E21:K21,O21)</f>
        <v>-35415</v>
      </c>
      <c r="R21" s="22"/>
      <c r="S21" s="21">
        <f>+'PL '!E112</f>
        <v>0</v>
      </c>
      <c r="T21" s="22"/>
      <c r="U21" s="55">
        <f>Q21+S21</f>
        <v>-35415</v>
      </c>
      <c r="V21" s="22"/>
    </row>
    <row r="22" spans="1:23" ht="21.75" customHeight="1">
      <c r="A22" s="13" t="s">
        <v>66</v>
      </c>
      <c r="D22" s="25"/>
      <c r="E22" s="43">
        <v>0</v>
      </c>
      <c r="F22" s="22"/>
      <c r="G22" s="43">
        <v>0</v>
      </c>
      <c r="H22" s="22"/>
      <c r="I22" s="43">
        <v>0</v>
      </c>
      <c r="J22" s="22"/>
      <c r="K22" s="43">
        <v>0</v>
      </c>
      <c r="L22" s="22"/>
      <c r="M22" s="64">
        <f>'PL '!E94</f>
        <v>15887</v>
      </c>
      <c r="N22" s="55"/>
      <c r="O22" s="64">
        <f>M22</f>
        <v>15887</v>
      </c>
      <c r="P22" s="55"/>
      <c r="Q22" s="64">
        <f>SUM(E22:K22,O22)</f>
        <v>15887</v>
      </c>
      <c r="R22" s="55"/>
      <c r="S22" s="64">
        <v>0</v>
      </c>
      <c r="T22" s="55"/>
      <c r="U22" s="64">
        <f t="shared" ref="U22" si="4">Q22+S22</f>
        <v>15887</v>
      </c>
      <c r="V22" s="55"/>
      <c r="W22" s="61"/>
    </row>
    <row r="23" spans="1:23" ht="21.75" customHeight="1">
      <c r="A23" s="13" t="s">
        <v>67</v>
      </c>
      <c r="D23" s="25"/>
      <c r="E23" s="22">
        <f>SUM(E21:E22)</f>
        <v>0</v>
      </c>
      <c r="F23" s="22"/>
      <c r="G23" s="22">
        <f>SUM(G21:G22)</f>
        <v>0</v>
      </c>
      <c r="H23" s="22"/>
      <c r="I23" s="22">
        <f>SUM(I21:I22)</f>
        <v>0</v>
      </c>
      <c r="J23" s="22"/>
      <c r="K23" s="22">
        <f>SUM(K21:K22)</f>
        <v>-35415</v>
      </c>
      <c r="L23" s="31"/>
      <c r="M23" s="22">
        <f>SUM(M21:M22)</f>
        <v>15887</v>
      </c>
      <c r="N23" s="22"/>
      <c r="O23" s="22">
        <f>SUM(O21:O22)</f>
        <v>15887</v>
      </c>
      <c r="P23" s="22"/>
      <c r="Q23" s="22">
        <f>SUM(Q21:Q22)</f>
        <v>-19528</v>
      </c>
      <c r="R23" s="22"/>
      <c r="S23" s="22">
        <f>SUM(S21:S22)</f>
        <v>0</v>
      </c>
      <c r="T23" s="22"/>
      <c r="U23" s="22">
        <f>SUM(U21:U22)</f>
        <v>-19528</v>
      </c>
      <c r="V23" s="22"/>
    </row>
    <row r="24" spans="1:23" ht="21.75" customHeight="1" thickBot="1">
      <c r="A24" s="7" t="s">
        <v>178</v>
      </c>
      <c r="D24" s="25"/>
      <c r="E24" s="54">
        <f>SUM(E20,E23:E23)</f>
        <v>500000</v>
      </c>
      <c r="F24" s="22"/>
      <c r="G24" s="54">
        <f>SUM(G20,G23:G23)</f>
        <v>806883</v>
      </c>
      <c r="H24" s="22"/>
      <c r="I24" s="54">
        <f>SUM(I20,I23:I23)</f>
        <v>26366</v>
      </c>
      <c r="J24" s="22"/>
      <c r="K24" s="54">
        <f>SUM(K20,K23:K23)</f>
        <v>-415104</v>
      </c>
      <c r="L24" s="22"/>
      <c r="M24" s="54">
        <f>SUM(M20,M23:M23)</f>
        <v>24797</v>
      </c>
      <c r="N24" s="22"/>
      <c r="O24" s="54">
        <f>SUM(O20,O23:O23)</f>
        <v>24797</v>
      </c>
      <c r="P24" s="22"/>
      <c r="Q24" s="54">
        <f>SUM(Q20,Q23:Q23)</f>
        <v>942942</v>
      </c>
      <c r="R24" s="22"/>
      <c r="S24" s="54">
        <f>SUM(S20,S23:S23)</f>
        <v>-9</v>
      </c>
      <c r="T24" s="22"/>
      <c r="U24" s="54">
        <f>SUM(U20,U23:U23)</f>
        <v>942933</v>
      </c>
      <c r="V24" s="25"/>
    </row>
    <row r="25" spans="1:23" ht="21.75" customHeight="1" thickTop="1">
      <c r="A25" s="16"/>
      <c r="D25" s="25"/>
      <c r="E25" s="22"/>
      <c r="F25" s="22"/>
      <c r="G25" s="22"/>
      <c r="H25" s="22"/>
      <c r="I25" s="22"/>
      <c r="J25" s="22"/>
      <c r="K25" s="22">
        <f>K24-BS!E61</f>
        <v>0</v>
      </c>
      <c r="L25" s="22"/>
      <c r="M25" s="22"/>
      <c r="N25" s="22"/>
      <c r="O25" s="22"/>
      <c r="P25" s="22"/>
      <c r="Q25" s="22"/>
      <c r="R25" s="22"/>
      <c r="S25" s="22"/>
      <c r="T25" s="22"/>
      <c r="U25" s="22">
        <f>SUM(U24-BS!E65)</f>
        <v>0</v>
      </c>
      <c r="V25" s="25"/>
    </row>
    <row r="26" spans="1:23" ht="21.75" customHeight="1">
      <c r="A26" s="24" t="s">
        <v>129</v>
      </c>
    </row>
  </sheetData>
  <mergeCells count="4">
    <mergeCell ref="I12:K12"/>
    <mergeCell ref="E6:V6"/>
    <mergeCell ref="E7:Q7"/>
    <mergeCell ref="M8:O8"/>
  </mergeCells>
  <printOptions horizontalCentered="1"/>
  <pageMargins left="0.78740157480314965" right="0.39370078740157483" top="0.78740157480314965" bottom="0.31496062992125984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5"/>
  <sheetViews>
    <sheetView showGridLines="0" view="pageBreakPreview" zoomScale="70" zoomScaleNormal="60" zoomScaleSheetLayoutView="70" workbookViewId="0">
      <selection activeCell="G35" sqref="G35"/>
    </sheetView>
  </sheetViews>
  <sheetFormatPr defaultColWidth="9.140625" defaultRowHeight="21.75" customHeight="1"/>
  <cols>
    <col min="1" max="2" width="11.140625" style="14" customWidth="1"/>
    <col min="3" max="3" width="23.140625" style="14" customWidth="1"/>
    <col min="4" max="4" width="1.140625" style="14" customWidth="1"/>
    <col min="5" max="5" width="19.85546875" style="14" customWidth="1"/>
    <col min="6" max="6" width="1.140625" style="14" customWidth="1"/>
    <col min="7" max="7" width="19.85546875" style="14" customWidth="1"/>
    <col min="8" max="8" width="1.140625" style="14" customWidth="1"/>
    <col min="9" max="9" width="19.85546875" style="14" customWidth="1"/>
    <col min="10" max="10" width="1.140625" style="14" customWidth="1"/>
    <col min="11" max="11" width="19.85546875" style="14" customWidth="1"/>
    <col min="12" max="12" width="1.140625" style="14" customWidth="1"/>
    <col min="13" max="13" width="28.42578125" style="14" customWidth="1"/>
    <col min="14" max="14" width="1.140625" style="14" customWidth="1"/>
    <col min="15" max="15" width="19.85546875" style="14" customWidth="1"/>
    <col min="16" max="16" width="1.140625" style="14" customWidth="1"/>
    <col min="17" max="17" width="19.85546875" style="14" customWidth="1"/>
    <col min="18" max="18" width="16.42578125" style="14" bestFit="1" customWidth="1"/>
    <col min="19" max="16384" width="9.140625" style="14"/>
  </cols>
  <sheetData>
    <row r="1" spans="1:17" ht="21.75" customHeight="1">
      <c r="Q1" s="33" t="s">
        <v>49</v>
      </c>
    </row>
    <row r="2" spans="1:17" ht="21.75" customHeight="1">
      <c r="A2" s="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21.75" customHeight="1">
      <c r="A3" s="7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21.75" customHeight="1">
      <c r="A4" s="7" t="s">
        <v>179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21.7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60"/>
      <c r="M5" s="59"/>
      <c r="N5" s="60"/>
      <c r="O5" s="59"/>
      <c r="P5" s="60"/>
      <c r="Q5" s="12" t="s">
        <v>2</v>
      </c>
    </row>
    <row r="6" spans="1:17" s="16" customFormat="1" ht="21.75" customHeight="1">
      <c r="A6" s="61"/>
      <c r="B6" s="61"/>
      <c r="C6" s="61"/>
      <c r="E6" s="91" t="s">
        <v>4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7" s="16" customFormat="1" ht="21.75" customHeight="1">
      <c r="A7" s="61"/>
      <c r="B7" s="61"/>
      <c r="C7" s="61"/>
      <c r="E7" s="61"/>
      <c r="F7" s="61"/>
      <c r="G7" s="61"/>
      <c r="H7" s="61"/>
      <c r="I7" s="61"/>
      <c r="J7" s="61"/>
      <c r="K7" s="61"/>
      <c r="L7" s="61"/>
      <c r="M7" s="93" t="s">
        <v>143</v>
      </c>
      <c r="N7" s="93"/>
      <c r="O7" s="93"/>
      <c r="P7" s="61"/>
      <c r="Q7" s="61"/>
    </row>
    <row r="8" spans="1:17" s="16" customFormat="1" ht="21.75" customHeight="1">
      <c r="A8" s="61"/>
      <c r="B8" s="61"/>
      <c r="C8" s="61"/>
      <c r="E8" s="61"/>
      <c r="F8" s="61"/>
      <c r="G8" s="61"/>
      <c r="H8" s="61"/>
      <c r="I8" s="61"/>
      <c r="J8" s="61"/>
      <c r="K8" s="61"/>
      <c r="L8" s="61"/>
      <c r="M8" s="28" t="s">
        <v>142</v>
      </c>
      <c r="N8" s="28"/>
      <c r="O8" s="63"/>
      <c r="P8" s="61"/>
      <c r="Q8" s="61"/>
    </row>
    <row r="9" spans="1:17" s="16" customFormat="1" ht="21.75" customHeight="1">
      <c r="A9" s="61"/>
      <c r="B9" s="61"/>
      <c r="C9" s="61"/>
      <c r="E9" s="61"/>
      <c r="F9" s="61"/>
      <c r="G9" s="61"/>
      <c r="H9" s="61"/>
      <c r="I9" s="61"/>
      <c r="J9" s="61"/>
      <c r="K9" s="61"/>
      <c r="L9" s="61"/>
      <c r="M9" s="25" t="s">
        <v>161</v>
      </c>
      <c r="N9" s="25"/>
      <c r="O9" s="25" t="s">
        <v>140</v>
      </c>
      <c r="P9" s="61"/>
      <c r="Q9" s="61"/>
    </row>
    <row r="10" spans="1:17" s="25" customFormat="1" ht="21.75" customHeight="1">
      <c r="E10" s="25" t="s">
        <v>75</v>
      </c>
      <c r="M10" s="25" t="s">
        <v>137</v>
      </c>
      <c r="O10" s="25" t="s">
        <v>141</v>
      </c>
      <c r="Q10" s="25" t="s">
        <v>78</v>
      </c>
    </row>
    <row r="11" spans="1:17" s="25" customFormat="1" ht="21.75" customHeight="1">
      <c r="E11" s="25" t="s">
        <v>79</v>
      </c>
      <c r="I11" s="92" t="s">
        <v>120</v>
      </c>
      <c r="J11" s="92"/>
      <c r="K11" s="92"/>
      <c r="M11" s="25" t="s">
        <v>138</v>
      </c>
      <c r="O11" s="25" t="s">
        <v>80</v>
      </c>
      <c r="Q11" s="25" t="s">
        <v>80</v>
      </c>
    </row>
    <row r="12" spans="1:17" s="25" customFormat="1" ht="21.75" customHeight="1">
      <c r="E12" s="26" t="s">
        <v>83</v>
      </c>
      <c r="G12" s="26" t="s">
        <v>42</v>
      </c>
      <c r="I12" s="26" t="s">
        <v>84</v>
      </c>
      <c r="K12" s="26" t="s">
        <v>85</v>
      </c>
      <c r="M12" s="26" t="s">
        <v>139</v>
      </c>
      <c r="O12" s="26" t="s">
        <v>86</v>
      </c>
      <c r="Q12" s="26" t="s">
        <v>86</v>
      </c>
    </row>
    <row r="13" spans="1:17" ht="21.75" customHeight="1">
      <c r="A13" s="7" t="s">
        <v>124</v>
      </c>
      <c r="D13" s="25"/>
      <c r="E13" s="22">
        <v>500000</v>
      </c>
      <c r="F13" s="22"/>
      <c r="G13" s="22">
        <v>806883</v>
      </c>
      <c r="H13" s="22"/>
      <c r="I13" s="22">
        <v>26366</v>
      </c>
      <c r="J13" s="22"/>
      <c r="K13" s="22">
        <v>-263719</v>
      </c>
      <c r="L13" s="22"/>
      <c r="M13" s="22">
        <v>0</v>
      </c>
      <c r="N13" s="22"/>
      <c r="O13" s="22">
        <f>SUM(M13)</f>
        <v>0</v>
      </c>
      <c r="P13" s="22"/>
      <c r="Q13" s="22">
        <f>SUM(E13:K13,O13)</f>
        <v>1069530</v>
      </c>
    </row>
    <row r="14" spans="1:17" ht="21.75" customHeight="1">
      <c r="A14" s="13" t="s">
        <v>89</v>
      </c>
      <c r="D14" s="25"/>
      <c r="E14" s="22">
        <v>0</v>
      </c>
      <c r="F14" s="22"/>
      <c r="G14" s="22">
        <v>0</v>
      </c>
      <c r="H14" s="22"/>
      <c r="I14" s="22">
        <v>0</v>
      </c>
      <c r="J14" s="22"/>
      <c r="K14" s="55">
        <f>+'PL '!K87</f>
        <v>-22321</v>
      </c>
      <c r="L14" s="22"/>
      <c r="M14" s="55">
        <v>0</v>
      </c>
      <c r="N14" s="22"/>
      <c r="O14" s="55">
        <f t="shared" ref="O14:O15" si="0">SUM(M14)</f>
        <v>0</v>
      </c>
      <c r="P14" s="22"/>
      <c r="Q14" s="22">
        <f t="shared" ref="Q14:Q15" si="1">SUM(E14:K14,O14)</f>
        <v>-22321</v>
      </c>
    </row>
    <row r="15" spans="1:17" ht="21.75" customHeight="1">
      <c r="A15" s="13" t="s">
        <v>66</v>
      </c>
      <c r="D15" s="25"/>
      <c r="E15" s="43">
        <v>0</v>
      </c>
      <c r="F15" s="22"/>
      <c r="G15" s="43">
        <v>0</v>
      </c>
      <c r="H15" s="22"/>
      <c r="I15" s="43">
        <v>0</v>
      </c>
      <c r="J15" s="22"/>
      <c r="K15" s="64">
        <v>0</v>
      </c>
      <c r="L15" s="22"/>
      <c r="M15" s="64">
        <v>0</v>
      </c>
      <c r="N15" s="22"/>
      <c r="O15" s="64">
        <f t="shared" si="0"/>
        <v>0</v>
      </c>
      <c r="P15" s="22"/>
      <c r="Q15" s="43">
        <f t="shared" si="1"/>
        <v>0</v>
      </c>
    </row>
    <row r="16" spans="1:17" ht="22.5" customHeight="1">
      <c r="A16" s="13" t="s">
        <v>67</v>
      </c>
      <c r="D16" s="25"/>
      <c r="E16" s="22">
        <f>SUM(E14:E15)</f>
        <v>0</v>
      </c>
      <c r="F16" s="22"/>
      <c r="G16" s="22">
        <f>SUM(G14:G15)</f>
        <v>0</v>
      </c>
      <c r="H16" s="22"/>
      <c r="I16" s="22">
        <f>SUM(I14:I15)</f>
        <v>0</v>
      </c>
      <c r="J16" s="22"/>
      <c r="K16" s="22">
        <f>SUM(K14:K15)</f>
        <v>-22321</v>
      </c>
      <c r="L16" s="22"/>
      <c r="M16" s="22">
        <f>SUM(M14:M15)</f>
        <v>0</v>
      </c>
      <c r="N16" s="22"/>
      <c r="O16" s="22">
        <f>SUM(O14:O15)</f>
        <v>0</v>
      </c>
      <c r="P16" s="22"/>
      <c r="Q16" s="22">
        <f>SUM(E16:K16,O16)</f>
        <v>-22321</v>
      </c>
    </row>
    <row r="17" spans="1:17" ht="21.75" customHeight="1" thickBot="1">
      <c r="A17" s="7" t="s">
        <v>177</v>
      </c>
      <c r="D17" s="25"/>
      <c r="E17" s="54">
        <f>SUM(E13,E16:E16)</f>
        <v>500000</v>
      </c>
      <c r="F17" s="22"/>
      <c r="G17" s="54">
        <f>SUM(G13,G16:G16)</f>
        <v>806883</v>
      </c>
      <c r="H17" s="22">
        <f>SUM(H13,H16:H16)</f>
        <v>0</v>
      </c>
      <c r="I17" s="54">
        <f>SUM(I13,I16:I16)</f>
        <v>26366</v>
      </c>
      <c r="J17" s="22"/>
      <c r="K17" s="54">
        <f>SUM(K13,K16:K16)</f>
        <v>-286040</v>
      </c>
      <c r="L17" s="22"/>
      <c r="M17" s="54">
        <f>SUM(M13,M16:M16)</f>
        <v>0</v>
      </c>
      <c r="N17" s="22"/>
      <c r="O17" s="54">
        <f>SUM(O13,O16:O16)</f>
        <v>0</v>
      </c>
      <c r="P17" s="22"/>
      <c r="Q17" s="54">
        <f>SUM(E17:K17,O17)</f>
        <v>1047209</v>
      </c>
    </row>
    <row r="18" spans="1:17" ht="21.75" customHeight="1" thickTop="1">
      <c r="A18" s="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21.75" customHeight="1">
      <c r="A19" s="7" t="s">
        <v>146</v>
      </c>
      <c r="D19" s="25"/>
      <c r="E19" s="22">
        <v>500000</v>
      </c>
      <c r="F19" s="22"/>
      <c r="G19" s="22">
        <v>806883</v>
      </c>
      <c r="H19" s="22"/>
      <c r="I19" s="22">
        <v>26366</v>
      </c>
      <c r="J19" s="22"/>
      <c r="K19" s="22">
        <v>-348528</v>
      </c>
      <c r="L19" s="22"/>
      <c r="M19" s="22">
        <v>8910</v>
      </c>
      <c r="N19" s="22"/>
      <c r="O19" s="22">
        <f t="shared" ref="O19:O21" si="2">SUM(M19)</f>
        <v>8910</v>
      </c>
      <c r="P19" s="22"/>
      <c r="Q19" s="22">
        <f t="shared" ref="Q19:Q21" si="3">SUM(E19:K19,O19)</f>
        <v>993631</v>
      </c>
    </row>
    <row r="20" spans="1:17" ht="21.75" customHeight="1">
      <c r="A20" s="13" t="s">
        <v>89</v>
      </c>
      <c r="D20" s="25"/>
      <c r="E20" s="22">
        <v>0</v>
      </c>
      <c r="F20" s="22"/>
      <c r="G20" s="22">
        <v>0</v>
      </c>
      <c r="H20" s="22"/>
      <c r="I20" s="22">
        <v>0</v>
      </c>
      <c r="J20" s="22"/>
      <c r="K20" s="22">
        <f>SUM('PL '!I87)</f>
        <v>-69384</v>
      </c>
      <c r="L20" s="22"/>
      <c r="M20" s="22">
        <v>0</v>
      </c>
      <c r="N20" s="22"/>
      <c r="O20" s="22">
        <f t="shared" si="2"/>
        <v>0</v>
      </c>
      <c r="P20" s="22"/>
      <c r="Q20" s="22">
        <f t="shared" si="3"/>
        <v>-69384</v>
      </c>
    </row>
    <row r="21" spans="1:17" ht="21.75" customHeight="1">
      <c r="A21" s="13" t="s">
        <v>66</v>
      </c>
      <c r="D21" s="25"/>
      <c r="E21" s="43">
        <v>0</v>
      </c>
      <c r="F21" s="22"/>
      <c r="G21" s="43">
        <v>0</v>
      </c>
      <c r="H21" s="22"/>
      <c r="I21" s="43">
        <v>0</v>
      </c>
      <c r="J21" s="22"/>
      <c r="K21" s="43">
        <v>0</v>
      </c>
      <c r="L21" s="22"/>
      <c r="M21" s="43">
        <f>'PL '!I94</f>
        <v>15887</v>
      </c>
      <c r="N21" s="22"/>
      <c r="O21" s="43">
        <f t="shared" si="2"/>
        <v>15887</v>
      </c>
      <c r="P21" s="22"/>
      <c r="Q21" s="43">
        <f t="shared" si="3"/>
        <v>15887</v>
      </c>
    </row>
    <row r="22" spans="1:17" ht="21.75" customHeight="1">
      <c r="A22" s="13" t="s">
        <v>67</v>
      </c>
      <c r="D22" s="25"/>
      <c r="E22" s="55">
        <f>SUM(E20:E21)</f>
        <v>0</v>
      </c>
      <c r="F22" s="55"/>
      <c r="G22" s="55">
        <f>SUM(G20:G21)</f>
        <v>0</v>
      </c>
      <c r="H22" s="55"/>
      <c r="I22" s="55">
        <f>SUM(I20:I21)</f>
        <v>0</v>
      </c>
      <c r="J22" s="55"/>
      <c r="K22" s="55">
        <f>SUM(K20:K21)</f>
        <v>-69384</v>
      </c>
      <c r="L22" s="55"/>
      <c r="M22" s="55">
        <f>SUM(M20:M21)</f>
        <v>15887</v>
      </c>
      <c r="N22" s="55"/>
      <c r="O22" s="55">
        <f>SUM(O20:O21)</f>
        <v>15887</v>
      </c>
      <c r="P22" s="55"/>
      <c r="Q22" s="55">
        <f>SUM(E22:K22,O22)</f>
        <v>-53497</v>
      </c>
    </row>
    <row r="23" spans="1:17" ht="21.75" customHeight="1" thickBot="1">
      <c r="A23" s="7" t="s">
        <v>178</v>
      </c>
      <c r="D23" s="25"/>
      <c r="E23" s="54">
        <f>SUM(E19,E22:E22)</f>
        <v>500000</v>
      </c>
      <c r="F23" s="22"/>
      <c r="G23" s="54">
        <f>SUM(G19,G22:G22)</f>
        <v>806883</v>
      </c>
      <c r="H23" s="22"/>
      <c r="I23" s="54">
        <f>SUM(I19,I22:I22)</f>
        <v>26366</v>
      </c>
      <c r="J23" s="22"/>
      <c r="K23" s="54">
        <f>SUM(K19,K22:K22)</f>
        <v>-417912</v>
      </c>
      <c r="L23" s="22"/>
      <c r="M23" s="54">
        <f>SUM(M19,M22:M22)</f>
        <v>24797</v>
      </c>
      <c r="N23" s="22"/>
      <c r="O23" s="54">
        <f>SUM(O19,O22:O22)</f>
        <v>24797</v>
      </c>
      <c r="P23" s="22"/>
      <c r="Q23" s="54">
        <f>SUM(E23:K23,O23)</f>
        <v>940134</v>
      </c>
    </row>
    <row r="24" spans="1:17" ht="21.75" customHeight="1" thickTop="1">
      <c r="A24" s="16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f>SUM(Q23-BS!I65)</f>
        <v>0</v>
      </c>
    </row>
    <row r="25" spans="1:17" ht="21.75" customHeight="1">
      <c r="A25" s="24" t="s">
        <v>129</v>
      </c>
    </row>
  </sheetData>
  <mergeCells count="3">
    <mergeCell ref="I11:K11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L20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6"/>
  <sheetViews>
    <sheetView showGridLines="0" view="pageBreakPreview" topLeftCell="A58" zoomScale="90" zoomScaleNormal="85" zoomScaleSheetLayoutView="90" workbookViewId="0">
      <selection activeCell="A73" sqref="A73"/>
    </sheetView>
  </sheetViews>
  <sheetFormatPr defaultColWidth="10.85546875" defaultRowHeight="21.75" customHeight="1"/>
  <cols>
    <col min="1" max="1" width="48.140625" style="13" customWidth="1"/>
    <col min="2" max="2" width="2.5703125" style="14" customWidth="1"/>
    <col min="3" max="3" width="8.42578125" style="13" customWidth="1"/>
    <col min="4" max="4" width="1.85546875" style="14" customWidth="1"/>
    <col min="5" max="5" width="16.5703125" style="14" customWidth="1"/>
    <col min="6" max="6" width="1.85546875" style="14" customWidth="1"/>
    <col min="7" max="7" width="16.5703125" style="14" customWidth="1"/>
    <col min="8" max="8" width="1.85546875" style="14" customWidth="1"/>
    <col min="9" max="9" width="16.5703125" style="14" customWidth="1"/>
    <col min="10" max="10" width="1.85546875" style="14" customWidth="1"/>
    <col min="11" max="11" width="16.5703125" style="14" customWidth="1"/>
    <col min="12" max="16384" width="10.85546875" style="14"/>
  </cols>
  <sheetData>
    <row r="1" spans="1:12" s="11" customFormat="1" ht="21.75" customHeight="1">
      <c r="B1" s="8"/>
      <c r="C1" s="9"/>
      <c r="D1" s="10"/>
      <c r="E1" s="10"/>
      <c r="F1" s="10"/>
      <c r="G1" s="10"/>
      <c r="H1" s="10"/>
      <c r="I1" s="10"/>
      <c r="J1" s="10"/>
      <c r="K1" s="20" t="s">
        <v>49</v>
      </c>
    </row>
    <row r="2" spans="1:12" s="11" customFormat="1" ht="21.75" customHeight="1">
      <c r="A2" s="7" t="s">
        <v>0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2" s="11" customFormat="1" ht="21.75" customHeight="1">
      <c r="A3" s="7" t="s">
        <v>91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2" s="11" customFormat="1" ht="21.75" customHeight="1">
      <c r="A4" s="7" t="s">
        <v>179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2" s="11" customFormat="1" ht="21.7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2</v>
      </c>
    </row>
    <row r="6" spans="1:12" ht="21.75" customHeight="1">
      <c r="E6" s="15"/>
      <c r="F6" s="15" t="s">
        <v>3</v>
      </c>
      <c r="G6" s="15"/>
      <c r="H6" s="16"/>
      <c r="I6" s="15"/>
      <c r="J6" s="15" t="s">
        <v>4</v>
      </c>
      <c r="K6" s="15"/>
    </row>
    <row r="7" spans="1:12" ht="21.75" customHeight="1">
      <c r="C7" s="65"/>
      <c r="E7" s="35">
        <v>2025</v>
      </c>
      <c r="F7" s="36"/>
      <c r="G7" s="35">
        <v>2024</v>
      </c>
      <c r="H7" s="36"/>
      <c r="I7" s="35">
        <v>2025</v>
      </c>
      <c r="J7" s="36"/>
      <c r="K7" s="35">
        <v>2024</v>
      </c>
    </row>
    <row r="8" spans="1:12" s="16" customFormat="1" ht="21.75" customHeight="1">
      <c r="A8" s="7" t="s">
        <v>92</v>
      </c>
      <c r="C8" s="67"/>
      <c r="E8" s="61"/>
      <c r="F8" s="61"/>
      <c r="G8" s="61"/>
      <c r="I8" s="61"/>
      <c r="J8" s="61"/>
      <c r="K8" s="61"/>
    </row>
    <row r="9" spans="1:12" ht="21.75" customHeight="1">
      <c r="A9" s="13" t="s">
        <v>169</v>
      </c>
      <c r="C9" s="65"/>
      <c r="E9" s="55">
        <f>SUM('PL '!E85)</f>
        <v>-31648</v>
      </c>
      <c r="F9" s="55"/>
      <c r="G9" s="55">
        <f>SUM('PL '!G85)</f>
        <v>-28840</v>
      </c>
      <c r="H9" s="55"/>
      <c r="I9" s="55">
        <f>SUM('PL '!I85)</f>
        <v>-65617</v>
      </c>
      <c r="J9" s="55"/>
      <c r="K9" s="55">
        <f>SUM('PL '!K85)</f>
        <v>-27625</v>
      </c>
    </row>
    <row r="10" spans="1:12" ht="21.75" customHeight="1">
      <c r="A10" s="13" t="s">
        <v>119</v>
      </c>
      <c r="C10" s="65"/>
      <c r="E10" s="55"/>
      <c r="F10" s="55"/>
      <c r="G10" s="55"/>
      <c r="H10" s="55"/>
      <c r="I10" s="55"/>
      <c r="J10" s="55"/>
      <c r="K10" s="55"/>
    </row>
    <row r="11" spans="1:12" ht="21.75" customHeight="1">
      <c r="A11" s="13" t="s">
        <v>93</v>
      </c>
      <c r="C11" s="65"/>
      <c r="E11" s="55"/>
      <c r="F11" s="22"/>
      <c r="G11" s="55"/>
      <c r="H11" s="22"/>
      <c r="I11" s="22"/>
      <c r="J11" s="22"/>
      <c r="K11" s="22"/>
    </row>
    <row r="12" spans="1:12" ht="21.75" customHeight="1">
      <c r="A12" s="66" t="s">
        <v>94</v>
      </c>
      <c r="C12" s="65"/>
      <c r="E12" s="55">
        <v>25409</v>
      </c>
      <c r="F12" s="22"/>
      <c r="G12" s="55">
        <v>27609</v>
      </c>
      <c r="H12" s="22"/>
      <c r="I12" s="55">
        <v>25391</v>
      </c>
      <c r="J12" s="22"/>
      <c r="K12" s="55">
        <v>27565</v>
      </c>
      <c r="L12" s="29"/>
    </row>
    <row r="13" spans="1:12" ht="21.75" customHeight="1">
      <c r="A13" s="66" t="s">
        <v>170</v>
      </c>
      <c r="C13" s="65"/>
      <c r="E13" s="55">
        <v>21</v>
      </c>
      <c r="F13" s="22"/>
      <c r="G13" s="55">
        <v>-790</v>
      </c>
      <c r="H13" s="22"/>
      <c r="I13" s="55">
        <v>35021</v>
      </c>
      <c r="J13" s="22"/>
      <c r="K13" s="55">
        <v>-790</v>
      </c>
    </row>
    <row r="14" spans="1:12" ht="21.75" customHeight="1">
      <c r="A14" s="66" t="s">
        <v>171</v>
      </c>
      <c r="C14" s="65"/>
      <c r="E14" s="55">
        <v>-18293</v>
      </c>
      <c r="F14" s="22"/>
      <c r="G14" s="55">
        <v>-49106</v>
      </c>
      <c r="H14" s="55"/>
      <c r="I14" s="55">
        <v>-18293</v>
      </c>
      <c r="J14" s="22"/>
      <c r="K14" s="55">
        <v>-49106</v>
      </c>
    </row>
    <row r="15" spans="1:12" ht="21.75" customHeight="1">
      <c r="A15" s="66" t="s">
        <v>184</v>
      </c>
      <c r="C15" s="65"/>
      <c r="E15" s="55">
        <v>-29</v>
      </c>
      <c r="F15" s="22"/>
      <c r="G15" s="55">
        <v>1618</v>
      </c>
      <c r="H15" s="55"/>
      <c r="I15" s="55">
        <v>-29</v>
      </c>
      <c r="J15" s="22"/>
      <c r="K15" s="55">
        <v>1618</v>
      </c>
    </row>
    <row r="16" spans="1:12" ht="21.75" customHeight="1">
      <c r="A16" s="13" t="s">
        <v>185</v>
      </c>
      <c r="C16" s="65"/>
      <c r="E16" s="55">
        <v>-8</v>
      </c>
      <c r="F16" s="22"/>
      <c r="G16" s="55">
        <v>17</v>
      </c>
      <c r="H16" s="55"/>
      <c r="I16" s="55">
        <v>-8</v>
      </c>
      <c r="J16" s="22"/>
      <c r="K16" s="55">
        <v>17</v>
      </c>
    </row>
    <row r="17" spans="1:12" ht="21.75" customHeight="1">
      <c r="A17" s="68" t="s">
        <v>162</v>
      </c>
      <c r="C17" s="65"/>
      <c r="E17" s="55">
        <v>0</v>
      </c>
      <c r="F17" s="31"/>
      <c r="G17" s="55">
        <v>-17</v>
      </c>
      <c r="H17" s="31"/>
      <c r="I17" s="55">
        <v>0</v>
      </c>
      <c r="J17" s="31"/>
      <c r="K17" s="55">
        <v>-17</v>
      </c>
    </row>
    <row r="18" spans="1:12" ht="21.75" customHeight="1">
      <c r="A18" s="13" t="s">
        <v>182</v>
      </c>
      <c r="C18" s="65"/>
      <c r="E18" s="55">
        <v>-3463</v>
      </c>
      <c r="F18" s="31"/>
      <c r="G18" s="55">
        <v>-1647</v>
      </c>
      <c r="H18" s="31"/>
      <c r="I18" s="55">
        <v>-3463</v>
      </c>
      <c r="J18" s="31"/>
      <c r="K18" s="55">
        <v>-1647</v>
      </c>
    </row>
    <row r="19" spans="1:12" ht="21.75" customHeight="1">
      <c r="A19" s="13" t="s">
        <v>122</v>
      </c>
      <c r="C19" s="65"/>
      <c r="E19" s="55">
        <v>0</v>
      </c>
      <c r="F19" s="31"/>
      <c r="G19" s="55">
        <v>-289</v>
      </c>
      <c r="H19" s="31"/>
      <c r="I19" s="55">
        <v>0</v>
      </c>
      <c r="J19" s="31"/>
      <c r="K19" s="55">
        <v>-289</v>
      </c>
    </row>
    <row r="20" spans="1:12" ht="21.75" customHeight="1">
      <c r="A20" s="68" t="s">
        <v>172</v>
      </c>
      <c r="C20" s="65"/>
      <c r="E20" s="55">
        <v>711</v>
      </c>
      <c r="F20" s="31"/>
      <c r="G20" s="55">
        <v>571</v>
      </c>
      <c r="H20" s="31"/>
      <c r="I20" s="55">
        <v>709</v>
      </c>
      <c r="J20" s="31"/>
      <c r="K20" s="55">
        <v>569</v>
      </c>
      <c r="L20" s="29"/>
    </row>
    <row r="21" spans="1:12" ht="21.75" customHeight="1">
      <c r="A21" s="68" t="s">
        <v>156</v>
      </c>
      <c r="C21" s="65"/>
      <c r="E21" s="55">
        <v>-1984</v>
      </c>
      <c r="F21" s="31"/>
      <c r="G21" s="55">
        <v>0</v>
      </c>
      <c r="H21" s="31"/>
      <c r="I21" s="55">
        <v>-1984</v>
      </c>
      <c r="J21" s="31"/>
      <c r="K21" s="55">
        <v>0</v>
      </c>
      <c r="L21" s="29"/>
    </row>
    <row r="22" spans="1:12" ht="21.75" customHeight="1">
      <c r="A22" s="13" t="s">
        <v>95</v>
      </c>
      <c r="C22" s="65"/>
      <c r="E22" s="55">
        <v>-45</v>
      </c>
      <c r="F22" s="22"/>
      <c r="G22" s="55">
        <v>-466</v>
      </c>
      <c r="H22" s="22"/>
      <c r="I22" s="55">
        <v>-574</v>
      </c>
      <c r="J22" s="22"/>
      <c r="K22" s="55">
        <v>-1037</v>
      </c>
    </row>
    <row r="23" spans="1:12" ht="21.75" customHeight="1">
      <c r="A23" s="13" t="s">
        <v>96</v>
      </c>
      <c r="C23" s="65"/>
      <c r="E23" s="5">
        <v>2772</v>
      </c>
      <c r="F23" s="22"/>
      <c r="G23" s="5">
        <v>2948</v>
      </c>
      <c r="H23" s="22"/>
      <c r="I23" s="5">
        <v>2772</v>
      </c>
      <c r="J23" s="22"/>
      <c r="K23" s="5">
        <v>2948</v>
      </c>
    </row>
    <row r="24" spans="1:12" ht="21.75" customHeight="1">
      <c r="A24" s="66" t="s">
        <v>128</v>
      </c>
      <c r="C24" s="65"/>
      <c r="E24" s="22"/>
      <c r="F24" s="22"/>
      <c r="G24" s="22"/>
      <c r="H24" s="22"/>
      <c r="I24" s="69" t="s">
        <v>97</v>
      </c>
      <c r="J24" s="22"/>
      <c r="K24" s="69" t="s">
        <v>97</v>
      </c>
    </row>
    <row r="25" spans="1:12" ht="21.75" customHeight="1">
      <c r="A25" s="13" t="s">
        <v>125</v>
      </c>
      <c r="C25" s="65"/>
      <c r="E25" s="22">
        <f>SUM(E9:E23)</f>
        <v>-26557</v>
      </c>
      <c r="F25" s="22"/>
      <c r="G25" s="22">
        <f>SUM(G9:G23)</f>
        <v>-48392</v>
      </c>
      <c r="H25" s="22"/>
      <c r="I25" s="22">
        <f>SUM(I9:I23)</f>
        <v>-26075</v>
      </c>
      <c r="J25" s="22"/>
      <c r="K25" s="22">
        <f>SUM(K9:K23)</f>
        <v>-47794</v>
      </c>
    </row>
    <row r="26" spans="1:12" ht="21.75" customHeight="1">
      <c r="A26" s="13" t="s">
        <v>98</v>
      </c>
      <c r="C26" s="65"/>
      <c r="E26" s="22"/>
      <c r="F26" s="22"/>
      <c r="G26" s="22"/>
      <c r="H26" s="22"/>
      <c r="I26" s="22"/>
      <c r="J26" s="22"/>
      <c r="K26" s="22"/>
    </row>
    <row r="27" spans="1:12" ht="21.75" customHeight="1">
      <c r="A27" s="13" t="s">
        <v>163</v>
      </c>
      <c r="C27" s="65"/>
      <c r="E27" s="22">
        <v>3367</v>
      </c>
      <c r="F27" s="22"/>
      <c r="G27" s="22">
        <v>5364</v>
      </c>
      <c r="H27" s="22"/>
      <c r="I27" s="22">
        <v>2496</v>
      </c>
      <c r="J27" s="22"/>
      <c r="K27" s="22">
        <v>4439</v>
      </c>
    </row>
    <row r="28" spans="1:12" ht="21.75" customHeight="1">
      <c r="A28" s="13" t="s">
        <v>99</v>
      </c>
      <c r="C28" s="65"/>
      <c r="E28" s="22">
        <v>13424</v>
      </c>
      <c r="F28" s="22"/>
      <c r="G28" s="22">
        <v>73907</v>
      </c>
      <c r="H28" s="22"/>
      <c r="I28" s="22">
        <v>13424</v>
      </c>
      <c r="J28" s="22"/>
      <c r="K28" s="22">
        <v>73850</v>
      </c>
    </row>
    <row r="29" spans="1:12" ht="21.75" customHeight="1">
      <c r="A29" s="66" t="s">
        <v>100</v>
      </c>
      <c r="B29" s="11"/>
      <c r="C29" s="65"/>
      <c r="E29" s="22">
        <v>-7368</v>
      </c>
      <c r="F29" s="22"/>
      <c r="G29" s="22">
        <v>-548</v>
      </c>
      <c r="H29" s="22"/>
      <c r="I29" s="22">
        <v>-7360</v>
      </c>
      <c r="J29" s="22"/>
      <c r="K29" s="22">
        <v>-625</v>
      </c>
      <c r="L29" s="29"/>
    </row>
    <row r="30" spans="1:12" ht="21.75" customHeight="1">
      <c r="A30" s="66" t="s">
        <v>101</v>
      </c>
      <c r="C30" s="65"/>
      <c r="E30" s="22">
        <v>-2527</v>
      </c>
      <c r="F30" s="22"/>
      <c r="G30" s="22">
        <v>9</v>
      </c>
      <c r="H30" s="22"/>
      <c r="I30" s="22">
        <v>-2527</v>
      </c>
      <c r="J30" s="22"/>
      <c r="K30" s="22">
        <v>-37</v>
      </c>
    </row>
    <row r="31" spans="1:12" ht="21.75" customHeight="1">
      <c r="A31" s="13" t="s">
        <v>102</v>
      </c>
      <c r="C31" s="65"/>
      <c r="E31" s="22"/>
      <c r="F31" s="22"/>
      <c r="G31" s="22"/>
      <c r="H31" s="22"/>
      <c r="I31" s="22"/>
      <c r="J31" s="22"/>
      <c r="K31" s="22"/>
    </row>
    <row r="32" spans="1:12" ht="21.75" customHeight="1">
      <c r="A32" s="66" t="s">
        <v>164</v>
      </c>
      <c r="C32" s="65"/>
      <c r="E32" s="22">
        <v>-4843</v>
      </c>
      <c r="F32" s="22"/>
      <c r="G32" s="22">
        <v>532</v>
      </c>
      <c r="H32" s="22"/>
      <c r="I32" s="22">
        <v>-4733</v>
      </c>
      <c r="J32" s="22"/>
      <c r="K32" s="22">
        <v>516</v>
      </c>
    </row>
    <row r="33" spans="1:11" ht="21.75" customHeight="1">
      <c r="A33" s="13" t="s">
        <v>103</v>
      </c>
      <c r="C33" s="65"/>
      <c r="E33" s="22">
        <v>-214</v>
      </c>
      <c r="F33" s="22"/>
      <c r="G33" s="22">
        <v>-1604</v>
      </c>
      <c r="H33" s="22"/>
      <c r="I33" s="22">
        <v>-214</v>
      </c>
      <c r="J33" s="22"/>
      <c r="K33" s="22">
        <v>-1585</v>
      </c>
    </row>
    <row r="34" spans="1:11" ht="21.75" customHeight="1">
      <c r="A34" s="13" t="s">
        <v>104</v>
      </c>
      <c r="C34" s="65"/>
      <c r="E34" s="77">
        <v>-502</v>
      </c>
      <c r="F34" s="22"/>
      <c r="G34" s="77">
        <v>410</v>
      </c>
      <c r="H34" s="22"/>
      <c r="I34" s="77">
        <v>-502</v>
      </c>
      <c r="J34" s="22"/>
      <c r="K34" s="77">
        <v>455</v>
      </c>
    </row>
    <row r="35" spans="1:11" ht="21.75" customHeight="1">
      <c r="A35" s="13" t="s">
        <v>165</v>
      </c>
      <c r="C35" s="65"/>
      <c r="E35" s="22">
        <f>SUM(E25:E34)</f>
        <v>-25220</v>
      </c>
      <c r="F35" s="22"/>
      <c r="G35" s="22">
        <f>SUM(G25:G34)</f>
        <v>29678</v>
      </c>
      <c r="H35" s="22"/>
      <c r="I35" s="22">
        <f>SUM(I25:I34)</f>
        <v>-25491</v>
      </c>
      <c r="J35" s="22"/>
      <c r="K35" s="22">
        <f>SUM(K25:K34)</f>
        <v>29219</v>
      </c>
    </row>
    <row r="36" spans="1:11" ht="21.75" customHeight="1">
      <c r="A36" s="13" t="s">
        <v>180</v>
      </c>
      <c r="C36" s="65"/>
      <c r="E36" s="22">
        <v>1186</v>
      </c>
      <c r="F36" s="22"/>
      <c r="G36" s="22">
        <v>254</v>
      </c>
      <c r="H36" s="22"/>
      <c r="I36" s="22">
        <v>1186</v>
      </c>
      <c r="J36" s="22"/>
      <c r="K36" s="22">
        <v>0</v>
      </c>
    </row>
    <row r="37" spans="1:11" ht="21.75" customHeight="1">
      <c r="A37" s="13" t="s">
        <v>181</v>
      </c>
      <c r="C37" s="65"/>
      <c r="E37" s="43">
        <v>-330</v>
      </c>
      <c r="F37" s="22"/>
      <c r="G37" s="43">
        <v>-440</v>
      </c>
      <c r="H37" s="22"/>
      <c r="I37" s="43">
        <v>-330</v>
      </c>
      <c r="J37" s="22"/>
      <c r="K37" s="43">
        <v>-440</v>
      </c>
    </row>
    <row r="38" spans="1:11" ht="21.75" customHeight="1">
      <c r="A38" s="70" t="s">
        <v>166</v>
      </c>
      <c r="B38" s="11"/>
      <c r="C38" s="65"/>
      <c r="E38" s="43">
        <f>SUM(E35:E37)</f>
        <v>-24364</v>
      </c>
      <c r="F38" s="22"/>
      <c r="G38" s="43">
        <f>SUM(G35:G37)</f>
        <v>29492</v>
      </c>
      <c r="H38" s="22"/>
      <c r="I38" s="43">
        <f>SUM(I35:I37)</f>
        <v>-24635</v>
      </c>
      <c r="J38" s="22"/>
      <c r="K38" s="43">
        <f>SUM(K35:K37)</f>
        <v>28779</v>
      </c>
    </row>
    <row r="39" spans="1:11" ht="21.75" customHeight="1">
      <c r="A39" s="66"/>
      <c r="B39" s="11"/>
      <c r="C39" s="65"/>
    </row>
    <row r="40" spans="1:11" ht="21.75" customHeight="1">
      <c r="A40" s="24" t="s">
        <v>129</v>
      </c>
      <c r="B40" s="11"/>
      <c r="C40" s="65"/>
      <c r="F40" s="20"/>
    </row>
    <row r="41" spans="1:11" ht="21.75" customHeight="1">
      <c r="A41" s="66"/>
      <c r="B41" s="11"/>
      <c r="C41" s="65"/>
      <c r="F41" s="20"/>
      <c r="K41" s="20" t="s">
        <v>49</v>
      </c>
    </row>
    <row r="42" spans="1:11" s="11" customFormat="1" ht="21.75" customHeight="1">
      <c r="A42" s="7" t="s">
        <v>0</v>
      </c>
      <c r="B42" s="8"/>
      <c r="C42" s="9"/>
      <c r="D42" s="10"/>
      <c r="E42" s="10"/>
      <c r="F42" s="10"/>
      <c r="G42" s="10"/>
      <c r="H42" s="10"/>
      <c r="I42" s="10"/>
      <c r="J42" s="10"/>
      <c r="K42" s="10"/>
    </row>
    <row r="43" spans="1:11" s="11" customFormat="1" ht="21.75" customHeight="1">
      <c r="A43" s="7" t="s">
        <v>105</v>
      </c>
      <c r="B43" s="8"/>
      <c r="C43" s="9"/>
      <c r="D43" s="10"/>
      <c r="E43" s="10"/>
      <c r="F43" s="10"/>
      <c r="G43" s="10"/>
      <c r="H43" s="10"/>
      <c r="I43" s="10"/>
      <c r="J43" s="10"/>
      <c r="K43" s="10"/>
    </row>
    <row r="44" spans="1:11" s="11" customFormat="1" ht="21.75" customHeight="1">
      <c r="A44" s="7" t="s">
        <v>179</v>
      </c>
      <c r="B44" s="10"/>
      <c r="C44" s="9"/>
      <c r="D44" s="10"/>
      <c r="E44" s="10"/>
      <c r="F44" s="10"/>
      <c r="G44" s="10"/>
      <c r="H44" s="10"/>
      <c r="I44" s="10"/>
      <c r="J44" s="10"/>
      <c r="K44" s="10"/>
    </row>
    <row r="45" spans="1:11" s="11" customFormat="1" ht="21.75" customHeight="1">
      <c r="B45" s="10"/>
      <c r="C45" s="9"/>
      <c r="D45" s="10"/>
      <c r="E45" s="10"/>
      <c r="F45" s="10"/>
      <c r="G45" s="10"/>
      <c r="H45" s="10"/>
      <c r="I45" s="10"/>
      <c r="J45" s="10"/>
      <c r="K45" s="12" t="s">
        <v>2</v>
      </c>
    </row>
    <row r="46" spans="1:11" ht="21.75" customHeight="1">
      <c r="E46" s="15"/>
      <c r="F46" s="15" t="s">
        <v>3</v>
      </c>
      <c r="G46" s="15"/>
      <c r="H46" s="16"/>
      <c r="I46" s="15"/>
      <c r="J46" s="15" t="s">
        <v>4</v>
      </c>
      <c r="K46" s="15"/>
    </row>
    <row r="47" spans="1:11" ht="21.75" customHeight="1">
      <c r="C47" s="65"/>
      <c r="E47" s="35">
        <v>2025</v>
      </c>
      <c r="F47" s="36"/>
      <c r="G47" s="35">
        <v>2024</v>
      </c>
      <c r="H47" s="36"/>
      <c r="I47" s="35">
        <v>2025</v>
      </c>
      <c r="J47" s="36"/>
      <c r="K47" s="35">
        <v>2024</v>
      </c>
    </row>
    <row r="48" spans="1:11" ht="21.6" customHeight="1">
      <c r="A48" s="7" t="s">
        <v>106</v>
      </c>
      <c r="B48" s="16"/>
      <c r="C48" s="65"/>
      <c r="E48" s="21"/>
      <c r="F48" s="21"/>
      <c r="G48" s="21"/>
      <c r="H48" s="31"/>
      <c r="I48" s="21"/>
      <c r="J48" s="21"/>
      <c r="K48" s="21"/>
    </row>
    <row r="49" spans="1:12" ht="21.6" customHeight="1">
      <c r="A49" s="68" t="s">
        <v>147</v>
      </c>
      <c r="B49" s="16"/>
      <c r="C49" s="65"/>
      <c r="E49" s="21">
        <v>10034</v>
      </c>
      <c r="F49" s="21"/>
      <c r="G49" s="21">
        <v>0</v>
      </c>
      <c r="H49" s="31"/>
      <c r="I49" s="21">
        <v>10034</v>
      </c>
      <c r="J49" s="21"/>
      <c r="K49" s="21">
        <v>0</v>
      </c>
    </row>
    <row r="50" spans="1:12" ht="21.75" customHeight="1">
      <c r="A50" s="68" t="s">
        <v>107</v>
      </c>
      <c r="C50" s="65"/>
      <c r="E50" s="22">
        <v>-5671</v>
      </c>
      <c r="F50" s="21"/>
      <c r="G50" s="22">
        <v>-9263</v>
      </c>
      <c r="H50" s="31"/>
      <c r="I50" s="22">
        <v>-5671</v>
      </c>
      <c r="J50" s="21"/>
      <c r="K50" s="22">
        <v>-9263</v>
      </c>
    </row>
    <row r="51" spans="1:12" ht="21.75" customHeight="1">
      <c r="A51" s="68" t="s">
        <v>123</v>
      </c>
      <c r="C51" s="65"/>
      <c r="E51" s="22">
        <v>-255</v>
      </c>
      <c r="F51" s="21"/>
      <c r="G51" s="22">
        <v>0</v>
      </c>
      <c r="H51" s="31"/>
      <c r="I51" s="22">
        <v>-255</v>
      </c>
      <c r="J51" s="21"/>
      <c r="K51" s="22">
        <v>0</v>
      </c>
    </row>
    <row r="52" spans="1:12" ht="21.75" customHeight="1">
      <c r="A52" s="68" t="s">
        <v>126</v>
      </c>
      <c r="C52" s="14"/>
      <c r="E52" s="22">
        <v>0</v>
      </c>
      <c r="F52" s="22"/>
      <c r="G52" s="22">
        <v>21</v>
      </c>
      <c r="H52" s="22"/>
      <c r="I52" s="22">
        <v>0</v>
      </c>
      <c r="J52" s="22"/>
      <c r="K52" s="22">
        <v>21</v>
      </c>
    </row>
    <row r="53" spans="1:12" ht="21.75" customHeight="1">
      <c r="A53" s="68" t="s">
        <v>108</v>
      </c>
      <c r="B53" s="16"/>
      <c r="C53" s="65"/>
      <c r="E53" s="22">
        <v>2046</v>
      </c>
      <c r="F53" s="21"/>
      <c r="G53" s="22">
        <v>466</v>
      </c>
      <c r="H53" s="31"/>
      <c r="I53" s="22">
        <v>2043</v>
      </c>
      <c r="J53" s="21"/>
      <c r="K53" s="22">
        <v>1509</v>
      </c>
    </row>
    <row r="54" spans="1:12" ht="21.75" customHeight="1">
      <c r="A54" s="7" t="s">
        <v>167</v>
      </c>
      <c r="C54" s="65"/>
      <c r="E54" s="27">
        <f>SUM(E49:E53)</f>
        <v>6154</v>
      </c>
      <c r="F54" s="22"/>
      <c r="G54" s="27">
        <f>SUM(G49:G53)</f>
        <v>-8776</v>
      </c>
      <c r="H54" s="22"/>
      <c r="I54" s="27">
        <f>SUM(I49:I53)</f>
        <v>6151</v>
      </c>
      <c r="J54" s="22"/>
      <c r="K54" s="27">
        <f>SUM(K49:K53)</f>
        <v>-7733</v>
      </c>
    </row>
    <row r="55" spans="1:12" ht="21.75" customHeight="1">
      <c r="A55" s="7" t="s">
        <v>109</v>
      </c>
      <c r="B55" s="16"/>
      <c r="C55" s="65"/>
      <c r="E55" s="22"/>
      <c r="F55" s="22"/>
      <c r="G55" s="22"/>
      <c r="H55" s="22"/>
      <c r="I55" s="22"/>
      <c r="J55" s="22"/>
      <c r="K55" s="22"/>
    </row>
    <row r="56" spans="1:12" ht="21.75" customHeight="1">
      <c r="A56" s="13" t="s">
        <v>158</v>
      </c>
      <c r="B56" s="71"/>
      <c r="C56" s="72"/>
      <c r="D56" s="73"/>
      <c r="E56" s="74"/>
      <c r="F56" s="75"/>
      <c r="G56" s="74"/>
      <c r="H56" s="75"/>
      <c r="I56" s="75"/>
      <c r="J56" s="75"/>
      <c r="K56" s="75"/>
    </row>
    <row r="57" spans="1:12" ht="21.75" customHeight="1">
      <c r="A57" s="13" t="s">
        <v>157</v>
      </c>
      <c r="B57" s="16"/>
      <c r="C57" s="65"/>
      <c r="E57" s="55">
        <v>17414</v>
      </c>
      <c r="F57" s="22"/>
      <c r="G57" s="55">
        <v>0</v>
      </c>
      <c r="H57" s="22"/>
      <c r="I57" s="22">
        <v>17414</v>
      </c>
      <c r="J57" s="22"/>
      <c r="K57" s="22">
        <v>0</v>
      </c>
    </row>
    <row r="58" spans="1:12" ht="21.75" customHeight="1">
      <c r="A58" s="13" t="s">
        <v>110</v>
      </c>
      <c r="C58" s="65"/>
      <c r="E58" s="22">
        <v>-6512</v>
      </c>
      <c r="F58" s="31"/>
      <c r="G58" s="22">
        <v>-8353</v>
      </c>
      <c r="H58" s="22"/>
      <c r="I58" s="22">
        <v>-6512</v>
      </c>
      <c r="J58" s="22"/>
      <c r="K58" s="22">
        <v>-8353</v>
      </c>
    </row>
    <row r="59" spans="1:12" ht="21.75" customHeight="1">
      <c r="A59" s="13" t="s">
        <v>186</v>
      </c>
      <c r="C59" s="65"/>
      <c r="E59" s="22">
        <v>-106</v>
      </c>
      <c r="F59" s="31"/>
      <c r="G59" s="22">
        <v>0</v>
      </c>
      <c r="H59" s="22"/>
      <c r="I59" s="22">
        <v>-106</v>
      </c>
      <c r="J59" s="22"/>
      <c r="K59" s="22">
        <v>0</v>
      </c>
    </row>
    <row r="60" spans="1:12" ht="21.75" customHeight="1">
      <c r="A60" s="7" t="s">
        <v>168</v>
      </c>
      <c r="C60" s="65"/>
      <c r="E60" s="27">
        <f>SUM(E57:E59)</f>
        <v>10796</v>
      </c>
      <c r="F60" s="22"/>
      <c r="G60" s="27">
        <f>SUM(G57:G59)</f>
        <v>-8353</v>
      </c>
      <c r="H60" s="22"/>
      <c r="I60" s="27">
        <f>SUM(I57:I59)</f>
        <v>10796</v>
      </c>
      <c r="J60" s="22"/>
      <c r="K60" s="27">
        <f>SUM(K57:K59)</f>
        <v>-8353</v>
      </c>
    </row>
    <row r="61" spans="1:12" ht="21.75" customHeight="1">
      <c r="A61" s="7" t="s">
        <v>173</v>
      </c>
      <c r="C61" s="65"/>
      <c r="E61" s="55">
        <f>E38+E54+E60</f>
        <v>-7414</v>
      </c>
      <c r="F61" s="22"/>
      <c r="G61" s="55">
        <f>G38+G54+G60</f>
        <v>12363</v>
      </c>
      <c r="H61" s="55"/>
      <c r="I61" s="55">
        <f>I38+I54+I60</f>
        <v>-7688</v>
      </c>
      <c r="J61" s="55"/>
      <c r="K61" s="55">
        <f>K38+K54+K60</f>
        <v>12693</v>
      </c>
      <c r="L61" s="29"/>
    </row>
    <row r="62" spans="1:12" ht="21.75" customHeight="1">
      <c r="A62" s="66" t="s">
        <v>111</v>
      </c>
      <c r="B62" s="11"/>
      <c r="C62" s="65"/>
      <c r="E62" s="43">
        <v>21996</v>
      </c>
      <c r="F62" s="22"/>
      <c r="G62" s="43">
        <v>110289</v>
      </c>
      <c r="H62" s="22"/>
      <c r="I62" s="43">
        <v>18145</v>
      </c>
      <c r="J62" s="22"/>
      <c r="K62" s="43">
        <v>105403</v>
      </c>
    </row>
    <row r="63" spans="1:12" ht="21.75" customHeight="1" thickBot="1">
      <c r="A63" s="70" t="s">
        <v>112</v>
      </c>
      <c r="B63" s="11"/>
      <c r="C63" s="65"/>
      <c r="E63" s="76">
        <f>SUM(E61:E62)</f>
        <v>14582</v>
      </c>
      <c r="F63" s="22"/>
      <c r="G63" s="76">
        <f>SUM(G61:G62)</f>
        <v>122652</v>
      </c>
      <c r="H63" s="22"/>
      <c r="I63" s="76">
        <f>SUM(I61:I62)</f>
        <v>10457</v>
      </c>
      <c r="J63" s="22"/>
      <c r="K63" s="76">
        <f>SUM(K61:K62)</f>
        <v>118096</v>
      </c>
    </row>
    <row r="64" spans="1:12" ht="21.75" customHeight="1" thickTop="1">
      <c r="C64" s="65"/>
      <c r="E64" s="22">
        <f>SUM(E63-BS!E11)</f>
        <v>0</v>
      </c>
      <c r="F64" s="22"/>
      <c r="G64" s="22"/>
      <c r="H64" s="22"/>
      <c r="I64" s="22">
        <f>SUM(I63-BS!I11)</f>
        <v>0</v>
      </c>
      <c r="J64" s="22"/>
      <c r="K64" s="22"/>
    </row>
    <row r="65" spans="1:12" ht="21.75" customHeight="1">
      <c r="A65" s="70" t="s">
        <v>113</v>
      </c>
      <c r="B65" s="18"/>
      <c r="C65" s="65"/>
      <c r="E65" s="22"/>
      <c r="F65" s="22"/>
      <c r="G65" s="22"/>
      <c r="H65" s="22"/>
      <c r="I65" s="22"/>
      <c r="J65" s="22"/>
      <c r="K65" s="22"/>
    </row>
    <row r="66" spans="1:12" ht="21.75" customHeight="1">
      <c r="A66" s="66" t="s">
        <v>114</v>
      </c>
      <c r="B66" s="18"/>
      <c r="C66" s="65"/>
      <c r="E66" s="22"/>
      <c r="F66" s="22"/>
      <c r="G66" s="22"/>
      <c r="H66" s="22"/>
      <c r="I66" s="22"/>
      <c r="J66" s="22"/>
      <c r="K66" s="22"/>
    </row>
    <row r="67" spans="1:12" ht="21.75" customHeight="1">
      <c r="A67" s="66" t="s">
        <v>160</v>
      </c>
      <c r="B67" s="18"/>
      <c r="C67" s="65"/>
      <c r="E67" s="22"/>
      <c r="F67" s="22"/>
      <c r="G67" s="22"/>
      <c r="H67" s="22"/>
      <c r="I67" s="22"/>
      <c r="J67" s="22"/>
      <c r="K67" s="22"/>
    </row>
    <row r="68" spans="1:12" ht="21.75" customHeight="1">
      <c r="A68" s="66" t="s">
        <v>144</v>
      </c>
      <c r="B68" s="18"/>
      <c r="C68" s="65"/>
      <c r="E68" s="22">
        <v>15887</v>
      </c>
      <c r="F68" s="22"/>
      <c r="G68" s="22">
        <v>0</v>
      </c>
      <c r="H68" s="22"/>
      <c r="I68" s="22">
        <v>15887</v>
      </c>
      <c r="J68" s="22"/>
      <c r="K68" s="22">
        <v>0</v>
      </c>
    </row>
    <row r="69" spans="1:12" ht="21.75" customHeight="1">
      <c r="A69" s="66" t="s">
        <v>188</v>
      </c>
      <c r="B69" s="18"/>
      <c r="C69" s="65"/>
      <c r="E69" s="22"/>
      <c r="F69" s="22"/>
      <c r="G69" s="22"/>
      <c r="H69" s="22"/>
      <c r="I69" s="22"/>
      <c r="J69" s="22"/>
      <c r="K69" s="22"/>
    </row>
    <row r="70" spans="1:12" ht="21.75" customHeight="1">
      <c r="A70" s="66" t="s">
        <v>190</v>
      </c>
      <c r="B70" s="18"/>
      <c r="C70" s="65"/>
      <c r="E70" s="22">
        <v>-10908</v>
      </c>
      <c r="F70" s="22"/>
      <c r="G70" s="22">
        <v>-15176</v>
      </c>
      <c r="H70" s="22"/>
      <c r="I70" s="22">
        <v>-10908</v>
      </c>
      <c r="J70" s="22"/>
      <c r="K70" s="22">
        <v>-15176</v>
      </c>
    </row>
    <row r="71" spans="1:12" ht="21.75" customHeight="1">
      <c r="A71" s="66" t="s">
        <v>189</v>
      </c>
      <c r="B71" s="18"/>
      <c r="C71" s="65"/>
      <c r="E71" s="22"/>
      <c r="F71" s="22"/>
      <c r="G71" s="22"/>
      <c r="H71" s="22"/>
      <c r="I71" s="22"/>
      <c r="J71" s="22"/>
      <c r="K71" s="22"/>
    </row>
    <row r="72" spans="1:12" ht="21" customHeight="1">
      <c r="A72" s="66" t="s">
        <v>190</v>
      </c>
      <c r="E72" s="31">
        <v>-14371</v>
      </c>
      <c r="F72" s="22"/>
      <c r="G72" s="31">
        <v>-16823</v>
      </c>
      <c r="H72" s="22"/>
      <c r="I72" s="31">
        <v>-14371</v>
      </c>
      <c r="J72" s="22"/>
      <c r="K72" s="31">
        <v>-16823</v>
      </c>
      <c r="L72" s="29"/>
    </row>
    <row r="73" spans="1:12" ht="21.75" customHeight="1">
      <c r="A73" s="66" t="s">
        <v>148</v>
      </c>
      <c r="B73" s="18"/>
      <c r="C73" s="65"/>
      <c r="E73" s="22"/>
      <c r="F73" s="22"/>
      <c r="G73" s="22"/>
      <c r="H73" s="22"/>
      <c r="I73" s="22"/>
      <c r="J73" s="22"/>
      <c r="K73" s="55"/>
    </row>
    <row r="74" spans="1:12" ht="21" customHeight="1">
      <c r="A74" s="66" t="s">
        <v>149</v>
      </c>
      <c r="E74" s="31">
        <v>28</v>
      </c>
      <c r="F74" s="22"/>
      <c r="G74" s="31">
        <v>0</v>
      </c>
      <c r="H74" s="22"/>
      <c r="I74" s="31">
        <v>28</v>
      </c>
      <c r="J74" s="22"/>
      <c r="K74" s="31">
        <v>0</v>
      </c>
    </row>
    <row r="75" spans="1:12" ht="21.75" customHeight="1">
      <c r="E75" s="31"/>
      <c r="F75" s="31"/>
      <c r="G75" s="31"/>
      <c r="H75" s="31"/>
      <c r="I75" s="31"/>
      <c r="J75" s="31"/>
      <c r="K75" s="31"/>
    </row>
    <row r="76" spans="1:12" ht="21.75" customHeight="1">
      <c r="A76" s="24" t="s">
        <v>129</v>
      </c>
    </row>
  </sheetData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D779BE-EDDD-433D-B569-C9F94748D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2025-08-04T13:19:25Z</cp:lastPrinted>
  <dcterms:created xsi:type="dcterms:W3CDTF">2011-03-15T03:50:46Z</dcterms:created>
  <dcterms:modified xsi:type="dcterms:W3CDTF">2025-08-04T13:19:32Z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