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Thai Nippon Rubber Industry Public Company Limited\Thai Nippon Rubber-JuneQ2'25\"/>
    </mc:Choice>
  </mc:AlternateContent>
  <xr:revisionPtr revIDLastSave="0" documentId="13_ncr:1_{958AFDE8-8168-4C5E-8FE7-643DEC841599}" xr6:coauthVersionLast="47" xr6:coauthVersionMax="47" xr10:uidLastSave="{00000000-0000-0000-0000-000000000000}"/>
  <bookViews>
    <workbookView xWindow="-120" yWindow="-120" windowWidth="21840" windowHeight="13020" activeTab="1" xr2:uid="{5F5C360E-5FB4-4968-963F-808EBEC704C7}"/>
  </bookViews>
  <sheets>
    <sheet name="2-3" sheetId="1" r:id="rId1"/>
    <sheet name="4P&amp;L (3M)" sheetId="2" r:id="rId2"/>
    <sheet name="5P&amp;L 6M" sheetId="3" r:id="rId3"/>
    <sheet name="6" sheetId="4" r:id="rId4"/>
    <sheet name="7" sheetId="5" r:id="rId5"/>
    <sheet name="8-9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4" i="6" l="1"/>
  <c r="K84" i="6"/>
  <c r="I84" i="6"/>
  <c r="G84" i="6"/>
  <c r="M73" i="6"/>
  <c r="K73" i="6"/>
  <c r="I73" i="6"/>
  <c r="G73" i="6"/>
  <c r="A53" i="6"/>
  <c r="A50" i="6"/>
  <c r="A103" i="6" s="1"/>
  <c r="M43" i="6"/>
  <c r="M48" i="6" s="1"/>
  <c r="K43" i="6"/>
  <c r="K48" i="6" s="1"/>
  <c r="I43" i="6"/>
  <c r="I48" i="6" s="1"/>
  <c r="I86" i="6" s="1"/>
  <c r="I91" i="6" s="1"/>
  <c r="G43" i="6"/>
  <c r="G48" i="6" s="1"/>
  <c r="G86" i="6" s="1"/>
  <c r="G91" i="6" s="1"/>
  <c r="M32" i="6"/>
  <c r="K32" i="6"/>
  <c r="I32" i="6"/>
  <c r="G32" i="6"/>
  <c r="A31" i="5"/>
  <c r="O27" i="5"/>
  <c r="M27" i="5"/>
  <c r="K27" i="5"/>
  <c r="I27" i="5"/>
  <c r="G27" i="5"/>
  <c r="Q25" i="5"/>
  <c r="Q24" i="5"/>
  <c r="Q22" i="5"/>
  <c r="Q27" i="5" s="1"/>
  <c r="Q20" i="5"/>
  <c r="O20" i="5"/>
  <c r="M20" i="5"/>
  <c r="K20" i="5"/>
  <c r="I20" i="5"/>
  <c r="G20" i="5"/>
  <c r="A34" i="4"/>
  <c r="S27" i="4"/>
  <c r="Q27" i="4"/>
  <c r="O27" i="4"/>
  <c r="M27" i="4"/>
  <c r="K27" i="4"/>
  <c r="I27" i="4"/>
  <c r="G27" i="4"/>
  <c r="E27" i="4"/>
  <c r="U25" i="4"/>
  <c r="S25" i="4"/>
  <c r="S24" i="4"/>
  <c r="U24" i="4" s="1"/>
  <c r="S22" i="4"/>
  <c r="U22" i="4" s="1"/>
  <c r="U27" i="4" s="1"/>
  <c r="U20" i="4"/>
  <c r="S20" i="4"/>
  <c r="Q20" i="4"/>
  <c r="O20" i="4"/>
  <c r="M20" i="4"/>
  <c r="K20" i="4"/>
  <c r="I20" i="4"/>
  <c r="G20" i="4"/>
  <c r="E20" i="4"/>
  <c r="A58" i="3"/>
  <c r="M37" i="3"/>
  <c r="K37" i="3"/>
  <c r="I37" i="3"/>
  <c r="G37" i="3"/>
  <c r="M25" i="3"/>
  <c r="K25" i="3"/>
  <c r="I25" i="3"/>
  <c r="G25" i="3"/>
  <c r="M14" i="3"/>
  <c r="M18" i="3" s="1"/>
  <c r="M27" i="3" s="1"/>
  <c r="M30" i="3" s="1"/>
  <c r="K14" i="3"/>
  <c r="K18" i="3" s="1"/>
  <c r="K27" i="3" s="1"/>
  <c r="K30" i="3" s="1"/>
  <c r="I14" i="3"/>
  <c r="I18" i="3" s="1"/>
  <c r="I27" i="3" s="1"/>
  <c r="I30" i="3" s="1"/>
  <c r="G14" i="3"/>
  <c r="G18" i="3" s="1"/>
  <c r="G27" i="3" s="1"/>
  <c r="G30" i="3" s="1"/>
  <c r="A56" i="2"/>
  <c r="M37" i="2"/>
  <c r="K37" i="2"/>
  <c r="I37" i="2"/>
  <c r="G37" i="2"/>
  <c r="G39" i="2" s="1"/>
  <c r="G46" i="2" s="1"/>
  <c r="M25" i="2"/>
  <c r="K25" i="2"/>
  <c r="I25" i="2"/>
  <c r="G25" i="2"/>
  <c r="M18" i="2"/>
  <c r="M27" i="2" s="1"/>
  <c r="M30" i="2" s="1"/>
  <c r="M42" i="2" s="1"/>
  <c r="M51" i="2" s="1"/>
  <c r="K18" i="2"/>
  <c r="K27" i="2" s="1"/>
  <c r="K30" i="2" s="1"/>
  <c r="K42" i="2" s="1"/>
  <c r="K51" i="2" s="1"/>
  <c r="G18" i="2"/>
  <c r="G27" i="2" s="1"/>
  <c r="G30" i="2" s="1"/>
  <c r="G42" i="2" s="1"/>
  <c r="G51" i="2" s="1"/>
  <c r="M14" i="2"/>
  <c r="K14" i="2"/>
  <c r="I14" i="2"/>
  <c r="I18" i="2" s="1"/>
  <c r="I27" i="2" s="1"/>
  <c r="I30" i="2" s="1"/>
  <c r="G14" i="2"/>
  <c r="A103" i="1"/>
  <c r="M99" i="1"/>
  <c r="M97" i="1"/>
  <c r="K97" i="1"/>
  <c r="I97" i="1"/>
  <c r="G97" i="1"/>
  <c r="M79" i="1"/>
  <c r="M77" i="1"/>
  <c r="K77" i="1"/>
  <c r="I77" i="1"/>
  <c r="G77" i="1"/>
  <c r="M69" i="1"/>
  <c r="K69" i="1"/>
  <c r="K79" i="1" s="1"/>
  <c r="K99" i="1" s="1"/>
  <c r="I69" i="1"/>
  <c r="I79" i="1" s="1"/>
  <c r="I99" i="1" s="1"/>
  <c r="G69" i="1"/>
  <c r="G79" i="1" s="1"/>
  <c r="G99" i="1" s="1"/>
  <c r="A49" i="1"/>
  <c r="A47" i="1"/>
  <c r="M35" i="1"/>
  <c r="M37" i="1" s="1"/>
  <c r="K35" i="1"/>
  <c r="K37" i="1" s="1"/>
  <c r="I35" i="1"/>
  <c r="G35" i="1"/>
  <c r="M23" i="1"/>
  <c r="K23" i="1"/>
  <c r="I23" i="1"/>
  <c r="I37" i="1" s="1"/>
  <c r="G23" i="1"/>
  <c r="G37" i="1" s="1"/>
  <c r="M86" i="6" l="1"/>
  <c r="M91" i="6" s="1"/>
  <c r="K86" i="6"/>
  <c r="K91" i="6" s="1"/>
  <c r="I42" i="3"/>
  <c r="I51" i="3" s="1"/>
  <c r="I39" i="3"/>
  <c r="I46" i="3" s="1"/>
  <c r="K42" i="3"/>
  <c r="K51" i="3" s="1"/>
  <c r="K39" i="3"/>
  <c r="K46" i="3" s="1"/>
  <c r="G39" i="3"/>
  <c r="G46" i="3" s="1"/>
  <c r="G42" i="3"/>
  <c r="G51" i="3" s="1"/>
  <c r="M42" i="3"/>
  <c r="M51" i="3" s="1"/>
  <c r="M39" i="3"/>
  <c r="M46" i="3" s="1"/>
  <c r="I42" i="2"/>
  <c r="I51" i="2" s="1"/>
  <c r="I39" i="2"/>
  <c r="I46" i="2" s="1"/>
  <c r="K39" i="2"/>
  <c r="K46" i="2" s="1"/>
  <c r="M39" i="2"/>
  <c r="M46" i="2" s="1"/>
</calcChain>
</file>

<file path=xl/sharedStrings.xml><?xml version="1.0" encoding="utf-8"?>
<sst xmlns="http://schemas.openxmlformats.org/spreadsheetml/2006/main" count="400" uniqueCount="199">
  <si>
    <t>บริษัท ไทยนิปปอนรับเบอร์อินดัสตรี้ จำกัด (มหาชน)</t>
  </si>
  <si>
    <t xml:space="preserve">งบฐานะการเงิน 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</si>
  <si>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</si>
  <si>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</si>
  <si>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</si>
  <si>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</si>
  <si>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</si>
  <si>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</si>
  <si>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</si>
  <si>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</si>
  <si>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</si>
  <si>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</si>
  <si>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</si>
  <si>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</si>
  <si>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</si>
  <si>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</si>
  <si>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</si>
  <si>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15 ค)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</si>
  <si>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</si>
  <si>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</si>
  <si>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 - สุทธิ</t>
  </si>
  <si>
    <t>เงินให้กู้ยืมแก่พนักงาน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</si>
  <si>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</si>
  <si>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</si>
  <si>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</si>
  <si>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เงินฝากสถาบันการเงินเพื่อเป็นหลักทรัพย์ค้ำประกัน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</si>
  <si>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</si>
  <si>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</si>
  <si>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</si>
  <si>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</si>
  <si>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</si>
  <si>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</si>
  <si>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</si>
  <si>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</si>
  <si>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</si>
  <si>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</si>
  <si>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</si>
  <si>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</si>
  <si>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</si>
  <si>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</si>
  <si>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</si>
  <si>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- สุทธิ</t>
  </si>
  <si>
    <t>- 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</si>
  <si>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</si>
  <si>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</si>
  <si>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</si>
  <si>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</si>
  <si>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</si>
  <si>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</si>
  <si>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-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</si>
  <si>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</si>
  <si>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</si>
  <si>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</si>
  <si>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</si>
  <si>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</si>
  <si>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</si>
  <si>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300,000,000 หุ้น </t>
  </si>
  <si>
    <t>มูลค่าที่ตราไว้หุ้นละ 1 บาท</t>
  </si>
  <si>
    <t>ทุนที่ออกและชำระแล้ว</t>
  </si>
  <si>
    <t>จ่ายชำระแล้วหุ้นละ 1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</si>
  <si>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</si>
  <si>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</si>
  <si>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</si>
  <si>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</si>
  <si>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</si>
  <si>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</si>
  <si>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</si>
  <si>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</si>
  <si>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มิถุนายน พ.ศ. 2568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</si>
  <si>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</si>
  <si>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</si>
  <si>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</si>
  <si>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</si>
  <si>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กลับรายการค่าเผื่อการด้อยค่าของเครื่องหมายการค้า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</si>
  <si>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</si>
  <si>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</si>
  <si>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</si>
  <si>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กลับรายการ (ผลขาดทุน) ด้านเครดิตที่คาดว่าจะเกิดขึ้น</t>
  </si>
  <si>
    <t>(ขาดทุน) กำไรอื่น - สุทธิ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</si>
  <si>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</si>
  <si>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</si>
  <si>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</si>
  <si>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</si>
  <si>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กำไรสำหรับรอบระยะเวลา</t>
  </si>
  <si>
    <t>กำไร (ขาดทุน) เบ็ดเสร็จอื่น: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</si>
  <si>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</si>
  <si>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</si>
  <si>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ผลต่างของอัตราแลกเปลี่ยนจากการแปลงค่าข้อมูลทางการเงิน</t>
  </si>
  <si>
    <t>กำไร (ขาดทุน) เบ็ดเสร็จสำหรับรอบระยะเวลา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</si>
  <si>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</si>
  <si>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</si>
  <si>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</si>
  <si>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</si>
  <si>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</si>
  <si>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</si>
  <si>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</si>
  <si>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</si>
  <si>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</si>
  <si>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</si>
  <si>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</si>
  <si>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องค์ประกอบอื่นของส่วนของเจ้าของ (สุทธิ)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</si>
  <si>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</si>
  <si>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</si>
  <si>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</si>
  <si>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</si>
  <si>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</si>
  <si>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</si>
  <si>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</si>
  <si>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</si>
  <si>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</si>
  <si>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</si>
  <si>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</si>
  <si>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</si>
  <si>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</si>
  <si>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ตามกฎหมาย</t>
  </si>
  <si>
    <t>พนักงาน - สุทธิ</t>
  </si>
  <si>
    <t>ข้อมูลทางการเงิน</t>
  </si>
  <si>
    <t>ส่วนของเจ้าของ - สุทธิ</t>
  </si>
  <si>
    <t>ของบริษัทใหญ่</t>
  </si>
  <si>
    <t>พันบาท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</si>
  <si>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</si>
  <si>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</si>
  <si>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จัดสรรสำรองตามกฏหมาย</t>
  </si>
  <si>
    <t>เงินปันผลจ่าย</t>
  </si>
  <si>
    <t>กำไร (ขาดทุน) เบ็ดเสร็จรวมสำหรับรอบระยะเวลา</t>
  </si>
  <si>
    <t>ยอดคงเหลือ ณ สิ้นรอบระยะเวลาวันที่ 30 มิถุนายน พ.ศ. 2567</t>
  </si>
  <si>
    <t>ยอดคงเหลือต้นรอบระยะเวลา ณ วันที่ 1 มกราคม พ.ศ. 2568</t>
  </si>
  <si>
    <t>ยอดคงเหลือ ณ สิ้นรอบระยะเวลาวันที่ 30 มิถุนายน พ.ศ. 2568</t>
  </si>
  <si>
    <t>ข้อมูลทางการเงินเฉพาะกิจการ (ยังไม่ได้ตรวจสอบ)</t>
  </si>
  <si>
    <t>ส่วนของเจ้าของ (สุทธิ)</t>
  </si>
  <si>
    <t>กำไรขาดทุนเบ็ดเสร็จอื่น - สุทธิ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</si>
  <si>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</si>
  <si>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</si>
  <si>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</si>
  <si>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</si>
  <si>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</si>
  <si>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</si>
  <si>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</si>
  <si>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</si>
  <si>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</si>
  <si>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(กลับรายการ) ผลขาดทุนด้านเครดิตที่คาดว่าจะเกิดขึ้น</t>
  </si>
  <si>
    <t>ขาดทุนจากมูลค่ายุติธรรมของอนุพันธ์ทางการเงิน</t>
  </si>
  <si>
    <t>ค่าเผื่อการลดมูลค่าของสินค้าคงเหลือ</t>
  </si>
  <si>
    <t>(กลับรายการ) ค่าเผื่อสินค้าราคาทุนสูงกว่ามูลค่าสุทธิที่จะได้รับ</t>
  </si>
  <si>
    <t>(กลับรายการ) ค่าเผื่อการด้อยค่าของเครื่องหมายการค้า</t>
  </si>
  <si>
    <t>ดอกเบี้ยรับจากสถาบันการเงิน</t>
  </si>
  <si>
    <t>ดอกเบี้ยรับจากเงินให้กู้ยืมระยะสั้นแก่บริษัทย่อย</t>
  </si>
  <si>
    <t>15 ก)</t>
  </si>
  <si>
    <t>ดอกเบี้ยรับจากเงินให้กู้ยืมแก่พนักงาน</t>
  </si>
  <si>
    <t>(กำไร) สุทธิจากการจำหน่ายและตัดจำหน่ายสินทรัพย์</t>
  </si>
  <si>
    <t>(กำไร) ขาดทุนจากอัตราแลกเปลี่ยนที่ยังไม่เกิดขึ้นจริงของ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</si>
  <si>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</si>
  <si>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</si>
  <si>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ดอกเบี้ยจ่ายจากเงินกู้ยืมจากสถาบันการเงิน</t>
  </si>
  <si>
    <t>- ดอกเบี้ยจ่ายจากหนี้สินตามสัญญาเช่า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</si>
  <si>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</si>
  <si>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</si>
  <si>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</si>
  <si>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</si>
  <si>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ภาษีมูลค่าเพิ่ม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</si>
  <si>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</si>
  <si>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</si>
  <si>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</si>
  <si>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</si>
  <si>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ผลประโยชน์พนักงานจ่าย</t>
  </si>
  <si>
    <t>เงินสดได้มาจากกิจกรรมดำเนินงาน</t>
  </si>
  <si>
    <t>- ดอกเบี้ยรับจากสถาบันการเงิน</t>
  </si>
  <si>
    <t>- รับเงินคืนภาษีเงินได้หัก ณ ที่จ่ายจ่ายล่วงหน้า</t>
  </si>
  <si>
    <t>- ภาษีเงินได้จ่าย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</si>
  <si>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</si>
  <si>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</si>
  <si>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</si>
  <si>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</si>
  <si>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</si>
  <si>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เงินสดรับเงินให้กู้ยืมแก่พนักงาน</t>
  </si>
  <si>
    <t>เงินสดจ่ายเงินให้กู้ยืมแก่พนักงาน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</si>
  <si>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</si>
  <si>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</si>
  <si>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</si>
  <si>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</si>
  <si>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</si>
  <si>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</si>
  <si>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</si>
  <si>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</si>
  <si>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ดอกเบี้ยจ่ายจากเงินกู้ยืมจากสถาบันการเงิน</t>
  </si>
  <si>
    <t>เงินปันผลจ่ายให้แก่ผู้ถือหุ้นของบริษัท</t>
  </si>
  <si>
    <t>เงินสดจ่ายชำระหนี้สินตามสัญญาเช่า - เงินต้น</t>
  </si>
  <si>
    <t>เงินสดจ่ายชำระหนี้สินตามสัญญาเช่า - 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</si>
  <si>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</si>
  <si>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</si>
  <si>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ผลต่างของอัตราแลกเปลี่ยนของเงินสด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</si>
  <si>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</si>
  <si>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 ต้นรอบระยะยเวลา</t>
  </si>
  <si>
    <t>เงินสดและรายการเทียบเท่าเงินสด สิ้นรอบระยะเวลา</t>
  </si>
  <si>
    <t>รายการที่ไม่ใช่เงินสด</t>
  </si>
  <si>
    <t>รายการซื้อสินทรัพย์ในระหว่างรอบระยะเวลาที่ยังไม่ได้จ่ายชำระ</t>
  </si>
  <si>
    <t>- ที่ดิน อาคาร และอุปกรณ์</t>
  </si>
  <si>
    <t>- สินทรัพย์ไม่มีตัวตน</t>
  </si>
  <si>
    <t>สินทรัพย์สิทธิการใช้เพิ่มขึ้นในระหว่างรอบระยะเวลา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</si>
</sst>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_(* #,##0_);_(* \(#,##0\);_(* &quot;-&quot;???\ _);_(@_)"/>
    <numFmt numFmtId="166" formatCode="#,##0;\(#,##0\)"/>
    <numFmt numFmtId="167" formatCode="_(* #,##0.00_);_(* \(#,##0.00\);_(* &quot;-&quot;???\ _);_(@_)"/>
    <numFmt numFmtId="168" formatCode="_(* #,##0_);_(* \(#,##0\);_(* &quot;-&quot;??_);_(@_)"/>
    <numFmt numFmtId="169" formatCode="_(* #,##0_);_(* \(#,##0\);_(* &quot;-&quot;_);_(@_)"/>
    <numFmt numFmtId="170" formatCode="_(* #,##0_);_(* \(#,##0\);_(* &quot;-&quot;???_)\ ;_(@_)"/>
  </numFmts>
  <fonts count="18" x14ac:knownFonts="1">
    <font>
      <sz val="14"/>
      <name val="AngsanaUPC"/>
      <family val="1"/>
    </font>
    <font>
      <sz val="11"/>
      <color theme="1"/>
      <name val="Aptos Narrow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0"/>
      <name val="Microsoft Sans Serif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37" fontId="5" fillId="0" borderId="0"/>
    <xf numFmtId="0" fontId="7" fillId="0" borderId="0"/>
    <xf numFmtId="0" fontId="10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6" fillId="0" borderId="0"/>
    <xf numFmtId="0" fontId="2" fillId="0" borderId="0"/>
  </cellStyleXfs>
  <cellXfs count="20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2" applyFont="1" applyAlignment="1">
      <alignment horizontal="center" vertical="center"/>
    </xf>
    <xf numFmtId="37" fontId="4" fillId="0" borderId="0" xfId="2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7" fontId="4" fillId="0" borderId="1" xfId="2" applyFont="1" applyBorder="1" applyAlignment="1">
      <alignment horizontal="center" vertical="center"/>
    </xf>
    <xf numFmtId="37" fontId="4" fillId="0" borderId="1" xfId="2" applyFont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3" fillId="0" borderId="0" xfId="2" applyFont="1" applyAlignment="1">
      <alignment horizontal="center" vertical="center"/>
    </xf>
    <xf numFmtId="37" fontId="3" fillId="0" borderId="0" xfId="2" applyFont="1" applyAlignment="1">
      <alignment vertical="center"/>
    </xf>
    <xf numFmtId="37" fontId="3" fillId="0" borderId="1" xfId="2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37" fontId="4" fillId="0" borderId="0" xfId="2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37" fontId="4" fillId="0" borderId="0" xfId="2" quotePrefix="1" applyFont="1" applyAlignment="1">
      <alignment vertical="center"/>
    </xf>
    <xf numFmtId="0" fontId="4" fillId="0" borderId="0" xfId="0" quotePrefix="1" applyFont="1" applyAlignment="1">
      <alignment vertical="center"/>
    </xf>
    <xf numFmtId="164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4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165" fontId="9" fillId="0" borderId="0" xfId="2" applyNumberFormat="1" applyFont="1" applyAlignment="1">
      <alignment horizontal="right" vertical="center" wrapText="1"/>
    </xf>
    <xf numFmtId="0" fontId="4" fillId="0" borderId="0" xfId="4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164" fontId="4" fillId="0" borderId="1" xfId="2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0" fontId="4" fillId="0" borderId="0" xfId="5" applyNumberFormat="1" applyFont="1" applyAlignment="1">
      <alignment horizontal="right" vertical="center" wrapText="1"/>
    </xf>
    <xf numFmtId="0" fontId="4" fillId="0" borderId="0" xfId="6" applyFont="1" applyAlignment="1">
      <alignment vertical="center"/>
    </xf>
    <xf numFmtId="0" fontId="4" fillId="0" borderId="0" xfId="6" quotePrefix="1" applyFont="1" applyAlignment="1">
      <alignment vertical="center"/>
    </xf>
    <xf numFmtId="165" fontId="4" fillId="0" borderId="1" xfId="0" applyNumberFormat="1" applyFont="1" applyBorder="1" applyAlignment="1">
      <alignment horizontal="right" vertical="center" wrapText="1"/>
    </xf>
    <xf numFmtId="164" fontId="4" fillId="0" borderId="2" xfId="2" applyNumberFormat="1" applyFont="1" applyBorder="1" applyAlignment="1">
      <alignment horizontal="right" vertical="center" wrapText="1"/>
    </xf>
    <xf numFmtId="164" fontId="4" fillId="0" borderId="0" xfId="2" applyNumberFormat="1" applyFont="1" applyAlignment="1">
      <alignment vertical="center" wrapText="1"/>
    </xf>
    <xf numFmtId="165" fontId="4" fillId="0" borderId="0" xfId="2" applyNumberFormat="1" applyFont="1" applyAlignment="1">
      <alignment vertical="center" wrapText="1"/>
    </xf>
    <xf numFmtId="164" fontId="4" fillId="0" borderId="0" xfId="2" applyNumberFormat="1" applyFont="1" applyAlignment="1">
      <alignment horizontal="right" vertical="center" wrapText="1"/>
    </xf>
    <xf numFmtId="165" fontId="4" fillId="0" borderId="0" xfId="2" applyNumberFormat="1" applyFont="1" applyAlignment="1">
      <alignment horizontal="right" vertical="center" wrapText="1"/>
    </xf>
    <xf numFmtId="167" fontId="4" fillId="0" borderId="0" xfId="2" applyNumberFormat="1" applyFont="1" applyAlignment="1">
      <alignment horizontal="right" vertical="center" wrapText="1"/>
    </xf>
    <xf numFmtId="164" fontId="4" fillId="0" borderId="0" xfId="2" quotePrefix="1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 wrapText="1"/>
    </xf>
    <xf numFmtId="0" fontId="3" fillId="0" borderId="0" xfId="7" applyFont="1" applyAlignment="1">
      <alignment vertical="center"/>
    </xf>
    <xf numFmtId="168" fontId="4" fillId="0" borderId="0" xfId="7" applyNumberFormat="1" applyFont="1" applyAlignment="1">
      <alignment horizontal="right" vertical="center"/>
    </xf>
    <xf numFmtId="164" fontId="4" fillId="0" borderId="0" xfId="7" applyNumberFormat="1" applyFont="1" applyAlignment="1">
      <alignment horizontal="right" vertical="center"/>
    </xf>
    <xf numFmtId="164" fontId="11" fillId="0" borderId="0" xfId="7" applyNumberFormat="1" applyFont="1" applyAlignment="1">
      <alignment horizontal="right" vertical="center"/>
    </xf>
    <xf numFmtId="0" fontId="11" fillId="0" borderId="0" xfId="7" applyFont="1" applyAlignment="1">
      <alignment vertical="center"/>
    </xf>
    <xf numFmtId="164" fontId="3" fillId="0" borderId="0" xfId="7" applyNumberFormat="1" applyFont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168" fontId="4" fillId="0" borderId="1" xfId="7" applyNumberFormat="1" applyFont="1" applyBorder="1" applyAlignment="1">
      <alignment horizontal="right" vertical="center"/>
    </xf>
    <xf numFmtId="164" fontId="4" fillId="0" borderId="1" xfId="7" applyNumberFormat="1" applyFont="1" applyBorder="1" applyAlignment="1">
      <alignment horizontal="right" vertical="center"/>
    </xf>
    <xf numFmtId="164" fontId="11" fillId="0" borderId="1" xfId="7" applyNumberFormat="1" applyFont="1" applyBorder="1" applyAlignment="1">
      <alignment horizontal="right" vertical="center"/>
    </xf>
    <xf numFmtId="0" fontId="12" fillId="0" borderId="0" xfId="7" applyFont="1" applyAlignment="1">
      <alignment horizontal="left" vertical="center"/>
    </xf>
    <xf numFmtId="168" fontId="13" fillId="0" borderId="0" xfId="7" applyNumberFormat="1" applyFont="1" applyAlignment="1">
      <alignment horizontal="right" vertical="center"/>
    </xf>
    <xf numFmtId="164" fontId="13" fillId="0" borderId="0" xfId="7" applyNumberFormat="1" applyFont="1" applyAlignment="1">
      <alignment horizontal="right" vertical="center"/>
    </xf>
    <xf numFmtId="164" fontId="12" fillId="0" borderId="1" xfId="7" applyNumberFormat="1" applyFont="1" applyBorder="1" applyAlignment="1">
      <alignment horizontal="center" vertical="center"/>
    </xf>
    <xf numFmtId="0" fontId="13" fillId="0" borderId="0" xfId="7" applyFont="1" applyAlignment="1">
      <alignment vertical="center"/>
    </xf>
    <xf numFmtId="168" fontId="12" fillId="0" borderId="0" xfId="7" applyNumberFormat="1" applyFont="1" applyAlignment="1">
      <alignment vertical="center"/>
    </xf>
    <xf numFmtId="164" fontId="12" fillId="0" borderId="3" xfId="7" applyNumberFormat="1" applyFont="1" applyBorder="1" applyAlignment="1">
      <alignment horizontal="center" vertical="center"/>
    </xf>
    <xf numFmtId="164" fontId="12" fillId="0" borderId="0" xfId="7" applyNumberFormat="1" applyFont="1" applyAlignment="1">
      <alignment horizontal="center" vertical="center"/>
    </xf>
    <xf numFmtId="168" fontId="12" fillId="0" borderId="0" xfId="7" applyNumberFormat="1" applyFont="1" applyAlignment="1">
      <alignment horizontal="right" vertical="center"/>
    </xf>
    <xf numFmtId="164" fontId="13" fillId="0" borderId="0" xfId="7" applyNumberFormat="1" applyFont="1" applyAlignment="1">
      <alignment horizontal="center" vertical="center"/>
    </xf>
    <xf numFmtId="164" fontId="12" fillId="0" borderId="0" xfId="7" applyNumberFormat="1" applyFont="1" applyAlignment="1">
      <alignment horizontal="right" vertical="center"/>
    </xf>
    <xf numFmtId="0" fontId="12" fillId="0" borderId="0" xfId="7" applyFont="1" applyAlignment="1">
      <alignment horizontal="center" vertical="center"/>
    </xf>
    <xf numFmtId="37" fontId="12" fillId="0" borderId="1" xfId="2" applyFont="1" applyBorder="1" applyAlignment="1">
      <alignment horizontal="center" vertical="center"/>
    </xf>
    <xf numFmtId="164" fontId="12" fillId="0" borderId="1" xfId="7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4" fontId="13" fillId="0" borderId="0" xfId="2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4" fillId="0" borderId="0" xfId="7" applyFont="1" applyAlignment="1">
      <alignment vertical="center"/>
    </xf>
    <xf numFmtId="165" fontId="13" fillId="0" borderId="0" xfId="2" applyNumberFormat="1" applyFont="1" applyAlignment="1">
      <alignment horizontal="right" vertical="center" wrapText="1"/>
    </xf>
    <xf numFmtId="165" fontId="13" fillId="0" borderId="0" xfId="7" applyNumberFormat="1" applyFont="1" applyAlignment="1">
      <alignment horizontal="right" vertical="center" wrapText="1"/>
    </xf>
    <xf numFmtId="165" fontId="13" fillId="0" borderId="0" xfId="7" applyNumberFormat="1" applyFont="1" applyAlignment="1" applyProtection="1">
      <alignment horizontal="right" vertical="center" wrapText="1"/>
      <protection locked="0"/>
    </xf>
    <xf numFmtId="164" fontId="13" fillId="0" borderId="0" xfId="7" applyNumberFormat="1" applyFont="1" applyAlignment="1">
      <alignment horizontal="right" vertical="center" wrapText="1"/>
    </xf>
    <xf numFmtId="37" fontId="13" fillId="0" borderId="0" xfId="2" applyFont="1" applyAlignment="1">
      <alignment horizontal="center" vertical="center"/>
    </xf>
    <xf numFmtId="0" fontId="15" fillId="0" borderId="0" xfId="7" applyFont="1" applyAlignment="1">
      <alignment vertical="center"/>
    </xf>
    <xf numFmtId="165" fontId="13" fillId="0" borderId="1" xfId="2" applyNumberFormat="1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right" vertical="center" wrapText="1"/>
    </xf>
    <xf numFmtId="165" fontId="13" fillId="0" borderId="0" xfId="0" applyNumberFormat="1" applyFont="1" applyAlignment="1" applyProtection="1">
      <alignment horizontal="right" vertical="center" wrapText="1"/>
      <protection locked="0"/>
    </xf>
    <xf numFmtId="165" fontId="13" fillId="0" borderId="1" xfId="0" applyNumberFormat="1" applyFont="1" applyBorder="1" applyAlignment="1" applyProtection="1">
      <alignment horizontal="right" vertical="center" wrapText="1"/>
      <protection locked="0"/>
    </xf>
    <xf numFmtId="165" fontId="13" fillId="0" borderId="1" xfId="7" applyNumberFormat="1" applyFont="1" applyBorder="1" applyAlignment="1">
      <alignment horizontal="right" vertical="center" wrapText="1"/>
    </xf>
    <xf numFmtId="168" fontId="13" fillId="0" borderId="0" xfId="7" applyNumberFormat="1" applyFont="1" applyAlignment="1">
      <alignment vertical="center"/>
    </xf>
    <xf numFmtId="164" fontId="13" fillId="0" borderId="0" xfId="1" applyNumberFormat="1" applyFont="1" applyFill="1" applyAlignment="1">
      <alignment horizontal="right" vertical="center" wrapText="1"/>
    </xf>
    <xf numFmtId="164" fontId="13" fillId="0" borderId="2" xfId="7" applyNumberFormat="1" applyFont="1" applyBorder="1" applyAlignment="1">
      <alignment horizontal="right" vertical="center" wrapText="1"/>
    </xf>
    <xf numFmtId="0" fontId="12" fillId="0" borderId="0" xfId="7" applyFont="1" applyAlignment="1">
      <alignment vertical="center"/>
    </xf>
    <xf numFmtId="164" fontId="13" fillId="0" borderId="0" xfId="2" applyNumberFormat="1" applyFont="1" applyAlignment="1">
      <alignment horizontal="right" vertical="center" wrapText="1"/>
    </xf>
    <xf numFmtId="164" fontId="13" fillId="0" borderId="0" xfId="7" applyNumberFormat="1" applyFont="1" applyAlignment="1" applyProtection="1">
      <alignment horizontal="right" vertical="center" wrapText="1"/>
      <protection locked="0"/>
    </xf>
    <xf numFmtId="0" fontId="13" fillId="0" borderId="0" xfId="0" applyFont="1" applyAlignment="1">
      <alignment horizontal="center" vertical="center"/>
    </xf>
    <xf numFmtId="164" fontId="13" fillId="0" borderId="1" xfId="2" applyNumberFormat="1" applyFont="1" applyBorder="1" applyAlignment="1">
      <alignment horizontal="right" vertical="center" wrapText="1"/>
    </xf>
    <xf numFmtId="164" fontId="13" fillId="0" borderId="0" xfId="0" applyNumberFormat="1" applyFont="1" applyAlignment="1">
      <alignment horizontal="right" vertical="center" wrapText="1"/>
    </xf>
    <xf numFmtId="164" fontId="13" fillId="0" borderId="0" xfId="0" applyNumberFormat="1" applyFont="1" applyAlignment="1" applyProtection="1">
      <alignment horizontal="right" vertical="center" wrapText="1"/>
      <protection locked="0"/>
    </xf>
    <xf numFmtId="164" fontId="13" fillId="0" borderId="1" xfId="0" applyNumberFormat="1" applyFont="1" applyBorder="1" applyAlignment="1" applyProtection="1">
      <alignment horizontal="right" vertical="center" wrapText="1"/>
      <protection locked="0"/>
    </xf>
    <xf numFmtId="164" fontId="13" fillId="0" borderId="1" xfId="7" applyNumberFormat="1" applyFont="1" applyBorder="1" applyAlignment="1">
      <alignment horizontal="right" vertical="center" wrapText="1"/>
    </xf>
    <xf numFmtId="0" fontId="4" fillId="0" borderId="1" xfId="7" applyFont="1" applyBorder="1" applyAlignment="1">
      <alignment horizontal="left" vertical="center"/>
    </xf>
    <xf numFmtId="0" fontId="4" fillId="0" borderId="0" xfId="7" applyFont="1" applyAlignment="1">
      <alignment vertical="center"/>
    </xf>
    <xf numFmtId="168" fontId="11" fillId="0" borderId="0" xfId="7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0" fontId="8" fillId="0" borderId="0" xfId="7" applyFont="1" applyAlignment="1">
      <alignment vertical="center"/>
    </xf>
    <xf numFmtId="0" fontId="9" fillId="0" borderId="0" xfId="0" applyFont="1" applyAlignment="1">
      <alignment vertical="center"/>
    </xf>
    <xf numFmtId="165" fontId="4" fillId="0" borderId="0" xfId="7" applyNumberFormat="1" applyFont="1" applyAlignment="1">
      <alignment horizontal="right" vertical="center" wrapText="1"/>
    </xf>
    <xf numFmtId="165" fontId="4" fillId="0" borderId="0" xfId="7" applyNumberFormat="1" applyFont="1" applyAlignment="1" applyProtection="1">
      <alignment horizontal="right" vertical="center" wrapText="1"/>
      <protection locked="0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0" xfId="7" applyNumberFormat="1" applyFont="1" applyAlignment="1">
      <alignment horizontal="right" vertical="center" wrapText="1"/>
    </xf>
    <xf numFmtId="164" fontId="4" fillId="0" borderId="0" xfId="7" applyNumberFormat="1" applyFont="1" applyAlignment="1" applyProtection="1">
      <alignment horizontal="right" vertical="center" wrapText="1"/>
      <protection locked="0"/>
    </xf>
    <xf numFmtId="37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166" fontId="4" fillId="0" borderId="0" xfId="8" applyNumberFormat="1" applyFont="1" applyAlignment="1">
      <alignment vertical="center"/>
    </xf>
    <xf numFmtId="164" fontId="4" fillId="0" borderId="0" xfId="8" applyNumberFormat="1" applyFont="1" applyAlignment="1">
      <alignment horizontal="right" vertical="center"/>
    </xf>
    <xf numFmtId="165" fontId="4" fillId="0" borderId="0" xfId="8" applyNumberFormat="1" applyFont="1" applyAlignment="1">
      <alignment vertical="center"/>
    </xf>
    <xf numFmtId="0" fontId="3" fillId="0" borderId="1" xfId="8" applyFont="1" applyBorder="1" applyAlignment="1">
      <alignment vertical="center"/>
    </xf>
    <xf numFmtId="0" fontId="4" fillId="0" borderId="1" xfId="8" applyFont="1" applyBorder="1" applyAlignment="1">
      <alignment horizontal="center" vertical="center"/>
    </xf>
    <xf numFmtId="166" fontId="4" fillId="0" borderId="1" xfId="8" applyNumberFormat="1" applyFont="1" applyBorder="1" applyAlignment="1">
      <alignment vertical="center"/>
    </xf>
    <xf numFmtId="164" fontId="4" fillId="0" borderId="1" xfId="8" applyNumberFormat="1" applyFont="1" applyBorder="1" applyAlignment="1">
      <alignment horizontal="right" vertical="center"/>
    </xf>
    <xf numFmtId="165" fontId="4" fillId="0" borderId="1" xfId="8" applyNumberFormat="1" applyFont="1" applyBorder="1" applyAlignment="1">
      <alignment vertical="center"/>
    </xf>
    <xf numFmtId="0" fontId="4" fillId="0" borderId="0" xfId="8" applyFont="1" applyAlignment="1">
      <alignment vertical="center"/>
    </xf>
    <xf numFmtId="165" fontId="4" fillId="0" borderId="0" xfId="8" applyNumberFormat="1" applyFont="1" applyAlignment="1">
      <alignment horizontal="right" vertical="center"/>
    </xf>
    <xf numFmtId="0" fontId="11" fillId="0" borderId="0" xfId="8" applyFont="1" applyAlignment="1">
      <alignment vertical="center"/>
    </xf>
    <xf numFmtId="0" fontId="11" fillId="0" borderId="0" xfId="8" applyFont="1" applyAlignment="1">
      <alignment horizontal="center" vertical="center"/>
    </xf>
    <xf numFmtId="166" fontId="11" fillId="0" borderId="0" xfId="8" applyNumberFormat="1" applyFont="1" applyAlignment="1">
      <alignment horizontal="right" vertical="center"/>
    </xf>
    <xf numFmtId="165" fontId="17" fillId="0" borderId="1" xfId="7" applyNumberFormat="1" applyFont="1" applyBorder="1" applyAlignment="1">
      <alignment horizontal="center" vertical="center"/>
    </xf>
    <xf numFmtId="165" fontId="17" fillId="0" borderId="0" xfId="7" applyNumberFormat="1" applyFont="1" applyAlignment="1">
      <alignment horizontal="right" vertical="center"/>
    </xf>
    <xf numFmtId="164" fontId="17" fillId="0" borderId="0" xfId="9" applyNumberFormat="1" applyFont="1" applyAlignment="1">
      <alignment horizontal="right" vertical="center"/>
    </xf>
    <xf numFmtId="165" fontId="17" fillId="0" borderId="0" xfId="9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0" fontId="17" fillId="0" borderId="1" xfId="8" applyFont="1" applyBorder="1" applyAlignment="1">
      <alignment horizontal="center" vertical="center"/>
    </xf>
    <xf numFmtId="169" fontId="17" fillId="0" borderId="0" xfId="8" applyNumberFormat="1" applyFont="1" applyAlignment="1">
      <alignment horizontal="right" vertical="center"/>
    </xf>
    <xf numFmtId="164" fontId="17" fillId="0" borderId="1" xfId="0" applyNumberFormat="1" applyFont="1" applyBorder="1" applyAlignment="1">
      <alignment horizontal="right" vertical="center"/>
    </xf>
    <xf numFmtId="165" fontId="17" fillId="0" borderId="0" xfId="2" applyNumberFormat="1" applyFont="1" applyAlignment="1">
      <alignment vertical="center"/>
    </xf>
    <xf numFmtId="169" fontId="11" fillId="0" borderId="0" xfId="8" applyNumberFormat="1" applyFont="1" applyAlignment="1">
      <alignment horizontal="right" vertical="center"/>
    </xf>
    <xf numFmtId="164" fontId="11" fillId="0" borderId="0" xfId="8" applyNumberFormat="1" applyFont="1" applyAlignment="1">
      <alignment horizontal="right" vertical="center"/>
    </xf>
    <xf numFmtId="165" fontId="11" fillId="0" borderId="0" xfId="8" applyNumberFormat="1" applyFont="1" applyAlignment="1">
      <alignment horizontal="right" vertical="center"/>
    </xf>
    <xf numFmtId="0" fontId="17" fillId="0" borderId="0" xfId="8" applyFont="1" applyAlignment="1">
      <alignment vertical="center"/>
    </xf>
    <xf numFmtId="164" fontId="11" fillId="0" borderId="0" xfId="8" applyNumberFormat="1" applyFont="1" applyAlignment="1">
      <alignment horizontal="right" vertical="center" wrapText="1"/>
    </xf>
    <xf numFmtId="165" fontId="11" fillId="0" borderId="0" xfId="8" applyNumberFormat="1" applyFont="1" applyAlignment="1">
      <alignment horizontal="right" vertical="center" wrapText="1"/>
    </xf>
    <xf numFmtId="169" fontId="11" fillId="0" borderId="0" xfId="8" applyNumberFormat="1" applyFont="1" applyAlignment="1">
      <alignment horizontal="right" vertical="center" wrapText="1"/>
    </xf>
    <xf numFmtId="170" fontId="11" fillId="0" borderId="0" xfId="8" applyNumberFormat="1" applyFont="1" applyAlignment="1">
      <alignment vertical="center" wrapText="1"/>
    </xf>
    <xf numFmtId="165" fontId="11" fillId="0" borderId="0" xfId="8" applyNumberFormat="1" applyFont="1" applyAlignment="1">
      <alignment vertical="center" wrapText="1"/>
    </xf>
    <xf numFmtId="0" fontId="11" fillId="0" borderId="0" xfId="7" applyFont="1" applyAlignment="1">
      <alignment vertical="center" wrapText="1"/>
    </xf>
    <xf numFmtId="164" fontId="11" fillId="0" borderId="0" xfId="7" applyNumberFormat="1" applyFont="1" applyAlignment="1">
      <alignment horizontal="right" vertical="center" wrapText="1"/>
    </xf>
    <xf numFmtId="165" fontId="11" fillId="0" borderId="0" xfId="7" applyNumberFormat="1" applyFont="1" applyAlignment="1">
      <alignment vertical="center" wrapText="1"/>
    </xf>
    <xf numFmtId="0" fontId="11" fillId="0" borderId="0" xfId="8" quotePrefix="1" applyFont="1" applyAlignment="1">
      <alignment vertical="center"/>
    </xf>
    <xf numFmtId="164" fontId="11" fillId="0" borderId="1" xfId="8" applyNumberFormat="1" applyFont="1" applyBorder="1" applyAlignment="1">
      <alignment horizontal="right" vertical="center" wrapText="1"/>
    </xf>
    <xf numFmtId="164" fontId="11" fillId="0" borderId="1" xfId="7" applyNumberFormat="1" applyFont="1" applyBorder="1" applyAlignment="1">
      <alignment horizontal="right" vertical="center" wrapText="1"/>
    </xf>
    <xf numFmtId="164" fontId="11" fillId="0" borderId="0" xfId="1" applyNumberFormat="1" applyFont="1" applyFill="1" applyAlignment="1">
      <alignment horizontal="right" vertical="center" wrapText="1"/>
    </xf>
    <xf numFmtId="169" fontId="4" fillId="0" borderId="0" xfId="8" applyNumberFormat="1" applyFont="1" applyAlignment="1">
      <alignment horizontal="right" vertical="center"/>
    </xf>
    <xf numFmtId="0" fontId="4" fillId="0" borderId="1" xfId="8" applyFont="1" applyBorder="1" applyAlignment="1">
      <alignment vertical="center"/>
    </xf>
    <xf numFmtId="169" fontId="4" fillId="0" borderId="1" xfId="8" applyNumberFormat="1" applyFont="1" applyBorder="1" applyAlignment="1">
      <alignment horizontal="right" vertical="center"/>
    </xf>
    <xf numFmtId="165" fontId="4" fillId="0" borderId="1" xfId="8" applyNumberFormat="1" applyFont="1" applyBorder="1" applyAlignment="1">
      <alignment horizontal="right" vertical="center"/>
    </xf>
    <xf numFmtId="166" fontId="4" fillId="0" borderId="1" xfId="8" applyNumberFormat="1" applyFont="1" applyBorder="1" applyAlignment="1">
      <alignment horizontal="right" vertical="center"/>
    </xf>
    <xf numFmtId="165" fontId="4" fillId="0" borderId="0" xfId="7" applyNumberFormat="1" applyFont="1" applyAlignment="1">
      <alignment vertical="center"/>
    </xf>
    <xf numFmtId="37" fontId="11" fillId="0" borderId="0" xfId="2" applyFont="1" applyAlignment="1">
      <alignment horizontal="center" vertical="center"/>
    </xf>
    <xf numFmtId="0" fontId="11" fillId="0" borderId="0" xfId="8" applyFont="1"/>
    <xf numFmtId="164" fontId="11" fillId="0" borderId="2" xfId="8" applyNumberFormat="1" applyFont="1" applyBorder="1" applyAlignment="1">
      <alignment horizontal="right" vertical="center" wrapText="1"/>
    </xf>
    <xf numFmtId="164" fontId="11" fillId="0" borderId="2" xfId="7" applyNumberFormat="1" applyFont="1" applyBorder="1" applyAlignment="1">
      <alignment horizontal="right" vertical="center" wrapText="1"/>
    </xf>
    <xf numFmtId="165" fontId="4" fillId="0" borderId="1" xfId="7" applyNumberFormat="1" applyFont="1" applyBorder="1" applyAlignment="1">
      <alignment vertical="center"/>
    </xf>
    <xf numFmtId="164" fontId="11" fillId="0" borderId="0" xfId="2" applyNumberFormat="1" applyFont="1" applyAlignment="1">
      <alignment horizontal="right" vertical="center"/>
    </xf>
    <xf numFmtId="165" fontId="11" fillId="0" borderId="0" xfId="2" applyNumberFormat="1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5" fontId="11" fillId="0" borderId="0" xfId="7" applyNumberFormat="1" applyFont="1" applyAlignment="1">
      <alignment vertical="center"/>
    </xf>
  </cellXfs>
  <cellStyles count="10">
    <cellStyle name="Comma" xfId="1" builtinId="3"/>
    <cellStyle name="Normal" xfId="0" builtinId="0"/>
    <cellStyle name="Normal 10" xfId="9" xr:uid="{FA0DE3C4-82DF-4FBA-B5A9-22E59DB63757}"/>
    <cellStyle name="Normal 188 5" xfId="8" xr:uid="{EC987477-47F5-4685-AD2C-756797C44540}"/>
    <cellStyle name="Normal 2" xfId="4" xr:uid="{A3FDB58D-C7F7-48DA-B2A7-A5974EFE5AB5}"/>
    <cellStyle name="Normal 3" xfId="7" xr:uid="{DC103F9E-9C9F-46DA-BDA4-ABD88FF92079}"/>
    <cellStyle name="Normal 6 4 2" xfId="6" xr:uid="{1E579AB7-23DC-4363-B1B6-D14AD509CC1A}"/>
    <cellStyle name="Normal_Noble-47t" xfId="3" xr:uid="{20B38FA0-A59C-41EB-9C75-41F6CC2A24C3}"/>
    <cellStyle name="Percent 2" xfId="5" xr:uid="{F60141D3-5900-4641-BC55-0DDA7518B450}"/>
    <cellStyle name="pwstyle" xfId="2" xr:uid="{AB56493E-842C-4E78-8E5E-9355FFA2D034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ABAS-Listed\Thai%20Nippon%20Rubber%20Industry%20Public%20Company%20Limited\Thai%20Nippon%20Rubber-JuneQ2'25\Thai%20Nippon%20Rub_June68'Q2_T2.xlsx" TargetMode="External"/><Relationship Id="rId1" Type="http://schemas.openxmlformats.org/officeDocument/2006/relationships/externalLinkPath" Target="Thai%20Nippon%20Rub_June68'Q2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3"/>
      <sheetName val="4P&amp;L (3M)"/>
      <sheetName val="5P&amp;L 6M"/>
      <sheetName val="6"/>
      <sheetName val="7"/>
      <sheetName val="8-9"/>
    </sheetNames>
    <sheetDataSet>
      <sheetData sheetId="0">
        <row r="46">
          <cell r="A46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 refreshError="1"/>
      <sheetData sheetId="2" refreshError="1"/>
      <sheetData sheetId="3">
        <row r="3">
          <cell r="A3" t="str">
            <v>สำหรับรอบระยะเวลาหกเดือนสิ้นสุดวันที่ 30 มิถุนายน พ.ศ. 2568</v>
          </cell>
        </row>
        <row r="34">
          <cell r="A34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4">
        <row r="31">
          <cell r="A31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22998-894B-4357-97D9-8F727DFAADC5}">
  <dimension ref="A1:M103"/>
  <sheetViews>
    <sheetView topLeftCell="A48" zoomScale="85" zoomScaleNormal="85" zoomScaleSheetLayoutView="90" workbookViewId="0">
      <selection activeCell="R85" sqref="R85"/>
    </sheetView>
  </sheetViews>
  <sheetFormatPr defaultColWidth="9.33203125" defaultRowHeight="21.75" customHeight="1" x14ac:dyDescent="0.45"/>
  <cols>
    <col min="1" max="3" width="1.83203125" style="2" customWidth="1"/>
    <col min="4" max="4" width="36" style="2" customWidth="1"/>
    <col min="5" max="5" width="10.1640625" style="3" customWidth="1"/>
    <col min="6" max="6" width="1" style="4" customWidth="1"/>
    <col min="7" max="7" width="16.6640625" style="5" customWidth="1"/>
    <col min="8" max="8" width="1" style="6" customWidth="1"/>
    <col min="9" max="9" width="15.6640625" style="7" customWidth="1"/>
    <col min="10" max="10" width="1" style="6" customWidth="1"/>
    <col min="11" max="11" width="16.6640625" style="7" customWidth="1"/>
    <col min="12" max="12" width="1" style="6" customWidth="1"/>
    <col min="13" max="13" width="15.6640625" style="7" customWidth="1"/>
    <col min="14" max="16384" width="9.33203125" style="2"/>
  </cols>
  <sheetData>
    <row r="1" spans="1:13" ht="21.75" customHeight="1" x14ac:dyDescent="0.45">
      <c r="A1" s="1" t="s">
        <v>0</v>
      </c>
    </row>
    <row r="2" spans="1:13" ht="21.75" customHeight="1" x14ac:dyDescent="0.45">
      <c r="A2" s="1" t="s">
        <v>1</v>
      </c>
      <c r="B2" s="1"/>
      <c r="C2" s="1"/>
    </row>
    <row r="3" spans="1:13" ht="21.75" customHeight="1" x14ac:dyDescent="0.45">
      <c r="A3" s="8" t="s">
        <v>2</v>
      </c>
      <c r="B3" s="8"/>
      <c r="C3" s="8"/>
      <c r="D3" s="9"/>
      <c r="E3" s="10"/>
      <c r="F3" s="11"/>
      <c r="G3" s="12"/>
      <c r="H3" s="13"/>
      <c r="I3" s="14"/>
      <c r="J3" s="13"/>
      <c r="K3" s="14"/>
      <c r="L3" s="13"/>
      <c r="M3" s="14"/>
    </row>
    <row r="5" spans="1:13" ht="21.75" customHeight="1" x14ac:dyDescent="0.45">
      <c r="G5" s="15" t="s">
        <v>3</v>
      </c>
      <c r="H5" s="15"/>
      <c r="I5" s="15"/>
      <c r="J5" s="16"/>
      <c r="K5" s="15" t="s">
        <v>4</v>
      </c>
      <c r="L5" s="15"/>
      <c r="M5" s="15"/>
    </row>
    <row r="6" spans="1:13" ht="21.75" customHeight="1" x14ac:dyDescent="0.45">
      <c r="G6" s="17" t="s">
        <v>5</v>
      </c>
      <c r="H6" s="18"/>
      <c r="I6" s="19" t="s">
        <v>6</v>
      </c>
      <c r="J6" s="18"/>
      <c r="K6" s="19" t="s">
        <v>5</v>
      </c>
      <c r="L6" s="18"/>
      <c r="M6" s="19" t="s">
        <v>6</v>
      </c>
    </row>
    <row r="7" spans="1:13" ht="21.75" customHeight="1" x14ac:dyDescent="0.45">
      <c r="G7" s="19" t="s">
        <v>7</v>
      </c>
      <c r="H7" s="18"/>
      <c r="I7" s="19" t="s">
        <v>8</v>
      </c>
      <c r="J7" s="18"/>
      <c r="K7" s="19" t="s">
        <v>7</v>
      </c>
      <c r="L7" s="18"/>
      <c r="M7" s="19" t="s">
        <v>8</v>
      </c>
    </row>
    <row r="8" spans="1:13" ht="21.75" customHeight="1" x14ac:dyDescent="0.45">
      <c r="E8" s="20"/>
      <c r="F8" s="21"/>
      <c r="G8" s="19" t="s">
        <v>9</v>
      </c>
      <c r="H8" s="18"/>
      <c r="I8" s="19" t="s">
        <v>10</v>
      </c>
      <c r="J8" s="18"/>
      <c r="K8" s="19" t="s">
        <v>9</v>
      </c>
      <c r="L8" s="18"/>
      <c r="M8" s="19" t="s">
        <v>10</v>
      </c>
    </row>
    <row r="9" spans="1:13" ht="21.75" customHeight="1" x14ac:dyDescent="0.45">
      <c r="E9" s="22" t="s">
        <v>11</v>
      </c>
      <c r="F9" s="21"/>
      <c r="G9" s="23" t="s">
        <v>12</v>
      </c>
      <c r="H9" s="24"/>
      <c r="I9" s="25" t="s">
        <v>12</v>
      </c>
      <c r="J9" s="24"/>
      <c r="K9" s="25" t="s">
        <v>12</v>
      </c>
      <c r="L9" s="18"/>
      <c r="M9" s="25" t="s">
        <v>12</v>
      </c>
    </row>
    <row r="10" spans="1:13" ht="8.1" customHeight="1" x14ac:dyDescent="0.45">
      <c r="A10" s="1"/>
      <c r="B10" s="1"/>
      <c r="C10" s="1"/>
      <c r="J10" s="26"/>
    </row>
    <row r="11" spans="1:13" ht="21.75" customHeight="1" x14ac:dyDescent="0.45">
      <c r="A11" s="1" t="s">
        <v>13</v>
      </c>
      <c r="B11" s="1"/>
      <c r="C11" s="1"/>
      <c r="J11" s="26"/>
    </row>
    <row r="12" spans="1:13" ht="8.1" customHeight="1" x14ac:dyDescent="0.45">
      <c r="A12" s="1"/>
      <c r="B12" s="1"/>
      <c r="C12" s="1"/>
      <c r="J12" s="26"/>
    </row>
    <row r="13" spans="1:13" ht="21.75" customHeight="1" x14ac:dyDescent="0.45">
      <c r="A13" s="1" t="s">
        <v>14</v>
      </c>
      <c r="B13" s="1"/>
      <c r="C13" s="1"/>
      <c r="J13" s="26"/>
    </row>
    <row r="14" spans="1:13" ht="8.1" customHeight="1" x14ac:dyDescent="0.45">
      <c r="A14" s="1"/>
      <c r="B14" s="1"/>
      <c r="C14" s="1"/>
      <c r="J14" s="26"/>
    </row>
    <row r="15" spans="1:13" ht="21.75" customHeight="1" x14ac:dyDescent="0.45">
      <c r="A15" s="2" t="s">
        <v>15</v>
      </c>
      <c r="G15" s="27">
        <v>374363</v>
      </c>
      <c r="H15" s="26"/>
      <c r="I15" s="27">
        <v>128664</v>
      </c>
      <c r="J15" s="26"/>
      <c r="K15" s="27">
        <v>334953</v>
      </c>
      <c r="L15" s="26"/>
      <c r="M15" s="27">
        <v>112137</v>
      </c>
    </row>
    <row r="16" spans="1:13" ht="21.75" customHeight="1" x14ac:dyDescent="0.45">
      <c r="A16" s="2" t="s">
        <v>16</v>
      </c>
      <c r="E16" s="3" t="s">
        <v>17</v>
      </c>
      <c r="G16" s="7">
        <v>0</v>
      </c>
      <c r="H16" s="26"/>
      <c r="I16" s="7">
        <v>0</v>
      </c>
      <c r="J16" s="26"/>
      <c r="K16" s="7">
        <v>197815</v>
      </c>
      <c r="L16" s="26"/>
      <c r="M16" s="27">
        <v>168189</v>
      </c>
    </row>
    <row r="17" spans="1:13" ht="21.75" customHeight="1" x14ac:dyDescent="0.45">
      <c r="A17" s="2" t="s">
        <v>18</v>
      </c>
      <c r="E17" s="3">
        <v>7</v>
      </c>
      <c r="G17" s="5">
        <v>781319</v>
      </c>
      <c r="H17" s="26"/>
      <c r="I17" s="27">
        <v>701216</v>
      </c>
      <c r="J17" s="26"/>
      <c r="K17" s="27">
        <v>714700</v>
      </c>
      <c r="L17" s="26"/>
      <c r="M17" s="27">
        <v>647589</v>
      </c>
    </row>
    <row r="18" spans="1:13" ht="21.75" customHeight="1" x14ac:dyDescent="0.45">
      <c r="A18" s="2" t="s">
        <v>19</v>
      </c>
      <c r="G18" s="5">
        <v>331257</v>
      </c>
      <c r="H18" s="26"/>
      <c r="I18" s="27">
        <v>273668</v>
      </c>
      <c r="J18" s="26"/>
      <c r="K18" s="27">
        <v>242563</v>
      </c>
      <c r="L18" s="26"/>
      <c r="M18" s="27">
        <v>169055</v>
      </c>
    </row>
    <row r="19" spans="1:13" ht="21.75" customHeight="1" x14ac:dyDescent="0.45">
      <c r="A19" s="2" t="s">
        <v>20</v>
      </c>
      <c r="G19" s="5">
        <v>22699</v>
      </c>
      <c r="H19" s="26"/>
      <c r="I19" s="27">
        <v>26560</v>
      </c>
      <c r="J19" s="26"/>
      <c r="K19" s="27">
        <v>12467</v>
      </c>
      <c r="L19" s="26"/>
      <c r="M19" s="27">
        <v>14033</v>
      </c>
    </row>
    <row r="20" spans="1:13" ht="21.75" customHeight="1" x14ac:dyDescent="0.45">
      <c r="A20" s="2" t="s">
        <v>21</v>
      </c>
      <c r="B20" s="1"/>
      <c r="C20" s="1"/>
      <c r="G20" s="5">
        <v>487</v>
      </c>
      <c r="H20" s="26"/>
      <c r="I20" s="7">
        <v>488</v>
      </c>
      <c r="J20" s="26"/>
      <c r="K20" s="7">
        <v>487</v>
      </c>
      <c r="L20" s="26"/>
      <c r="M20" s="7">
        <v>488</v>
      </c>
    </row>
    <row r="21" spans="1:13" ht="21.75" customHeight="1" x14ac:dyDescent="0.45">
      <c r="A21" s="2" t="s">
        <v>22</v>
      </c>
      <c r="G21" s="12">
        <v>0</v>
      </c>
      <c r="H21" s="26"/>
      <c r="I21" s="14">
        <v>453</v>
      </c>
      <c r="J21" s="26"/>
      <c r="K21" s="14">
        <v>0</v>
      </c>
      <c r="L21" s="26"/>
      <c r="M21" s="14">
        <v>0</v>
      </c>
    </row>
    <row r="22" spans="1:13" ht="8.1" customHeight="1" x14ac:dyDescent="0.45">
      <c r="A22" s="1"/>
      <c r="B22" s="1"/>
      <c r="C22" s="1"/>
      <c r="L22" s="26"/>
    </row>
    <row r="23" spans="1:13" ht="21.75" customHeight="1" x14ac:dyDescent="0.45">
      <c r="A23" s="1" t="s">
        <v>23</v>
      </c>
      <c r="C23" s="1"/>
      <c r="G23" s="12">
        <f>SUM(G15:G21)</f>
        <v>1510125</v>
      </c>
      <c r="H23" s="28"/>
      <c r="I23" s="29">
        <f>SUM(I15:I21)</f>
        <v>1131049</v>
      </c>
      <c r="J23" s="28"/>
      <c r="K23" s="29">
        <f>SUM(K15:K21)</f>
        <v>1502985</v>
      </c>
      <c r="L23" s="26"/>
      <c r="M23" s="29">
        <f>SUM(M15:M21)</f>
        <v>1111491</v>
      </c>
    </row>
    <row r="24" spans="1:13" ht="21.75" customHeight="1" x14ac:dyDescent="0.45">
      <c r="A24" s="1"/>
      <c r="B24" s="1"/>
      <c r="C24" s="1"/>
      <c r="L24" s="26"/>
    </row>
    <row r="25" spans="1:13" ht="21.75" customHeight="1" x14ac:dyDescent="0.45">
      <c r="A25" s="1" t="s">
        <v>24</v>
      </c>
      <c r="B25" s="1"/>
      <c r="C25" s="1"/>
      <c r="L25" s="26"/>
    </row>
    <row r="26" spans="1:13" ht="8.1" customHeight="1" x14ac:dyDescent="0.45">
      <c r="A26" s="1"/>
      <c r="B26" s="1"/>
      <c r="C26" s="1"/>
      <c r="L26" s="26"/>
    </row>
    <row r="27" spans="1:13" ht="21.75" customHeight="1" x14ac:dyDescent="0.45">
      <c r="A27" s="2" t="s">
        <v>25</v>
      </c>
      <c r="G27" s="5">
        <v>2351</v>
      </c>
      <c r="H27" s="26"/>
      <c r="I27" s="7">
        <v>9301</v>
      </c>
      <c r="J27" s="26"/>
      <c r="K27" s="7">
        <v>0</v>
      </c>
      <c r="L27" s="26"/>
      <c r="M27" s="7">
        <v>0</v>
      </c>
    </row>
    <row r="28" spans="1:13" ht="21.75" customHeight="1" x14ac:dyDescent="0.45">
      <c r="A28" s="2" t="s">
        <v>26</v>
      </c>
      <c r="E28" s="3">
        <v>8</v>
      </c>
      <c r="G28" s="7">
        <v>0</v>
      </c>
      <c r="H28" s="26"/>
      <c r="I28" s="7">
        <v>0</v>
      </c>
      <c r="J28" s="26"/>
      <c r="K28" s="27">
        <v>228861</v>
      </c>
      <c r="L28" s="26"/>
      <c r="M28" s="27">
        <v>228861</v>
      </c>
    </row>
    <row r="29" spans="1:13" ht="21.75" customHeight="1" x14ac:dyDescent="0.45">
      <c r="A29" s="2" t="s">
        <v>27</v>
      </c>
      <c r="B29" s="1"/>
      <c r="C29" s="1"/>
      <c r="E29" s="3">
        <v>9</v>
      </c>
      <c r="G29" s="5">
        <v>621129</v>
      </c>
      <c r="H29" s="26"/>
      <c r="I29" s="27">
        <v>610548</v>
      </c>
      <c r="J29" s="26"/>
      <c r="K29" s="27">
        <v>426983</v>
      </c>
      <c r="L29" s="26"/>
      <c r="M29" s="27">
        <v>403086</v>
      </c>
    </row>
    <row r="30" spans="1:13" ht="21.75" customHeight="1" x14ac:dyDescent="0.45">
      <c r="A30" s="2" t="s">
        <v>28</v>
      </c>
      <c r="B30" s="1"/>
      <c r="C30" s="1"/>
      <c r="G30" s="5">
        <v>14653</v>
      </c>
      <c r="H30" s="26"/>
      <c r="I30" s="27">
        <v>14726</v>
      </c>
      <c r="J30" s="26"/>
      <c r="K30" s="27">
        <v>13078</v>
      </c>
      <c r="L30" s="26"/>
      <c r="M30" s="27">
        <v>12561</v>
      </c>
    </row>
    <row r="31" spans="1:13" ht="21.75" customHeight="1" x14ac:dyDescent="0.45">
      <c r="A31" s="2" t="s">
        <v>29</v>
      </c>
      <c r="B31" s="1"/>
      <c r="C31" s="1"/>
      <c r="E31" s="3">
        <v>10</v>
      </c>
      <c r="G31" s="5">
        <v>375733</v>
      </c>
      <c r="H31" s="26"/>
      <c r="I31" s="27">
        <v>373219</v>
      </c>
      <c r="J31" s="26"/>
      <c r="K31" s="27">
        <v>375455</v>
      </c>
      <c r="L31" s="26"/>
      <c r="M31" s="27">
        <v>372914</v>
      </c>
    </row>
    <row r="32" spans="1:13" ht="21.75" customHeight="1" x14ac:dyDescent="0.45">
      <c r="A32" s="2" t="s">
        <v>30</v>
      </c>
      <c r="B32" s="1"/>
      <c r="C32" s="1"/>
      <c r="G32" s="5">
        <v>40662</v>
      </c>
      <c r="H32" s="26"/>
      <c r="I32" s="27">
        <v>46525</v>
      </c>
      <c r="J32" s="26"/>
      <c r="K32" s="27">
        <v>35521</v>
      </c>
      <c r="L32" s="26"/>
      <c r="M32" s="27">
        <v>39168</v>
      </c>
    </row>
    <row r="33" spans="1:13" ht="21.75" customHeight="1" x14ac:dyDescent="0.45">
      <c r="A33" s="2" t="s">
        <v>31</v>
      </c>
      <c r="B33" s="1"/>
      <c r="C33" s="1"/>
      <c r="G33" s="12">
        <v>10199</v>
      </c>
      <c r="H33" s="26"/>
      <c r="I33" s="14">
        <v>9497</v>
      </c>
      <c r="J33" s="26"/>
      <c r="K33" s="14">
        <v>762</v>
      </c>
      <c r="L33" s="26"/>
      <c r="M33" s="29">
        <v>762</v>
      </c>
    </row>
    <row r="34" spans="1:13" ht="8.1" customHeight="1" x14ac:dyDescent="0.45">
      <c r="A34" s="1"/>
      <c r="B34" s="1"/>
      <c r="C34" s="1"/>
      <c r="J34" s="26"/>
    </row>
    <row r="35" spans="1:13" ht="21.75" customHeight="1" x14ac:dyDescent="0.45">
      <c r="A35" s="1" t="s">
        <v>32</v>
      </c>
      <c r="C35" s="1"/>
      <c r="G35" s="12">
        <f>SUM(G27:G33)</f>
        <v>1064727</v>
      </c>
      <c r="I35" s="29">
        <f>SUM(I27:I33)</f>
        <v>1063816</v>
      </c>
      <c r="J35" s="26"/>
      <c r="K35" s="29">
        <f>SUM(K27:K33)</f>
        <v>1080660</v>
      </c>
      <c r="M35" s="29">
        <f>SUM(M27:M33)</f>
        <v>1057352</v>
      </c>
    </row>
    <row r="36" spans="1:13" ht="8.1" customHeight="1" x14ac:dyDescent="0.45">
      <c r="A36" s="1"/>
      <c r="B36" s="1"/>
      <c r="C36" s="1"/>
      <c r="I36" s="27"/>
      <c r="J36" s="26"/>
      <c r="K36" s="27"/>
      <c r="M36" s="27"/>
    </row>
    <row r="37" spans="1:13" ht="21.75" customHeight="1" thickBot="1" x14ac:dyDescent="0.5">
      <c r="A37" s="1" t="s">
        <v>33</v>
      </c>
      <c r="B37" s="1"/>
      <c r="C37" s="1"/>
      <c r="G37" s="30">
        <f>SUM(G35,G23)</f>
        <v>2574852</v>
      </c>
      <c r="I37" s="31">
        <f>SUM(I35,I23)</f>
        <v>2194865</v>
      </c>
      <c r="J37" s="26"/>
      <c r="K37" s="31">
        <f>SUM(K35,K23)</f>
        <v>2583645</v>
      </c>
      <c r="M37" s="31">
        <f>SUM(M35,M23)</f>
        <v>2168843</v>
      </c>
    </row>
    <row r="38" spans="1:13" ht="20.25" customHeight="1" thickTop="1" x14ac:dyDescent="0.45"/>
    <row r="39" spans="1:13" ht="21" customHeight="1" x14ac:dyDescent="0.45"/>
    <row r="40" spans="1:13" ht="21" customHeight="1" x14ac:dyDescent="0.45"/>
    <row r="41" spans="1:13" ht="20.25" customHeight="1" x14ac:dyDescent="0.45"/>
    <row r="42" spans="1:13" ht="20.25" customHeight="1" x14ac:dyDescent="0.45"/>
    <row r="43" spans="1:13" ht="20.25" customHeight="1" x14ac:dyDescent="0.45"/>
    <row r="44" spans="1:13" ht="20.25" customHeight="1" x14ac:dyDescent="0.45"/>
    <row r="45" spans="1:13" ht="17.25" customHeight="1" x14ac:dyDescent="0.45"/>
    <row r="46" spans="1:13" ht="21.95" customHeight="1" x14ac:dyDescent="0.45">
      <c r="A46" s="9" t="s">
        <v>34</v>
      </c>
      <c r="B46" s="9"/>
      <c r="C46" s="9"/>
      <c r="D46" s="9"/>
      <c r="E46" s="10"/>
      <c r="F46" s="11"/>
      <c r="G46" s="12"/>
      <c r="H46" s="13"/>
      <c r="I46" s="14"/>
      <c r="J46" s="13"/>
      <c r="K46" s="14"/>
      <c r="L46" s="13"/>
      <c r="M46" s="14"/>
    </row>
    <row r="47" spans="1:13" ht="18" customHeight="1" x14ac:dyDescent="0.45">
      <c r="A47" s="1" t="str">
        <f>+A1</f>
        <v>บริษัท ไทยนิปปอนรับเบอร์อินดัสตรี้ จำกัด (มหาชน)</v>
      </c>
    </row>
    <row r="48" spans="1:13" ht="18" customHeight="1" x14ac:dyDescent="0.45">
      <c r="A48" s="1" t="s">
        <v>35</v>
      </c>
      <c r="B48" s="1"/>
      <c r="C48" s="1"/>
    </row>
    <row r="49" spans="1:13" ht="18" customHeight="1" x14ac:dyDescent="0.45">
      <c r="A49" s="8" t="str">
        <f>A3</f>
        <v>ณ วันที่ 30 มิถุนายน พ.ศ. 2568</v>
      </c>
      <c r="B49" s="8"/>
      <c r="C49" s="8"/>
      <c r="D49" s="9"/>
      <c r="E49" s="10"/>
      <c r="F49" s="11"/>
      <c r="G49" s="12"/>
      <c r="H49" s="13"/>
      <c r="I49" s="14"/>
      <c r="J49" s="13"/>
      <c r="K49" s="14"/>
      <c r="L49" s="13"/>
      <c r="M49" s="14"/>
    </row>
    <row r="50" spans="1:13" ht="18.95" customHeight="1" x14ac:dyDescent="0.45">
      <c r="A50" s="1"/>
      <c r="B50" s="1"/>
      <c r="C50" s="1"/>
    </row>
    <row r="51" spans="1:13" ht="18.95" customHeight="1" x14ac:dyDescent="0.45">
      <c r="A51" s="1"/>
      <c r="B51" s="1"/>
      <c r="C51" s="1"/>
      <c r="G51" s="32" t="s">
        <v>3</v>
      </c>
      <c r="H51" s="32"/>
      <c r="I51" s="32"/>
      <c r="J51" s="33"/>
      <c r="K51" s="32" t="s">
        <v>4</v>
      </c>
      <c r="L51" s="32"/>
      <c r="M51" s="32"/>
    </row>
    <row r="52" spans="1:13" ht="18.95" customHeight="1" x14ac:dyDescent="0.45">
      <c r="G52" s="17" t="s">
        <v>5</v>
      </c>
      <c r="I52" s="34" t="s">
        <v>6</v>
      </c>
      <c r="K52" s="34" t="s">
        <v>5</v>
      </c>
      <c r="M52" s="34" t="s">
        <v>6</v>
      </c>
    </row>
    <row r="53" spans="1:13" ht="18.95" customHeight="1" x14ac:dyDescent="0.45">
      <c r="G53" s="19" t="s">
        <v>7</v>
      </c>
      <c r="H53" s="18"/>
      <c r="I53" s="19" t="s">
        <v>8</v>
      </c>
      <c r="J53" s="18"/>
      <c r="K53" s="19" t="s">
        <v>7</v>
      </c>
      <c r="L53" s="18"/>
      <c r="M53" s="19" t="s">
        <v>8</v>
      </c>
    </row>
    <row r="54" spans="1:13" ht="18.95" customHeight="1" x14ac:dyDescent="0.45">
      <c r="E54" s="20"/>
      <c r="F54" s="21"/>
      <c r="G54" s="19" t="s">
        <v>9</v>
      </c>
      <c r="H54" s="18"/>
      <c r="I54" s="19" t="s">
        <v>10</v>
      </c>
      <c r="J54" s="18"/>
      <c r="K54" s="19" t="s">
        <v>9</v>
      </c>
      <c r="L54" s="18"/>
      <c r="M54" s="19" t="s">
        <v>10</v>
      </c>
    </row>
    <row r="55" spans="1:13" ht="18.95" customHeight="1" x14ac:dyDescent="0.45">
      <c r="E55" s="22" t="s">
        <v>11</v>
      </c>
      <c r="F55" s="21"/>
      <c r="G55" s="23" t="s">
        <v>12</v>
      </c>
      <c r="H55" s="24"/>
      <c r="I55" s="25" t="s">
        <v>12</v>
      </c>
      <c r="J55" s="24"/>
      <c r="K55" s="25" t="s">
        <v>12</v>
      </c>
      <c r="L55" s="18"/>
      <c r="M55" s="25" t="s">
        <v>12</v>
      </c>
    </row>
    <row r="56" spans="1:13" ht="6" customHeight="1" x14ac:dyDescent="0.45">
      <c r="A56" s="1"/>
      <c r="B56" s="1"/>
      <c r="C56" s="1"/>
      <c r="J56" s="26"/>
    </row>
    <row r="57" spans="1:13" ht="18.95" customHeight="1" x14ac:dyDescent="0.45">
      <c r="A57" s="1" t="s">
        <v>36</v>
      </c>
      <c r="B57" s="1"/>
      <c r="C57" s="1"/>
      <c r="J57" s="26"/>
    </row>
    <row r="58" spans="1:13" ht="6" customHeight="1" x14ac:dyDescent="0.45">
      <c r="A58" s="1"/>
      <c r="B58" s="1"/>
      <c r="C58" s="1"/>
      <c r="J58" s="26"/>
    </row>
    <row r="59" spans="1:13" ht="18.95" customHeight="1" x14ac:dyDescent="0.45">
      <c r="A59" s="1" t="s">
        <v>37</v>
      </c>
      <c r="B59" s="1"/>
      <c r="C59" s="1"/>
      <c r="J59" s="26"/>
    </row>
    <row r="60" spans="1:13" ht="6" customHeight="1" x14ac:dyDescent="0.45">
      <c r="J60" s="26"/>
    </row>
    <row r="61" spans="1:13" ht="18.95" customHeight="1" x14ac:dyDescent="0.45">
      <c r="A61" s="2" t="s">
        <v>38</v>
      </c>
      <c r="E61" s="3">
        <v>11</v>
      </c>
      <c r="G61" s="5">
        <v>895630</v>
      </c>
      <c r="H61" s="26"/>
      <c r="I61" s="7">
        <v>478951</v>
      </c>
      <c r="J61" s="26"/>
      <c r="K61" s="7">
        <v>865630</v>
      </c>
      <c r="L61" s="26"/>
      <c r="M61" s="27">
        <v>448951</v>
      </c>
    </row>
    <row r="62" spans="1:13" ht="18.95" customHeight="1" x14ac:dyDescent="0.45">
      <c r="A62" s="2" t="s">
        <v>39</v>
      </c>
      <c r="E62" s="3">
        <v>12</v>
      </c>
      <c r="G62" s="5">
        <v>275540</v>
      </c>
      <c r="H62" s="26"/>
      <c r="I62" s="7">
        <v>253635</v>
      </c>
      <c r="J62" s="26"/>
      <c r="K62" s="7">
        <v>260685</v>
      </c>
      <c r="L62" s="26"/>
      <c r="M62" s="27">
        <v>221564</v>
      </c>
    </row>
    <row r="63" spans="1:13" ht="18.95" customHeight="1" x14ac:dyDescent="0.45">
      <c r="A63" s="2" t="s">
        <v>40</v>
      </c>
      <c r="H63" s="26"/>
      <c r="J63" s="26"/>
      <c r="L63" s="26"/>
      <c r="M63" s="27"/>
    </row>
    <row r="64" spans="1:13" ht="18.95" customHeight="1" x14ac:dyDescent="0.45">
      <c r="B64" s="35" t="s">
        <v>41</v>
      </c>
      <c r="G64" s="5">
        <v>5976</v>
      </c>
      <c r="H64" s="26"/>
      <c r="I64" s="7">
        <v>5336</v>
      </c>
      <c r="J64" s="26"/>
      <c r="K64" s="7">
        <v>4745</v>
      </c>
      <c r="L64" s="26"/>
      <c r="M64" s="27">
        <v>4121</v>
      </c>
    </row>
    <row r="65" spans="1:13" ht="18.95" customHeight="1" x14ac:dyDescent="0.45">
      <c r="B65" s="35" t="s">
        <v>42</v>
      </c>
      <c r="G65" s="5">
        <v>0</v>
      </c>
      <c r="H65" s="26"/>
      <c r="I65" s="7">
        <v>5942</v>
      </c>
      <c r="J65" s="26"/>
      <c r="K65" s="7">
        <v>0</v>
      </c>
      <c r="L65" s="26"/>
      <c r="M65" s="7">
        <v>0</v>
      </c>
    </row>
    <row r="66" spans="1:13" ht="18.95" customHeight="1" x14ac:dyDescent="0.45">
      <c r="A66" s="4" t="s">
        <v>43</v>
      </c>
      <c r="G66" s="5">
        <v>13555</v>
      </c>
      <c r="H66" s="26"/>
      <c r="I66" s="7">
        <v>0</v>
      </c>
      <c r="J66" s="26"/>
      <c r="K66" s="7">
        <v>13555</v>
      </c>
      <c r="L66" s="26"/>
      <c r="M66" s="7">
        <v>0</v>
      </c>
    </row>
    <row r="67" spans="1:13" ht="18.95" customHeight="1" x14ac:dyDescent="0.45">
      <c r="A67" s="4" t="s">
        <v>44</v>
      </c>
      <c r="G67" s="12">
        <v>3388</v>
      </c>
      <c r="H67" s="26"/>
      <c r="I67" s="29">
        <v>4908</v>
      </c>
      <c r="J67" s="26"/>
      <c r="K67" s="29">
        <v>2746</v>
      </c>
      <c r="L67" s="26"/>
      <c r="M67" s="29">
        <v>4735</v>
      </c>
    </row>
    <row r="68" spans="1:13" ht="6" customHeight="1" x14ac:dyDescent="0.45">
      <c r="I68" s="27"/>
      <c r="K68" s="27"/>
      <c r="L68" s="26"/>
      <c r="M68" s="27"/>
    </row>
    <row r="69" spans="1:13" ht="18.95" customHeight="1" x14ac:dyDescent="0.45">
      <c r="A69" s="1" t="s">
        <v>45</v>
      </c>
      <c r="C69" s="1"/>
      <c r="G69" s="12">
        <f>SUM(G61:G67)</f>
        <v>1194089</v>
      </c>
      <c r="I69" s="29">
        <f>SUM(I61:I67)</f>
        <v>748772</v>
      </c>
      <c r="K69" s="29">
        <f>SUM(K61:K67)</f>
        <v>1147361</v>
      </c>
      <c r="L69" s="26"/>
      <c r="M69" s="29">
        <f>SUM(M61:M67)</f>
        <v>679371</v>
      </c>
    </row>
    <row r="70" spans="1:13" ht="12" customHeight="1" x14ac:dyDescent="0.45">
      <c r="I70" s="27"/>
      <c r="K70" s="27"/>
      <c r="L70" s="26"/>
      <c r="M70" s="27"/>
    </row>
    <row r="71" spans="1:13" ht="18.95" customHeight="1" x14ac:dyDescent="0.45">
      <c r="A71" s="1" t="s">
        <v>46</v>
      </c>
      <c r="I71" s="27"/>
      <c r="K71" s="27"/>
      <c r="L71" s="26"/>
      <c r="M71" s="27"/>
    </row>
    <row r="72" spans="1:13" ht="6" customHeight="1" x14ac:dyDescent="0.45">
      <c r="I72" s="27"/>
      <c r="K72" s="27"/>
      <c r="L72" s="26"/>
      <c r="M72" s="27"/>
    </row>
    <row r="73" spans="1:13" ht="18.95" customHeight="1" x14ac:dyDescent="0.45">
      <c r="A73" s="4" t="s">
        <v>47</v>
      </c>
      <c r="G73" s="27">
        <v>9829</v>
      </c>
      <c r="H73" s="26"/>
      <c r="I73" s="27">
        <v>10464</v>
      </c>
      <c r="J73" s="26"/>
      <c r="K73" s="27">
        <v>9412</v>
      </c>
      <c r="L73" s="26"/>
      <c r="M73" s="27">
        <v>9428</v>
      </c>
    </row>
    <row r="74" spans="1:13" ht="18.95" customHeight="1" x14ac:dyDescent="0.45">
      <c r="A74" s="4" t="s">
        <v>48</v>
      </c>
      <c r="G74" s="27">
        <v>5574</v>
      </c>
      <c r="H74" s="26"/>
      <c r="I74" s="27">
        <v>6749</v>
      </c>
      <c r="J74" s="26"/>
      <c r="K74" s="27" t="s">
        <v>49</v>
      </c>
      <c r="L74" s="26"/>
      <c r="M74" s="7">
        <v>0</v>
      </c>
    </row>
    <row r="75" spans="1:13" ht="18.95" customHeight="1" x14ac:dyDescent="0.45">
      <c r="A75" s="4" t="s">
        <v>50</v>
      </c>
      <c r="G75" s="12">
        <v>101292</v>
      </c>
      <c r="H75" s="26"/>
      <c r="I75" s="29">
        <v>100398</v>
      </c>
      <c r="J75" s="26"/>
      <c r="K75" s="29">
        <v>95610</v>
      </c>
      <c r="L75" s="26"/>
      <c r="M75" s="29">
        <v>95173</v>
      </c>
    </row>
    <row r="76" spans="1:13" ht="6" customHeight="1" x14ac:dyDescent="0.45">
      <c r="I76" s="27"/>
      <c r="K76" s="27"/>
      <c r="L76" s="26"/>
      <c r="M76" s="27"/>
    </row>
    <row r="77" spans="1:13" ht="18.95" customHeight="1" x14ac:dyDescent="0.45">
      <c r="A77" s="1" t="s">
        <v>51</v>
      </c>
      <c r="G77" s="12">
        <f>SUM(G73:G76)</f>
        <v>116695</v>
      </c>
      <c r="I77" s="14">
        <f>SUM(I73:I76)</f>
        <v>117611</v>
      </c>
      <c r="K77" s="14">
        <f>SUM(K73:K76)</f>
        <v>105022</v>
      </c>
      <c r="L77" s="26"/>
      <c r="M77" s="14">
        <f>SUM(M73:M76)</f>
        <v>104601</v>
      </c>
    </row>
    <row r="78" spans="1:13" ht="6" customHeight="1" x14ac:dyDescent="0.45">
      <c r="C78" s="1"/>
      <c r="H78" s="28"/>
      <c r="I78" s="27"/>
      <c r="J78" s="28"/>
      <c r="K78" s="27"/>
      <c r="L78" s="26"/>
      <c r="M78" s="27"/>
    </row>
    <row r="79" spans="1:13" ht="18.95" customHeight="1" x14ac:dyDescent="0.45">
      <c r="A79" s="1" t="s">
        <v>52</v>
      </c>
      <c r="B79" s="1"/>
      <c r="C79" s="1"/>
      <c r="G79" s="12">
        <f>G69+G77</f>
        <v>1310784</v>
      </c>
      <c r="I79" s="29">
        <f>I69+I77</f>
        <v>866383</v>
      </c>
      <c r="K79" s="29">
        <f>K69+K77</f>
        <v>1252383</v>
      </c>
      <c r="L79" s="26"/>
      <c r="M79" s="29">
        <f>M69+M77</f>
        <v>783972</v>
      </c>
    </row>
    <row r="80" spans="1:13" ht="12" customHeight="1" x14ac:dyDescent="0.45">
      <c r="A80" s="1"/>
      <c r="B80" s="1"/>
      <c r="C80" s="1"/>
      <c r="I80" s="27"/>
      <c r="K80" s="27"/>
      <c r="L80" s="26"/>
      <c r="M80" s="27"/>
    </row>
    <row r="81" spans="1:13" ht="18.95" customHeight="1" x14ac:dyDescent="0.45">
      <c r="A81" s="1" t="s">
        <v>53</v>
      </c>
      <c r="B81" s="1"/>
      <c r="C81" s="1"/>
      <c r="L81" s="26"/>
    </row>
    <row r="82" spans="1:13" ht="6" customHeight="1" x14ac:dyDescent="0.45">
      <c r="L82" s="26"/>
    </row>
    <row r="83" spans="1:13" ht="18.95" customHeight="1" x14ac:dyDescent="0.45">
      <c r="A83" s="2" t="s">
        <v>54</v>
      </c>
      <c r="H83" s="28"/>
      <c r="I83" s="27"/>
      <c r="J83" s="28"/>
      <c r="K83" s="27"/>
      <c r="L83" s="26"/>
      <c r="M83" s="27"/>
    </row>
    <row r="84" spans="1:13" ht="18.95" customHeight="1" x14ac:dyDescent="0.45">
      <c r="B84" s="2" t="s">
        <v>55</v>
      </c>
      <c r="H84" s="28"/>
      <c r="I84" s="27"/>
      <c r="J84" s="28"/>
      <c r="K84" s="27"/>
      <c r="L84" s="26"/>
      <c r="M84" s="27"/>
    </row>
    <row r="85" spans="1:13" ht="18.95" customHeight="1" x14ac:dyDescent="0.45">
      <c r="C85" s="2" t="s">
        <v>56</v>
      </c>
      <c r="H85" s="28"/>
      <c r="I85" s="27"/>
      <c r="J85" s="28"/>
      <c r="K85" s="27"/>
      <c r="L85" s="26"/>
      <c r="M85" s="27"/>
    </row>
    <row r="86" spans="1:13" ht="18.95" customHeight="1" thickBot="1" x14ac:dyDescent="0.5">
      <c r="D86" s="2" t="s">
        <v>57</v>
      </c>
      <c r="G86" s="30">
        <v>300000</v>
      </c>
      <c r="H86" s="28"/>
      <c r="I86" s="31">
        <v>300000</v>
      </c>
      <c r="J86" s="28"/>
      <c r="K86" s="31">
        <v>300000</v>
      </c>
      <c r="L86" s="26"/>
      <c r="M86" s="31">
        <v>300000</v>
      </c>
    </row>
    <row r="87" spans="1:13" ht="6" customHeight="1" thickTop="1" x14ac:dyDescent="0.45">
      <c r="L87" s="26"/>
    </row>
    <row r="88" spans="1:13" ht="18.95" customHeight="1" x14ac:dyDescent="0.45">
      <c r="B88" s="2" t="s">
        <v>58</v>
      </c>
      <c r="H88" s="28"/>
      <c r="I88" s="27"/>
      <c r="J88" s="28"/>
      <c r="K88" s="27"/>
      <c r="L88" s="26"/>
      <c r="M88" s="27"/>
    </row>
    <row r="89" spans="1:13" ht="18.95" customHeight="1" x14ac:dyDescent="0.45">
      <c r="C89" s="2" t="s">
        <v>56</v>
      </c>
      <c r="H89" s="28"/>
      <c r="I89" s="27"/>
      <c r="J89" s="28"/>
      <c r="K89" s="27"/>
      <c r="L89" s="26"/>
      <c r="M89" s="27"/>
    </row>
    <row r="90" spans="1:13" ht="18.95" customHeight="1" x14ac:dyDescent="0.45">
      <c r="D90" s="2" t="s">
        <v>59</v>
      </c>
      <c r="G90" s="5">
        <v>300000</v>
      </c>
      <c r="H90" s="28"/>
      <c r="I90" s="27">
        <v>300000</v>
      </c>
      <c r="J90" s="28"/>
      <c r="K90" s="27">
        <v>300000</v>
      </c>
      <c r="L90" s="26"/>
      <c r="M90" s="27">
        <v>300000</v>
      </c>
    </row>
    <row r="91" spans="1:13" ht="18.95" customHeight="1" x14ac:dyDescent="0.45">
      <c r="A91" s="4" t="s">
        <v>60</v>
      </c>
      <c r="G91" s="5">
        <v>378296</v>
      </c>
      <c r="I91" s="27">
        <v>378296</v>
      </c>
      <c r="K91" s="27">
        <v>378296</v>
      </c>
      <c r="L91" s="26"/>
      <c r="M91" s="27">
        <v>378296</v>
      </c>
    </row>
    <row r="92" spans="1:13" ht="18.95" customHeight="1" x14ac:dyDescent="0.45">
      <c r="A92" s="36" t="s">
        <v>61</v>
      </c>
      <c r="I92" s="27"/>
      <c r="K92" s="27"/>
      <c r="L92" s="26"/>
      <c r="M92" s="27"/>
    </row>
    <row r="93" spans="1:13" ht="18.95" customHeight="1" x14ac:dyDescent="0.45">
      <c r="B93" s="2" t="s">
        <v>62</v>
      </c>
      <c r="G93" s="5">
        <v>30000</v>
      </c>
      <c r="H93" s="26"/>
      <c r="I93" s="27">
        <v>30000</v>
      </c>
      <c r="J93" s="26"/>
      <c r="K93" s="27">
        <v>30000</v>
      </c>
      <c r="L93" s="26"/>
      <c r="M93" s="27">
        <v>30000</v>
      </c>
    </row>
    <row r="94" spans="1:13" ht="18.95" customHeight="1" x14ac:dyDescent="0.45">
      <c r="B94" s="2" t="s">
        <v>63</v>
      </c>
      <c r="G94" s="5">
        <v>554458</v>
      </c>
      <c r="H94" s="26"/>
      <c r="I94" s="27">
        <v>620588</v>
      </c>
      <c r="J94" s="26"/>
      <c r="K94" s="27">
        <v>625480</v>
      </c>
      <c r="L94" s="26"/>
      <c r="M94" s="27">
        <v>679089</v>
      </c>
    </row>
    <row r="95" spans="1:13" ht="18.95" customHeight="1" x14ac:dyDescent="0.45">
      <c r="A95" s="2" t="s">
        <v>64</v>
      </c>
      <c r="G95" s="29">
        <v>1314</v>
      </c>
      <c r="H95" s="26"/>
      <c r="I95" s="29">
        <v>-402</v>
      </c>
      <c r="J95" s="26"/>
      <c r="K95" s="29">
        <v>-2514</v>
      </c>
      <c r="L95" s="26"/>
      <c r="M95" s="29">
        <v>-2514</v>
      </c>
    </row>
    <row r="96" spans="1:13" ht="6" customHeight="1" x14ac:dyDescent="0.45">
      <c r="I96" s="27"/>
      <c r="J96" s="26"/>
      <c r="K96" s="27"/>
      <c r="M96" s="27"/>
    </row>
    <row r="97" spans="1:13" ht="18.95" customHeight="1" x14ac:dyDescent="0.45">
      <c r="A97" s="1" t="s">
        <v>65</v>
      </c>
      <c r="G97" s="12">
        <f>SUM(G90:G95)</f>
        <v>1264068</v>
      </c>
      <c r="I97" s="29">
        <f>SUM(I90:I95)</f>
        <v>1328482</v>
      </c>
      <c r="J97" s="26"/>
      <c r="K97" s="29">
        <f>SUM(K90:K95)</f>
        <v>1331262</v>
      </c>
      <c r="M97" s="29">
        <f>SUM(M90:M95)</f>
        <v>1384871</v>
      </c>
    </row>
    <row r="98" spans="1:13" ht="6" customHeight="1" x14ac:dyDescent="0.45">
      <c r="I98" s="27"/>
      <c r="J98" s="26"/>
      <c r="K98" s="27"/>
      <c r="M98" s="27"/>
    </row>
    <row r="99" spans="1:13" ht="18.95" customHeight="1" thickBot="1" x14ac:dyDescent="0.5">
      <c r="A99" s="1" t="s">
        <v>66</v>
      </c>
      <c r="G99" s="30">
        <f>SUM(G79+G97)</f>
        <v>2574852</v>
      </c>
      <c r="I99" s="31">
        <f>SUM(I79+I97)</f>
        <v>2194865</v>
      </c>
      <c r="J99" s="26"/>
      <c r="K99" s="31">
        <f>SUM(K79+K97)</f>
        <v>2583645</v>
      </c>
      <c r="M99" s="31">
        <f>SUM(M79+M97)</f>
        <v>2168843</v>
      </c>
    </row>
    <row r="100" spans="1:13" ht="7.9" customHeight="1" thickTop="1" x14ac:dyDescent="0.45">
      <c r="A100" s="1"/>
      <c r="H100" s="28"/>
      <c r="I100" s="27"/>
      <c r="J100" s="28"/>
      <c r="K100" s="27"/>
      <c r="L100" s="28"/>
      <c r="M100" s="27"/>
    </row>
    <row r="101" spans="1:13" ht="12.75" customHeight="1" x14ac:dyDescent="0.45">
      <c r="A101" s="1"/>
      <c r="H101" s="28"/>
      <c r="I101" s="5"/>
      <c r="J101" s="28"/>
      <c r="K101" s="5"/>
      <c r="L101" s="28"/>
      <c r="M101" s="5"/>
    </row>
    <row r="102" spans="1:13" ht="4.5" customHeight="1" x14ac:dyDescent="0.45">
      <c r="A102" s="1"/>
      <c r="H102" s="28"/>
      <c r="I102" s="27"/>
      <c r="J102" s="28"/>
      <c r="K102" s="27"/>
      <c r="L102" s="28"/>
      <c r="M102" s="27"/>
    </row>
    <row r="103" spans="1:13" ht="21.95" customHeight="1" x14ac:dyDescent="0.45">
      <c r="A103" s="9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03" s="9"/>
      <c r="C103" s="9"/>
      <c r="D103" s="9"/>
      <c r="E103" s="10"/>
      <c r="F103" s="11"/>
      <c r="G103" s="12"/>
      <c r="H103" s="13"/>
      <c r="I103" s="14"/>
      <c r="J103" s="13"/>
      <c r="K103" s="14"/>
      <c r="L103" s="13"/>
      <c r="M103" s="14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78850-E428-4BAF-9EC5-2D6A7F6EEFAC}">
  <dimension ref="A1:M56"/>
  <sheetViews>
    <sheetView tabSelected="1" zoomScale="85" zoomScaleNormal="85" zoomScaleSheetLayoutView="80" workbookViewId="0">
      <selection activeCell="S8" sqref="S8"/>
    </sheetView>
  </sheetViews>
  <sheetFormatPr defaultColWidth="9.33203125" defaultRowHeight="21.75" customHeight="1" x14ac:dyDescent="0.45"/>
  <cols>
    <col min="1" max="3" width="1.83203125" style="2" customWidth="1"/>
    <col min="4" max="4" width="40.5" style="2" customWidth="1"/>
    <col min="5" max="5" width="8" style="3" customWidth="1"/>
    <col min="6" max="6" width="1" style="4" customWidth="1"/>
    <col min="7" max="7" width="17.33203125" style="7" customWidth="1"/>
    <col min="8" max="8" width="1" style="37" customWidth="1"/>
    <col min="9" max="9" width="17.33203125" style="7" customWidth="1"/>
    <col min="10" max="10" width="1" style="38" customWidth="1"/>
    <col min="11" max="11" width="17.33203125" style="7" customWidth="1"/>
    <col min="12" max="12" width="1" style="37" customWidth="1"/>
    <col min="13" max="13" width="17.33203125" style="7" customWidth="1"/>
    <col min="14" max="16384" width="9.33203125" style="2"/>
  </cols>
  <sheetData>
    <row r="1" spans="1:13" ht="22.35" customHeight="1" x14ac:dyDescent="0.45">
      <c r="A1" s="1" t="s">
        <v>0</v>
      </c>
    </row>
    <row r="2" spans="1:13" ht="21.75" customHeight="1" x14ac:dyDescent="0.45">
      <c r="A2" s="1" t="s">
        <v>67</v>
      </c>
    </row>
    <row r="3" spans="1:13" ht="21.75" customHeight="1" x14ac:dyDescent="0.45">
      <c r="A3" s="8" t="s">
        <v>68</v>
      </c>
      <c r="B3" s="9"/>
      <c r="C3" s="9"/>
      <c r="D3" s="9"/>
      <c r="E3" s="10"/>
      <c r="F3" s="11"/>
      <c r="G3" s="14"/>
      <c r="H3" s="39"/>
      <c r="I3" s="14"/>
      <c r="J3" s="40"/>
      <c r="K3" s="14"/>
      <c r="L3" s="39"/>
      <c r="M3" s="14"/>
    </row>
    <row r="4" spans="1:13" ht="20.45" customHeight="1" x14ac:dyDescent="0.45">
      <c r="A4" s="41"/>
      <c r="B4" s="41"/>
      <c r="E4" s="42"/>
      <c r="F4" s="2"/>
      <c r="G4" s="27"/>
      <c r="H4" s="43"/>
      <c r="I4" s="27"/>
      <c r="J4" s="44"/>
      <c r="K4" s="27"/>
      <c r="L4" s="7"/>
      <c r="M4" s="27"/>
    </row>
    <row r="5" spans="1:13" ht="20.45" customHeight="1" x14ac:dyDescent="0.45">
      <c r="G5" s="45" t="s">
        <v>3</v>
      </c>
      <c r="H5" s="45"/>
      <c r="I5" s="45"/>
      <c r="J5" s="46"/>
      <c r="K5" s="45" t="s">
        <v>4</v>
      </c>
      <c r="L5" s="45"/>
      <c r="M5" s="45"/>
    </row>
    <row r="6" spans="1:13" ht="20.45" customHeight="1" x14ac:dyDescent="0.45">
      <c r="G6" s="19" t="s">
        <v>5</v>
      </c>
      <c r="H6" s="19"/>
      <c r="I6" s="19" t="s">
        <v>5</v>
      </c>
      <c r="J6" s="18"/>
      <c r="K6" s="19" t="s">
        <v>5</v>
      </c>
      <c r="L6" s="19"/>
      <c r="M6" s="19" t="s">
        <v>5</v>
      </c>
    </row>
    <row r="7" spans="1:13" ht="20.45" customHeight="1" x14ac:dyDescent="0.45">
      <c r="E7" s="20"/>
      <c r="F7" s="21"/>
      <c r="G7" s="19" t="s">
        <v>7</v>
      </c>
      <c r="H7" s="47"/>
      <c r="I7" s="19" t="s">
        <v>7</v>
      </c>
      <c r="J7" s="48"/>
      <c r="K7" s="19" t="s">
        <v>7</v>
      </c>
      <c r="L7" s="47"/>
      <c r="M7" s="19" t="s">
        <v>7</v>
      </c>
    </row>
    <row r="8" spans="1:13" ht="20.45" customHeight="1" x14ac:dyDescent="0.45">
      <c r="E8" s="20"/>
      <c r="F8" s="21"/>
      <c r="G8" s="19" t="s">
        <v>9</v>
      </c>
      <c r="H8" s="19"/>
      <c r="I8" s="19" t="s">
        <v>10</v>
      </c>
      <c r="J8" s="18"/>
      <c r="K8" s="19" t="s">
        <v>9</v>
      </c>
      <c r="L8" s="19"/>
      <c r="M8" s="19" t="s">
        <v>10</v>
      </c>
    </row>
    <row r="9" spans="1:13" ht="20.45" customHeight="1" x14ac:dyDescent="0.45">
      <c r="E9" s="20"/>
      <c r="F9" s="21"/>
      <c r="G9" s="49" t="s">
        <v>12</v>
      </c>
      <c r="H9" s="50"/>
      <c r="I9" s="49" t="s">
        <v>12</v>
      </c>
      <c r="J9" s="51"/>
      <c r="K9" s="49" t="s">
        <v>12</v>
      </c>
      <c r="L9" s="47"/>
      <c r="M9" s="49" t="s">
        <v>12</v>
      </c>
    </row>
    <row r="10" spans="1:13" ht="6" customHeight="1" x14ac:dyDescent="0.45">
      <c r="E10" s="42"/>
      <c r="F10" s="2"/>
      <c r="G10" s="27"/>
      <c r="H10" s="43"/>
      <c r="I10" s="27"/>
      <c r="J10" s="44"/>
      <c r="K10" s="27"/>
      <c r="L10" s="27"/>
      <c r="M10" s="27"/>
    </row>
    <row r="11" spans="1:13" ht="20.45" customHeight="1" x14ac:dyDescent="0.45">
      <c r="A11" s="2" t="s">
        <v>69</v>
      </c>
      <c r="F11" s="2"/>
      <c r="G11" s="52">
        <v>482783</v>
      </c>
      <c r="H11" s="52"/>
      <c r="I11" s="52">
        <v>550646</v>
      </c>
      <c r="J11" s="52"/>
      <c r="K11" s="52">
        <v>439864</v>
      </c>
      <c r="L11" s="52"/>
      <c r="M11" s="52">
        <v>509349</v>
      </c>
    </row>
    <row r="12" spans="1:13" ht="20.45" customHeight="1" x14ac:dyDescent="0.45">
      <c r="A12" s="2" t="s">
        <v>70</v>
      </c>
      <c r="E12" s="42"/>
      <c r="F12" s="2"/>
      <c r="G12" s="53">
        <v>-345203</v>
      </c>
      <c r="H12" s="52"/>
      <c r="I12" s="53">
        <v>-363962</v>
      </c>
      <c r="J12" s="52"/>
      <c r="K12" s="53">
        <v>-316280</v>
      </c>
      <c r="L12" s="52"/>
      <c r="M12" s="53">
        <v>-342297</v>
      </c>
    </row>
    <row r="13" spans="1:13" ht="6" customHeight="1" x14ac:dyDescent="0.45">
      <c r="E13" s="42"/>
      <c r="F13" s="2"/>
      <c r="G13" s="54"/>
      <c r="H13" s="55"/>
      <c r="I13" s="54"/>
      <c r="J13" s="56"/>
      <c r="K13" s="54"/>
      <c r="L13" s="54"/>
      <c r="M13" s="54"/>
    </row>
    <row r="14" spans="1:13" ht="20.45" customHeight="1" x14ac:dyDescent="0.45">
      <c r="A14" s="1" t="s">
        <v>71</v>
      </c>
      <c r="E14" s="42"/>
      <c r="F14" s="2"/>
      <c r="G14" s="54">
        <f>SUM(G11:G13)</f>
        <v>137580</v>
      </c>
      <c r="H14" s="55"/>
      <c r="I14" s="54">
        <f>SUM(I11:I13)</f>
        <v>186684</v>
      </c>
      <c r="J14" s="56"/>
      <c r="K14" s="54">
        <f>SUM(K11:K13)</f>
        <v>123584</v>
      </c>
      <c r="L14" s="54"/>
      <c r="M14" s="54">
        <f>SUM(M11:M13)</f>
        <v>167052</v>
      </c>
    </row>
    <row r="15" spans="1:13" ht="20.45" customHeight="1" x14ac:dyDescent="0.45">
      <c r="A15" s="2" t="s">
        <v>72</v>
      </c>
      <c r="E15" s="42"/>
      <c r="F15" s="2"/>
      <c r="G15" s="52">
        <v>4483</v>
      </c>
      <c r="H15" s="52"/>
      <c r="I15" s="52">
        <v>1699</v>
      </c>
      <c r="J15" s="52"/>
      <c r="K15" s="52">
        <v>5795</v>
      </c>
      <c r="L15" s="52"/>
      <c r="M15" s="52">
        <v>4014</v>
      </c>
    </row>
    <row r="16" spans="1:13" ht="20.45" customHeight="1" x14ac:dyDescent="0.45">
      <c r="A16" s="2" t="s">
        <v>73</v>
      </c>
      <c r="G16" s="53">
        <v>0</v>
      </c>
      <c r="H16" s="52"/>
      <c r="I16" s="53">
        <v>328003</v>
      </c>
      <c r="J16" s="52"/>
      <c r="K16" s="53">
        <v>0</v>
      </c>
      <c r="L16" s="52"/>
      <c r="M16" s="53">
        <v>328003</v>
      </c>
    </row>
    <row r="17" spans="1:13" ht="6" customHeight="1" x14ac:dyDescent="0.45">
      <c r="A17" s="57"/>
      <c r="E17" s="42"/>
      <c r="F17" s="2"/>
      <c r="G17" s="54"/>
      <c r="H17" s="55"/>
      <c r="I17" s="54"/>
      <c r="J17" s="56"/>
      <c r="K17" s="54"/>
      <c r="L17" s="54"/>
      <c r="M17" s="54"/>
    </row>
    <row r="18" spans="1:13" ht="20.45" customHeight="1" x14ac:dyDescent="0.45">
      <c r="A18" s="1" t="s">
        <v>74</v>
      </c>
      <c r="E18" s="42"/>
      <c r="F18" s="2"/>
      <c r="G18" s="54">
        <f>SUM(G14:G17)</f>
        <v>142063</v>
      </c>
      <c r="H18" s="55"/>
      <c r="I18" s="54">
        <f>SUM(I14:I17)</f>
        <v>516386</v>
      </c>
      <c r="J18" s="56"/>
      <c r="K18" s="54">
        <f>SUM(K14:K17)</f>
        <v>129379</v>
      </c>
      <c r="L18" s="55"/>
      <c r="M18" s="54">
        <f>SUM(M14:M17)</f>
        <v>499069</v>
      </c>
    </row>
    <row r="19" spans="1:13" ht="20.45" customHeight="1" x14ac:dyDescent="0.45">
      <c r="A19" s="41" t="s">
        <v>75</v>
      </c>
      <c r="E19" s="42"/>
      <c r="F19" s="2"/>
      <c r="G19" s="58">
        <v>-32977</v>
      </c>
      <c r="H19" s="52"/>
      <c r="I19" s="58">
        <v>-22854</v>
      </c>
      <c r="J19" s="52"/>
      <c r="K19" s="58">
        <v>-27938</v>
      </c>
      <c r="L19" s="52"/>
      <c r="M19" s="58">
        <v>-19358</v>
      </c>
    </row>
    <row r="20" spans="1:13" ht="20.45" customHeight="1" x14ac:dyDescent="0.45">
      <c r="A20" s="41" t="s">
        <v>76</v>
      </c>
      <c r="B20" s="41"/>
      <c r="E20" s="42"/>
      <c r="F20" s="2"/>
      <c r="G20" s="52">
        <v>-29326</v>
      </c>
      <c r="H20" s="52"/>
      <c r="I20" s="52">
        <v>-40130</v>
      </c>
      <c r="J20" s="52"/>
      <c r="K20" s="52">
        <v>-23132</v>
      </c>
      <c r="L20" s="58"/>
      <c r="M20" s="52">
        <v>-34666</v>
      </c>
    </row>
    <row r="21" spans="1:13" ht="20.45" customHeight="1" x14ac:dyDescent="0.45">
      <c r="A21" s="41" t="s">
        <v>77</v>
      </c>
      <c r="B21" s="41"/>
      <c r="E21" s="42"/>
      <c r="F21" s="2"/>
      <c r="G21" s="52">
        <v>2321</v>
      </c>
      <c r="H21" s="52"/>
      <c r="I21" s="52">
        <v>-4023</v>
      </c>
      <c r="J21" s="52"/>
      <c r="K21" s="52">
        <v>2321</v>
      </c>
      <c r="L21" s="58"/>
      <c r="M21" s="52">
        <v>-4023</v>
      </c>
    </row>
    <row r="22" spans="1:13" ht="20.45" customHeight="1" x14ac:dyDescent="0.45">
      <c r="A22" s="41" t="s">
        <v>78</v>
      </c>
      <c r="B22" s="41"/>
      <c r="E22" s="59"/>
      <c r="F22" s="2"/>
      <c r="G22" s="52">
        <v>-28508</v>
      </c>
      <c r="H22" s="60"/>
      <c r="I22" s="52">
        <v>2164</v>
      </c>
      <c r="J22" s="60"/>
      <c r="K22" s="52">
        <v>-28497</v>
      </c>
      <c r="L22" s="60"/>
      <c r="M22" s="52">
        <v>2164</v>
      </c>
    </row>
    <row r="23" spans="1:13" ht="20.45" customHeight="1" x14ac:dyDescent="0.45">
      <c r="A23" s="41" t="s">
        <v>79</v>
      </c>
      <c r="B23" s="41"/>
      <c r="E23" s="59"/>
      <c r="F23" s="2"/>
      <c r="G23" s="53">
        <v>-5312</v>
      </c>
      <c r="H23" s="52"/>
      <c r="I23" s="53">
        <v>-3981</v>
      </c>
      <c r="J23" s="52"/>
      <c r="K23" s="53">
        <v>-5300</v>
      </c>
      <c r="L23" s="58"/>
      <c r="M23" s="53">
        <v>-3442</v>
      </c>
    </row>
    <row r="24" spans="1:13" ht="6" customHeight="1" x14ac:dyDescent="0.45">
      <c r="E24" s="42"/>
      <c r="F24" s="2"/>
      <c r="G24" s="54"/>
      <c r="H24" s="55"/>
      <c r="I24" s="54"/>
      <c r="J24" s="56"/>
      <c r="K24" s="54"/>
      <c r="L24" s="54"/>
      <c r="M24" s="54"/>
    </row>
    <row r="25" spans="1:13" ht="20.45" customHeight="1" x14ac:dyDescent="0.45">
      <c r="A25" s="1" t="s">
        <v>80</v>
      </c>
      <c r="E25" s="42"/>
      <c r="F25" s="2"/>
      <c r="G25" s="61">
        <f>SUM(G19:G24)</f>
        <v>-93802</v>
      </c>
      <c r="H25" s="55"/>
      <c r="I25" s="61">
        <f>SUM(I19:I24)</f>
        <v>-68824</v>
      </c>
      <c r="J25" s="56"/>
      <c r="K25" s="61">
        <f>SUM(K19:K24)</f>
        <v>-82546</v>
      </c>
      <c r="L25" s="54"/>
      <c r="M25" s="61">
        <f>SUM(M19:M24)</f>
        <v>-59325</v>
      </c>
    </row>
    <row r="26" spans="1:13" ht="6" customHeight="1" x14ac:dyDescent="0.45">
      <c r="E26" s="42"/>
      <c r="F26" s="2"/>
      <c r="G26" s="54"/>
      <c r="H26" s="55"/>
      <c r="I26" s="54"/>
      <c r="J26" s="56"/>
      <c r="K26" s="54"/>
      <c r="L26" s="54"/>
      <c r="M26" s="54"/>
    </row>
    <row r="27" spans="1:13" ht="20.45" customHeight="1" x14ac:dyDescent="0.45">
      <c r="A27" s="1" t="s">
        <v>81</v>
      </c>
      <c r="E27" s="42"/>
      <c r="F27" s="2"/>
      <c r="G27" s="54">
        <f>SUM(G18,G25)</f>
        <v>48261</v>
      </c>
      <c r="H27" s="55"/>
      <c r="I27" s="54">
        <f>SUM(I18,I25)</f>
        <v>447562</v>
      </c>
      <c r="J27" s="56"/>
      <c r="K27" s="54">
        <f>SUM(K18,K25)</f>
        <v>46833</v>
      </c>
      <c r="L27" s="54"/>
      <c r="M27" s="54">
        <f>SUM(M18,M25)</f>
        <v>439744</v>
      </c>
    </row>
    <row r="28" spans="1:13" ht="20.45" customHeight="1" x14ac:dyDescent="0.45">
      <c r="A28" s="2" t="s">
        <v>82</v>
      </c>
      <c r="E28" s="42"/>
      <c r="F28" s="2"/>
      <c r="G28" s="62">
        <v>-7702</v>
      </c>
      <c r="H28" s="52"/>
      <c r="I28" s="62">
        <v>-92244</v>
      </c>
      <c r="J28" s="52"/>
      <c r="K28" s="62">
        <v>-6030</v>
      </c>
      <c r="L28" s="52"/>
      <c r="M28" s="62">
        <v>-93431</v>
      </c>
    </row>
    <row r="29" spans="1:13" ht="6" customHeight="1" x14ac:dyDescent="0.45">
      <c r="E29" s="42"/>
      <c r="F29" s="2"/>
      <c r="G29" s="54"/>
      <c r="H29" s="55"/>
      <c r="I29" s="54"/>
      <c r="J29" s="56"/>
      <c r="K29" s="54"/>
      <c r="L29" s="54"/>
      <c r="M29" s="54"/>
    </row>
    <row r="30" spans="1:13" ht="20.45" customHeight="1" x14ac:dyDescent="0.45">
      <c r="A30" s="1" t="s">
        <v>83</v>
      </c>
      <c r="E30" s="2"/>
      <c r="F30" s="2"/>
      <c r="G30" s="63">
        <f>SUM(G27:G28)</f>
        <v>40559</v>
      </c>
      <c r="H30" s="54"/>
      <c r="I30" s="63">
        <f>SUM(I27:I28)</f>
        <v>355318</v>
      </c>
      <c r="J30" s="64"/>
      <c r="K30" s="63">
        <f>SUM(K27:K28)</f>
        <v>40803</v>
      </c>
      <c r="L30" s="54"/>
      <c r="M30" s="63">
        <f>SUM(M27:M28)</f>
        <v>346313</v>
      </c>
    </row>
    <row r="31" spans="1:13" ht="6" customHeight="1" x14ac:dyDescent="0.45">
      <c r="E31" s="42"/>
      <c r="F31" s="2"/>
      <c r="G31" s="54"/>
      <c r="H31" s="55"/>
      <c r="I31" s="54"/>
      <c r="J31" s="56"/>
      <c r="K31" s="54"/>
      <c r="L31" s="54"/>
      <c r="M31" s="54"/>
    </row>
    <row r="32" spans="1:13" ht="20.45" customHeight="1" x14ac:dyDescent="0.45">
      <c r="A32" s="1" t="s">
        <v>84</v>
      </c>
      <c r="E32" s="2"/>
      <c r="F32" s="2"/>
      <c r="G32" s="54"/>
      <c r="H32" s="55"/>
      <c r="I32" s="65"/>
      <c r="J32" s="56"/>
      <c r="K32" s="54"/>
      <c r="L32" s="54"/>
      <c r="M32" s="65"/>
    </row>
    <row r="33" spans="1:13" ht="20.45" customHeight="1" x14ac:dyDescent="0.45">
      <c r="A33" s="66" t="s">
        <v>85</v>
      </c>
      <c r="E33" s="2"/>
      <c r="F33" s="2"/>
      <c r="G33" s="54"/>
      <c r="H33" s="55"/>
      <c r="I33" s="54"/>
      <c r="J33" s="56"/>
      <c r="K33" s="54"/>
      <c r="L33" s="54"/>
      <c r="M33" s="54"/>
    </row>
    <row r="34" spans="1:13" ht="20.45" customHeight="1" x14ac:dyDescent="0.45">
      <c r="B34" s="2" t="s">
        <v>86</v>
      </c>
      <c r="E34" s="2"/>
      <c r="F34" s="2"/>
      <c r="G34" s="64"/>
      <c r="H34" s="56"/>
      <c r="I34" s="64"/>
      <c r="J34" s="56"/>
      <c r="K34" s="64"/>
      <c r="L34" s="64"/>
      <c r="M34" s="64"/>
    </row>
    <row r="35" spans="1:13" ht="20.45" customHeight="1" x14ac:dyDescent="0.45">
      <c r="B35" s="67" t="s">
        <v>87</v>
      </c>
      <c r="E35" s="2"/>
      <c r="F35" s="2"/>
      <c r="G35" s="68">
        <v>1615</v>
      </c>
      <c r="H35" s="56"/>
      <c r="I35" s="68">
        <v>-1569</v>
      </c>
      <c r="J35" s="56"/>
      <c r="K35" s="68">
        <v>0</v>
      </c>
      <c r="L35" s="64"/>
      <c r="M35" s="68">
        <v>0</v>
      </c>
    </row>
    <row r="36" spans="1:13" ht="6" customHeight="1" x14ac:dyDescent="0.45">
      <c r="E36" s="42"/>
      <c r="F36" s="2"/>
      <c r="G36" s="54"/>
      <c r="H36" s="55"/>
      <c r="I36" s="54"/>
      <c r="J36" s="56"/>
      <c r="K36" s="54"/>
      <c r="L36" s="54"/>
      <c r="M36" s="54"/>
    </row>
    <row r="37" spans="1:13" ht="20.45" customHeight="1" x14ac:dyDescent="0.45">
      <c r="A37" s="1" t="s">
        <v>88</v>
      </c>
      <c r="B37" s="1"/>
      <c r="C37" s="1"/>
      <c r="E37" s="2"/>
      <c r="F37" s="2"/>
      <c r="G37" s="61">
        <f>SUM(G33:G35)</f>
        <v>1615</v>
      </c>
      <c r="H37" s="55"/>
      <c r="I37" s="61">
        <f>SUM(I33:I35)</f>
        <v>-1569</v>
      </c>
      <c r="J37" s="56"/>
      <c r="K37" s="61">
        <f>SUM(K33:K35)</f>
        <v>0</v>
      </c>
      <c r="L37" s="55"/>
      <c r="M37" s="61">
        <f>SUM(M33:M35)</f>
        <v>0</v>
      </c>
    </row>
    <row r="38" spans="1:13" ht="6" customHeight="1" x14ac:dyDescent="0.45">
      <c r="E38" s="42"/>
      <c r="F38" s="2"/>
      <c r="G38" s="54"/>
      <c r="H38" s="55"/>
      <c r="I38" s="54"/>
      <c r="J38" s="56"/>
      <c r="K38" s="54"/>
      <c r="L38" s="54"/>
      <c r="M38" s="54"/>
    </row>
    <row r="39" spans="1:13" ht="20.45" customHeight="1" thickBot="1" x14ac:dyDescent="0.5">
      <c r="A39" s="1" t="s">
        <v>89</v>
      </c>
      <c r="E39" s="2"/>
      <c r="F39" s="2"/>
      <c r="G39" s="69">
        <f>SUM(G37,G30)</f>
        <v>42174</v>
      </c>
      <c r="H39" s="70"/>
      <c r="I39" s="69">
        <f>SUM(I37,I30)</f>
        <v>353749</v>
      </c>
      <c r="J39" s="71"/>
      <c r="K39" s="69">
        <f>SUM(K37,K30)</f>
        <v>40803</v>
      </c>
      <c r="L39" s="54"/>
      <c r="M39" s="69">
        <f>SUM(M37,M30)</f>
        <v>346313</v>
      </c>
    </row>
    <row r="40" spans="1:13" ht="6" customHeight="1" thickTop="1" x14ac:dyDescent="0.45">
      <c r="E40" s="42"/>
      <c r="F40" s="2"/>
      <c r="G40" s="54"/>
      <c r="H40" s="55"/>
      <c r="I40" s="54"/>
      <c r="J40" s="56"/>
      <c r="K40" s="54"/>
      <c r="L40" s="54"/>
      <c r="M40" s="54"/>
    </row>
    <row r="41" spans="1:13" ht="20.45" customHeight="1" x14ac:dyDescent="0.45">
      <c r="A41" s="1" t="s">
        <v>90</v>
      </c>
      <c r="G41" s="72"/>
      <c r="H41" s="70"/>
      <c r="I41" s="72"/>
      <c r="J41" s="71"/>
      <c r="K41" s="72"/>
      <c r="L41" s="54"/>
      <c r="M41" s="72"/>
    </row>
    <row r="42" spans="1:13" ht="20.45" customHeight="1" x14ac:dyDescent="0.45">
      <c r="B42" s="2" t="s">
        <v>91</v>
      </c>
      <c r="G42" s="73">
        <f>G30</f>
        <v>40559</v>
      </c>
      <c r="H42" s="71"/>
      <c r="I42" s="73">
        <f>I30</f>
        <v>355318</v>
      </c>
      <c r="J42" s="71"/>
      <c r="K42" s="73">
        <f>K30</f>
        <v>40803</v>
      </c>
      <c r="L42" s="71"/>
      <c r="M42" s="73">
        <f>M30</f>
        <v>346313</v>
      </c>
    </row>
    <row r="43" spans="1:13" ht="20.45" customHeight="1" x14ac:dyDescent="0.45">
      <c r="B43" s="2" t="s">
        <v>92</v>
      </c>
      <c r="G43" s="72">
        <v>0</v>
      </c>
      <c r="H43" s="55"/>
      <c r="I43" s="72">
        <v>0</v>
      </c>
      <c r="J43" s="56"/>
      <c r="K43" s="72">
        <v>0</v>
      </c>
      <c r="L43" s="54"/>
      <c r="M43" s="72">
        <v>0</v>
      </c>
    </row>
    <row r="44" spans="1:13" ht="6" customHeight="1" x14ac:dyDescent="0.45">
      <c r="E44" s="42"/>
      <c r="F44" s="2"/>
      <c r="G44" s="54"/>
      <c r="H44" s="55"/>
      <c r="I44" s="54"/>
      <c r="J44" s="56"/>
      <c r="K44" s="54"/>
      <c r="L44" s="54"/>
      <c r="M44" s="54"/>
    </row>
    <row r="45" spans="1:13" ht="20.45" customHeight="1" x14ac:dyDescent="0.45">
      <c r="A45" s="1" t="s">
        <v>93</v>
      </c>
      <c r="G45" s="72"/>
      <c r="H45" s="70"/>
      <c r="I45" s="72"/>
      <c r="J45" s="71"/>
      <c r="K45" s="72"/>
      <c r="L45" s="70"/>
      <c r="M45" s="72"/>
    </row>
    <row r="46" spans="1:13" ht="20.45" customHeight="1" x14ac:dyDescent="0.45">
      <c r="B46" s="2" t="s">
        <v>91</v>
      </c>
      <c r="G46" s="73">
        <f>G39</f>
        <v>42174</v>
      </c>
      <c r="H46" s="71"/>
      <c r="I46" s="73">
        <f>I39</f>
        <v>353749</v>
      </c>
      <c r="J46" s="71"/>
      <c r="K46" s="73">
        <f>K39</f>
        <v>40803</v>
      </c>
      <c r="L46" s="71"/>
      <c r="M46" s="73">
        <f>M39</f>
        <v>346313</v>
      </c>
    </row>
    <row r="47" spans="1:13" ht="20.45" customHeight="1" x14ac:dyDescent="0.45">
      <c r="B47" s="2" t="s">
        <v>92</v>
      </c>
      <c r="G47" s="64">
        <v>0</v>
      </c>
      <c r="H47" s="56"/>
      <c r="I47" s="64">
        <v>0</v>
      </c>
      <c r="J47" s="56"/>
      <c r="K47" s="64">
        <v>0</v>
      </c>
      <c r="L47" s="64"/>
      <c r="M47" s="64">
        <v>0</v>
      </c>
    </row>
    <row r="48" spans="1:13" ht="6" customHeight="1" x14ac:dyDescent="0.45">
      <c r="E48" s="42"/>
      <c r="F48" s="2"/>
      <c r="G48" s="54"/>
      <c r="H48" s="55"/>
      <c r="I48" s="54"/>
      <c r="J48" s="56"/>
      <c r="K48" s="54"/>
      <c r="L48" s="54"/>
      <c r="M48" s="54"/>
    </row>
    <row r="49" spans="1:13" ht="20.45" customHeight="1" x14ac:dyDescent="0.45">
      <c r="A49" s="1" t="s">
        <v>94</v>
      </c>
      <c r="G49" s="72"/>
      <c r="H49" s="70"/>
      <c r="I49" s="72"/>
      <c r="J49" s="71"/>
      <c r="K49" s="72"/>
      <c r="L49" s="70"/>
      <c r="M49" s="72"/>
    </row>
    <row r="50" spans="1:13" ht="6" customHeight="1" x14ac:dyDescent="0.45">
      <c r="E50" s="42"/>
      <c r="F50" s="2"/>
      <c r="G50" s="54"/>
      <c r="H50" s="55"/>
      <c r="I50" s="54"/>
      <c r="J50" s="56"/>
      <c r="K50" s="54"/>
      <c r="L50" s="54"/>
      <c r="M50" s="54"/>
    </row>
    <row r="51" spans="1:13" ht="20.45" customHeight="1" x14ac:dyDescent="0.45">
      <c r="A51" s="2" t="s">
        <v>95</v>
      </c>
      <c r="G51" s="74">
        <f>G42/300000</f>
        <v>0.13519666666666666</v>
      </c>
      <c r="H51" s="71"/>
      <c r="I51" s="74">
        <f>I42/300000</f>
        <v>1.1843933333333334</v>
      </c>
      <c r="J51" s="71"/>
      <c r="K51" s="74">
        <f>K42/300000</f>
        <v>0.13600999999999999</v>
      </c>
      <c r="L51" s="71"/>
      <c r="M51" s="74">
        <f>M42/300000</f>
        <v>1.1543766666666666</v>
      </c>
    </row>
    <row r="52" spans="1:13" ht="20.45" customHeight="1" x14ac:dyDescent="0.45">
      <c r="K52" s="75"/>
      <c r="M52" s="75"/>
    </row>
    <row r="53" spans="1:13" ht="20.45" customHeight="1" x14ac:dyDescent="0.45"/>
    <row r="54" spans="1:13" ht="15" customHeight="1" x14ac:dyDescent="0.45"/>
    <row r="55" spans="1:13" ht="6.75" customHeight="1" x14ac:dyDescent="0.45"/>
    <row r="56" spans="1:13" ht="21.75" customHeight="1" x14ac:dyDescent="0.45">
      <c r="A56" s="9" t="str">
        <f>'[1]2-3'!A46</f>
        <v>หมายเหตุประกอบข้อมูลทางการเงินเป็นส่วนหนึ่งของข้อมูลทางการเงินระหว่างกาลนี้</v>
      </c>
      <c r="B56" s="9"/>
      <c r="C56" s="9"/>
      <c r="D56" s="9"/>
      <c r="E56" s="10"/>
      <c r="F56" s="11"/>
      <c r="G56" s="14"/>
      <c r="H56" s="39"/>
      <c r="I56" s="14"/>
      <c r="J56" s="40"/>
      <c r="K56" s="14"/>
      <c r="L56" s="39"/>
      <c r="M56" s="14"/>
    </row>
  </sheetData>
  <mergeCells count="2">
    <mergeCell ref="G5:I5"/>
    <mergeCell ref="K5:M5"/>
  </mergeCells>
  <pageMargins left="0.8" right="0.5" top="0.5" bottom="0.6" header="0.49" footer="0.4"/>
  <pageSetup paperSize="9" scale="85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3DFBC-10BA-4B3D-A551-D4E84B073287}">
  <dimension ref="A1:M58"/>
  <sheetViews>
    <sheetView zoomScale="85" zoomScaleNormal="85" zoomScaleSheetLayoutView="89" workbookViewId="0">
      <selection activeCell="O11" sqref="O11"/>
    </sheetView>
  </sheetViews>
  <sheetFormatPr defaultColWidth="9.33203125" defaultRowHeight="21.75" customHeight="1" x14ac:dyDescent="0.45"/>
  <cols>
    <col min="1" max="3" width="1.83203125" style="2" customWidth="1"/>
    <col min="4" max="4" width="48.1640625" style="2" customWidth="1"/>
    <col min="5" max="5" width="8.33203125" style="3" customWidth="1"/>
    <col min="6" max="6" width="1" style="4" customWidth="1"/>
    <col min="7" max="7" width="17.33203125" style="7" customWidth="1"/>
    <col min="8" max="8" width="1" style="37" customWidth="1"/>
    <col min="9" max="9" width="17.33203125" style="7" customWidth="1"/>
    <col min="10" max="10" width="1" style="38" customWidth="1"/>
    <col min="11" max="11" width="17.33203125" style="7" customWidth="1"/>
    <col min="12" max="12" width="1" style="37" customWidth="1"/>
    <col min="13" max="13" width="17.33203125" style="7" customWidth="1"/>
    <col min="14" max="16384" width="9.33203125" style="2"/>
  </cols>
  <sheetData>
    <row r="1" spans="1:13" ht="22.35" customHeight="1" x14ac:dyDescent="0.45">
      <c r="A1" s="1" t="s">
        <v>0</v>
      </c>
    </row>
    <row r="2" spans="1:13" ht="21.75" customHeight="1" x14ac:dyDescent="0.45">
      <c r="A2" s="1" t="s">
        <v>67</v>
      </c>
    </row>
    <row r="3" spans="1:13" ht="21.75" customHeight="1" x14ac:dyDescent="0.45">
      <c r="A3" s="8" t="s">
        <v>96</v>
      </c>
      <c r="B3" s="9"/>
      <c r="C3" s="9"/>
      <c r="D3" s="9"/>
      <c r="E3" s="10"/>
      <c r="F3" s="11"/>
      <c r="G3" s="14"/>
      <c r="H3" s="39"/>
      <c r="I3" s="14"/>
      <c r="J3" s="40"/>
      <c r="K3" s="14"/>
      <c r="L3" s="39"/>
      <c r="M3" s="14"/>
    </row>
    <row r="4" spans="1:13" ht="20.45" customHeight="1" x14ac:dyDescent="0.45">
      <c r="A4" s="41"/>
      <c r="B4" s="41"/>
      <c r="E4" s="42"/>
      <c r="F4" s="2"/>
      <c r="G4" s="27"/>
      <c r="H4" s="43"/>
      <c r="I4" s="27"/>
      <c r="J4" s="44"/>
      <c r="K4" s="27"/>
      <c r="L4" s="7"/>
      <c r="M4" s="27"/>
    </row>
    <row r="5" spans="1:13" ht="20.45" customHeight="1" x14ac:dyDescent="0.45">
      <c r="G5" s="45" t="s">
        <v>3</v>
      </c>
      <c r="H5" s="45"/>
      <c r="I5" s="45"/>
      <c r="J5" s="46"/>
      <c r="K5" s="45" t="s">
        <v>4</v>
      </c>
      <c r="L5" s="45"/>
      <c r="M5" s="45"/>
    </row>
    <row r="6" spans="1:13" ht="20.45" customHeight="1" x14ac:dyDescent="0.45">
      <c r="G6" s="19" t="s">
        <v>5</v>
      </c>
      <c r="H6" s="19"/>
      <c r="I6" s="19" t="s">
        <v>5</v>
      </c>
      <c r="J6" s="18"/>
      <c r="K6" s="19" t="s">
        <v>5</v>
      </c>
      <c r="L6" s="19"/>
      <c r="M6" s="19" t="s">
        <v>5</v>
      </c>
    </row>
    <row r="7" spans="1:13" ht="20.45" customHeight="1" x14ac:dyDescent="0.45">
      <c r="E7" s="20"/>
      <c r="F7" s="21"/>
      <c r="G7" s="19" t="s">
        <v>7</v>
      </c>
      <c r="H7" s="47"/>
      <c r="I7" s="19" t="s">
        <v>7</v>
      </c>
      <c r="J7" s="48"/>
      <c r="K7" s="19" t="s">
        <v>7</v>
      </c>
      <c r="L7" s="47"/>
      <c r="M7" s="19" t="s">
        <v>7</v>
      </c>
    </row>
    <row r="8" spans="1:13" ht="20.45" customHeight="1" x14ac:dyDescent="0.45">
      <c r="E8" s="20"/>
      <c r="F8" s="21"/>
      <c r="G8" s="19" t="s">
        <v>9</v>
      </c>
      <c r="H8" s="19"/>
      <c r="I8" s="19" t="s">
        <v>10</v>
      </c>
      <c r="J8" s="18"/>
      <c r="K8" s="19" t="s">
        <v>9</v>
      </c>
      <c r="L8" s="19"/>
      <c r="M8" s="19" t="s">
        <v>10</v>
      </c>
    </row>
    <row r="9" spans="1:13" ht="20.45" customHeight="1" x14ac:dyDescent="0.45">
      <c r="E9" s="22" t="s">
        <v>11</v>
      </c>
      <c r="F9" s="21"/>
      <c r="G9" s="49" t="s">
        <v>12</v>
      </c>
      <c r="H9" s="50"/>
      <c r="I9" s="49" t="s">
        <v>12</v>
      </c>
      <c r="J9" s="51"/>
      <c r="K9" s="49" t="s">
        <v>12</v>
      </c>
      <c r="L9" s="47"/>
      <c r="M9" s="49" t="s">
        <v>12</v>
      </c>
    </row>
    <row r="10" spans="1:13" ht="6" customHeight="1" x14ac:dyDescent="0.45">
      <c r="E10" s="42"/>
      <c r="F10" s="2"/>
      <c r="G10" s="27"/>
      <c r="H10" s="43"/>
      <c r="I10" s="27"/>
      <c r="J10" s="44"/>
      <c r="K10" s="27"/>
      <c r="L10" s="27"/>
      <c r="M10" s="27"/>
    </row>
    <row r="11" spans="1:13" ht="20.45" customHeight="1" x14ac:dyDescent="0.45">
      <c r="A11" s="2" t="s">
        <v>69</v>
      </c>
      <c r="F11" s="2"/>
      <c r="G11" s="64">
        <v>917355</v>
      </c>
      <c r="H11" s="64"/>
      <c r="I11" s="64">
        <v>1019547</v>
      </c>
      <c r="J11" s="64"/>
      <c r="K11" s="64">
        <v>845014</v>
      </c>
      <c r="L11" s="64"/>
      <c r="M11" s="64">
        <v>946892</v>
      </c>
    </row>
    <row r="12" spans="1:13" ht="20.45" customHeight="1" x14ac:dyDescent="0.45">
      <c r="A12" s="2" t="s">
        <v>70</v>
      </c>
      <c r="E12" s="42"/>
      <c r="F12" s="2"/>
      <c r="G12" s="68">
        <v>-670216</v>
      </c>
      <c r="H12" s="64"/>
      <c r="I12" s="68">
        <v>-680170</v>
      </c>
      <c r="J12" s="64"/>
      <c r="K12" s="68">
        <v>-610566</v>
      </c>
      <c r="L12" s="64"/>
      <c r="M12" s="68">
        <v>-636229</v>
      </c>
    </row>
    <row r="13" spans="1:13" ht="6" customHeight="1" x14ac:dyDescent="0.45">
      <c r="E13" s="42"/>
      <c r="F13" s="2"/>
      <c r="G13" s="54"/>
      <c r="H13" s="55"/>
      <c r="I13" s="54"/>
      <c r="J13" s="56"/>
      <c r="K13" s="54"/>
      <c r="L13" s="54"/>
      <c r="M13" s="54"/>
    </row>
    <row r="14" spans="1:13" ht="20.45" customHeight="1" x14ac:dyDescent="0.45">
      <c r="A14" s="1" t="s">
        <v>71</v>
      </c>
      <c r="E14" s="42"/>
      <c r="F14" s="2"/>
      <c r="G14" s="54">
        <f>SUM(G11:G13)</f>
        <v>247139</v>
      </c>
      <c r="H14" s="55"/>
      <c r="I14" s="54">
        <f>SUM(I11:I13)</f>
        <v>339377</v>
      </c>
      <c r="J14" s="56"/>
      <c r="K14" s="54">
        <f>SUM(K11:K13)</f>
        <v>234448</v>
      </c>
      <c r="L14" s="54"/>
      <c r="M14" s="54">
        <f>SUM(M11:M13)</f>
        <v>310663</v>
      </c>
    </row>
    <row r="15" spans="1:13" ht="20.45" customHeight="1" x14ac:dyDescent="0.45">
      <c r="A15" s="2" t="s">
        <v>72</v>
      </c>
      <c r="E15" s="42"/>
      <c r="F15" s="2"/>
      <c r="G15" s="64">
        <v>6470</v>
      </c>
      <c r="H15" s="64"/>
      <c r="I15" s="64">
        <v>2687</v>
      </c>
      <c r="J15" s="64"/>
      <c r="K15" s="64">
        <v>9079</v>
      </c>
      <c r="L15" s="64"/>
      <c r="M15" s="64">
        <v>7476</v>
      </c>
    </row>
    <row r="16" spans="1:13" ht="20.45" customHeight="1" x14ac:dyDescent="0.45">
      <c r="A16" s="2" t="s">
        <v>73</v>
      </c>
      <c r="E16" s="42"/>
      <c r="F16" s="2"/>
      <c r="G16" s="68">
        <v>0</v>
      </c>
      <c r="H16" s="64"/>
      <c r="I16" s="68">
        <v>328003</v>
      </c>
      <c r="J16" s="64"/>
      <c r="K16" s="68">
        <v>0</v>
      </c>
      <c r="L16" s="64"/>
      <c r="M16" s="68">
        <v>328003</v>
      </c>
    </row>
    <row r="17" spans="1:13" ht="6" customHeight="1" x14ac:dyDescent="0.45">
      <c r="A17" s="57"/>
      <c r="E17" s="42"/>
      <c r="F17" s="2"/>
      <c r="G17" s="54"/>
      <c r="H17" s="55"/>
      <c r="I17" s="54"/>
      <c r="J17" s="56"/>
      <c r="K17" s="54"/>
      <c r="L17" s="54"/>
      <c r="M17" s="54"/>
    </row>
    <row r="18" spans="1:13" ht="20.45" customHeight="1" x14ac:dyDescent="0.45">
      <c r="A18" s="1" t="s">
        <v>74</v>
      </c>
      <c r="E18" s="42"/>
      <c r="F18" s="2"/>
      <c r="G18" s="54">
        <f>SUM(G14:G17)</f>
        <v>253609</v>
      </c>
      <c r="H18" s="55"/>
      <c r="I18" s="54">
        <f>SUM(I14:I17)</f>
        <v>670067</v>
      </c>
      <c r="J18" s="56"/>
      <c r="K18" s="54">
        <f>SUM(K14:K17)</f>
        <v>243527</v>
      </c>
      <c r="L18" s="55"/>
      <c r="M18" s="54">
        <f>SUM(M14:M17)</f>
        <v>646142</v>
      </c>
    </row>
    <row r="19" spans="1:13" ht="20.45" customHeight="1" x14ac:dyDescent="0.45">
      <c r="A19" s="41" t="s">
        <v>75</v>
      </c>
      <c r="E19" s="42"/>
      <c r="F19" s="2"/>
      <c r="G19" s="73">
        <v>-54880</v>
      </c>
      <c r="H19" s="64"/>
      <c r="I19" s="73">
        <v>-51760</v>
      </c>
      <c r="J19" s="64"/>
      <c r="K19" s="73">
        <v>-47156</v>
      </c>
      <c r="L19" s="64"/>
      <c r="M19" s="73">
        <v>-44115</v>
      </c>
    </row>
    <row r="20" spans="1:13" ht="20.45" customHeight="1" x14ac:dyDescent="0.45">
      <c r="A20" s="41" t="s">
        <v>76</v>
      </c>
      <c r="B20" s="41"/>
      <c r="E20" s="42"/>
      <c r="F20" s="2"/>
      <c r="G20" s="64">
        <v>-68370</v>
      </c>
      <c r="H20" s="64"/>
      <c r="I20" s="64">
        <v>-76590</v>
      </c>
      <c r="J20" s="64"/>
      <c r="K20" s="64">
        <v>-54996</v>
      </c>
      <c r="L20" s="73"/>
      <c r="M20" s="64">
        <v>-65329</v>
      </c>
    </row>
    <row r="21" spans="1:13" ht="20.45" customHeight="1" x14ac:dyDescent="0.45">
      <c r="A21" s="41" t="s">
        <v>77</v>
      </c>
      <c r="B21" s="41"/>
      <c r="E21" s="42"/>
      <c r="F21" s="2"/>
      <c r="G21" s="64">
        <v>2468</v>
      </c>
      <c r="H21" s="64"/>
      <c r="I21" s="64">
        <v>-27095</v>
      </c>
      <c r="J21" s="64"/>
      <c r="K21" s="64">
        <v>2468</v>
      </c>
      <c r="L21" s="73"/>
      <c r="M21" s="64">
        <v>-27095</v>
      </c>
    </row>
    <row r="22" spans="1:13" ht="20.45" customHeight="1" x14ac:dyDescent="0.45">
      <c r="A22" s="41" t="s">
        <v>78</v>
      </c>
      <c r="B22" s="41"/>
      <c r="E22" s="59"/>
      <c r="F22" s="2"/>
      <c r="G22" s="64">
        <v>-20677</v>
      </c>
      <c r="H22" s="60"/>
      <c r="I22" s="64">
        <v>35879</v>
      </c>
      <c r="J22" s="60"/>
      <c r="K22" s="64">
        <v>-20666</v>
      </c>
      <c r="L22" s="60"/>
      <c r="M22" s="64">
        <v>35879</v>
      </c>
    </row>
    <row r="23" spans="1:13" ht="20.45" customHeight="1" x14ac:dyDescent="0.45">
      <c r="A23" s="41" t="s">
        <v>79</v>
      </c>
      <c r="B23" s="41"/>
      <c r="E23" s="59"/>
      <c r="F23" s="2"/>
      <c r="G23" s="68">
        <v>-9680</v>
      </c>
      <c r="H23" s="64"/>
      <c r="I23" s="68">
        <v>-8176</v>
      </c>
      <c r="J23" s="64"/>
      <c r="K23" s="68">
        <v>-9228</v>
      </c>
      <c r="L23" s="73"/>
      <c r="M23" s="68">
        <v>-7036</v>
      </c>
    </row>
    <row r="24" spans="1:13" ht="6" customHeight="1" x14ac:dyDescent="0.45">
      <c r="E24" s="42"/>
      <c r="F24" s="2"/>
      <c r="G24" s="54"/>
      <c r="H24" s="55"/>
      <c r="I24" s="54"/>
      <c r="J24" s="56"/>
      <c r="K24" s="54"/>
      <c r="L24" s="54"/>
      <c r="M24" s="54"/>
    </row>
    <row r="25" spans="1:13" ht="20.45" customHeight="1" x14ac:dyDescent="0.45">
      <c r="A25" s="1" t="s">
        <v>80</v>
      </c>
      <c r="E25" s="42"/>
      <c r="F25" s="2"/>
      <c r="G25" s="61">
        <f>SUM(G19:G24)</f>
        <v>-151139</v>
      </c>
      <c r="H25" s="55"/>
      <c r="I25" s="61">
        <f>SUM(I19:I24)</f>
        <v>-127742</v>
      </c>
      <c r="J25" s="56"/>
      <c r="K25" s="61">
        <f>SUM(K19:K24)</f>
        <v>-129578</v>
      </c>
      <c r="L25" s="54"/>
      <c r="M25" s="61">
        <f>SUM(M19:M24)</f>
        <v>-107696</v>
      </c>
    </row>
    <row r="26" spans="1:13" ht="6" customHeight="1" x14ac:dyDescent="0.45">
      <c r="E26" s="42"/>
      <c r="F26" s="2"/>
      <c r="G26" s="54"/>
      <c r="H26" s="55"/>
      <c r="I26" s="54"/>
      <c r="J26" s="56"/>
      <c r="K26" s="54"/>
      <c r="L26" s="54"/>
      <c r="M26" s="54"/>
    </row>
    <row r="27" spans="1:13" ht="20.45" customHeight="1" x14ac:dyDescent="0.45">
      <c r="A27" s="1" t="s">
        <v>81</v>
      </c>
      <c r="E27" s="42"/>
      <c r="F27" s="2"/>
      <c r="G27" s="54">
        <f>SUM(G18,G25)</f>
        <v>102470</v>
      </c>
      <c r="H27" s="55"/>
      <c r="I27" s="54">
        <f>SUM(I18,I25)</f>
        <v>542325</v>
      </c>
      <c r="J27" s="56"/>
      <c r="K27" s="54">
        <f>SUM(K18,K25)</f>
        <v>113949</v>
      </c>
      <c r="L27" s="54"/>
      <c r="M27" s="54">
        <f>SUM(M18,M25)</f>
        <v>538446</v>
      </c>
    </row>
    <row r="28" spans="1:13" ht="20.45" customHeight="1" x14ac:dyDescent="0.45">
      <c r="A28" s="2" t="s">
        <v>82</v>
      </c>
      <c r="E28" s="42">
        <v>14</v>
      </c>
      <c r="F28" s="2"/>
      <c r="G28" s="76">
        <v>-18600</v>
      </c>
      <c r="H28" s="64"/>
      <c r="I28" s="76">
        <v>-97641</v>
      </c>
      <c r="J28" s="64"/>
      <c r="K28" s="76">
        <v>-17558</v>
      </c>
      <c r="L28" s="64"/>
      <c r="M28" s="76">
        <v>-100019</v>
      </c>
    </row>
    <row r="29" spans="1:13" ht="6" customHeight="1" x14ac:dyDescent="0.45">
      <c r="E29" s="42"/>
      <c r="F29" s="2"/>
      <c r="G29" s="54"/>
      <c r="H29" s="55"/>
      <c r="I29" s="54"/>
      <c r="J29" s="56"/>
      <c r="K29" s="54"/>
      <c r="L29" s="54"/>
      <c r="M29" s="54"/>
    </row>
    <row r="30" spans="1:13" ht="20.45" customHeight="1" x14ac:dyDescent="0.45">
      <c r="A30" s="1" t="s">
        <v>83</v>
      </c>
      <c r="E30" s="2"/>
      <c r="F30" s="2"/>
      <c r="G30" s="63">
        <f>SUM(G27:G28)</f>
        <v>83870</v>
      </c>
      <c r="H30" s="54"/>
      <c r="I30" s="63">
        <f>SUM(I27:I28)</f>
        <v>444684</v>
      </c>
      <c r="J30" s="64"/>
      <c r="K30" s="63">
        <f>SUM(K27:K28)</f>
        <v>96391</v>
      </c>
      <c r="L30" s="54"/>
      <c r="M30" s="63">
        <f>SUM(M27:M28)</f>
        <v>438427</v>
      </c>
    </row>
    <row r="31" spans="1:13" ht="6" customHeight="1" x14ac:dyDescent="0.45">
      <c r="E31" s="42"/>
      <c r="F31" s="2"/>
      <c r="G31" s="54"/>
      <c r="H31" s="55"/>
      <c r="I31" s="54"/>
      <c r="J31" s="56"/>
      <c r="K31" s="54"/>
      <c r="L31" s="54"/>
      <c r="M31" s="54"/>
    </row>
    <row r="32" spans="1:13" ht="20.45" customHeight="1" x14ac:dyDescent="0.45">
      <c r="A32" s="1" t="s">
        <v>84</v>
      </c>
      <c r="E32" s="2"/>
      <c r="F32" s="2"/>
      <c r="G32" s="65"/>
      <c r="H32" s="55"/>
      <c r="I32" s="65"/>
      <c r="J32" s="56"/>
      <c r="K32" s="65"/>
      <c r="L32" s="54"/>
      <c r="M32" s="65"/>
    </row>
    <row r="33" spans="1:13" ht="20.45" customHeight="1" x14ac:dyDescent="0.45">
      <c r="A33" s="66" t="s">
        <v>85</v>
      </c>
      <c r="E33" s="2"/>
      <c r="F33" s="2"/>
      <c r="G33" s="54"/>
      <c r="H33" s="55"/>
      <c r="I33" s="54"/>
      <c r="J33" s="56"/>
      <c r="K33" s="54"/>
      <c r="L33" s="54"/>
      <c r="M33" s="54"/>
    </row>
    <row r="34" spans="1:13" ht="20.45" customHeight="1" x14ac:dyDescent="0.45">
      <c r="B34" s="2" t="s">
        <v>86</v>
      </c>
      <c r="E34" s="2"/>
      <c r="F34" s="2"/>
      <c r="G34" s="64"/>
      <c r="H34" s="56"/>
      <c r="I34" s="64"/>
      <c r="J34" s="56"/>
      <c r="K34" s="64"/>
      <c r="L34" s="64"/>
      <c r="M34" s="64"/>
    </row>
    <row r="35" spans="1:13" ht="20.45" customHeight="1" x14ac:dyDescent="0.45">
      <c r="B35" s="67" t="s">
        <v>87</v>
      </c>
      <c r="E35" s="2"/>
      <c r="F35" s="2"/>
      <c r="G35" s="68">
        <v>1716</v>
      </c>
      <c r="H35" s="56"/>
      <c r="I35" s="68">
        <v>-2859</v>
      </c>
      <c r="J35" s="56"/>
      <c r="K35" s="68">
        <v>0</v>
      </c>
      <c r="L35" s="64"/>
      <c r="M35" s="68">
        <v>0</v>
      </c>
    </row>
    <row r="36" spans="1:13" ht="6" customHeight="1" x14ac:dyDescent="0.45">
      <c r="E36" s="42"/>
      <c r="F36" s="2"/>
      <c r="G36" s="54"/>
      <c r="H36" s="55"/>
      <c r="I36" s="54"/>
      <c r="J36" s="56"/>
      <c r="K36" s="54"/>
      <c r="L36" s="54"/>
      <c r="M36" s="54"/>
    </row>
    <row r="37" spans="1:13" ht="20.45" customHeight="1" x14ac:dyDescent="0.45">
      <c r="A37" s="1" t="s">
        <v>88</v>
      </c>
      <c r="B37" s="1"/>
      <c r="C37" s="1"/>
      <c r="E37" s="2"/>
      <c r="F37" s="2"/>
      <c r="G37" s="61">
        <f>SUM(G33:G35)</f>
        <v>1716</v>
      </c>
      <c r="H37" s="55"/>
      <c r="I37" s="61">
        <f>SUM(I33:I35)</f>
        <v>-2859</v>
      </c>
      <c r="J37" s="56"/>
      <c r="K37" s="61">
        <f>SUM(K33:K35)</f>
        <v>0</v>
      </c>
      <c r="L37" s="55"/>
      <c r="M37" s="61">
        <f>SUM(M33:M35)</f>
        <v>0</v>
      </c>
    </row>
    <row r="38" spans="1:13" ht="6" customHeight="1" x14ac:dyDescent="0.45">
      <c r="E38" s="42"/>
      <c r="F38" s="2"/>
      <c r="G38" s="54"/>
      <c r="H38" s="55"/>
      <c r="I38" s="54"/>
      <c r="J38" s="56"/>
      <c r="K38" s="54"/>
      <c r="L38" s="54"/>
      <c r="M38" s="54"/>
    </row>
    <row r="39" spans="1:13" ht="20.45" customHeight="1" thickBot="1" x14ac:dyDescent="0.5">
      <c r="A39" s="1" t="s">
        <v>89</v>
      </c>
      <c r="E39" s="2"/>
      <c r="F39" s="2"/>
      <c r="G39" s="69">
        <f>SUM(G37,G30)</f>
        <v>85586</v>
      </c>
      <c r="H39" s="70"/>
      <c r="I39" s="69">
        <f>SUM(I37,I30)</f>
        <v>441825</v>
      </c>
      <c r="J39" s="71"/>
      <c r="K39" s="69">
        <f>SUM(K37,K30)</f>
        <v>96391</v>
      </c>
      <c r="L39" s="54"/>
      <c r="M39" s="69">
        <f>SUM(M37,M30)</f>
        <v>438427</v>
      </c>
    </row>
    <row r="40" spans="1:13" ht="6" customHeight="1" thickTop="1" x14ac:dyDescent="0.45">
      <c r="E40" s="42"/>
      <c r="F40" s="2"/>
      <c r="G40" s="54"/>
      <c r="H40" s="55"/>
      <c r="I40" s="54"/>
      <c r="J40" s="56"/>
      <c r="K40" s="54"/>
      <c r="L40" s="54"/>
      <c r="M40" s="54"/>
    </row>
    <row r="41" spans="1:13" ht="20.45" customHeight="1" x14ac:dyDescent="0.45">
      <c r="A41" s="1" t="s">
        <v>90</v>
      </c>
      <c r="G41" s="72"/>
      <c r="H41" s="70"/>
      <c r="I41" s="72"/>
      <c r="J41" s="71"/>
      <c r="K41" s="72"/>
      <c r="L41" s="54"/>
      <c r="M41" s="72"/>
    </row>
    <row r="42" spans="1:13" ht="20.45" customHeight="1" x14ac:dyDescent="0.45">
      <c r="B42" s="2" t="s">
        <v>91</v>
      </c>
      <c r="G42" s="73">
        <f>G30</f>
        <v>83870</v>
      </c>
      <c r="H42" s="71"/>
      <c r="I42" s="73">
        <f>I30</f>
        <v>444684</v>
      </c>
      <c r="J42" s="71"/>
      <c r="K42" s="73">
        <f>K30</f>
        <v>96391</v>
      </c>
      <c r="L42" s="71"/>
      <c r="M42" s="73">
        <f>M30</f>
        <v>438427</v>
      </c>
    </row>
    <row r="43" spans="1:13" ht="20.45" customHeight="1" x14ac:dyDescent="0.45">
      <c r="B43" s="2" t="s">
        <v>92</v>
      </c>
      <c r="G43" s="72">
        <v>0</v>
      </c>
      <c r="H43" s="55"/>
      <c r="I43" s="72">
        <v>0</v>
      </c>
      <c r="J43" s="56"/>
      <c r="K43" s="72">
        <v>0</v>
      </c>
      <c r="L43" s="54"/>
      <c r="M43" s="72">
        <v>0</v>
      </c>
    </row>
    <row r="44" spans="1:13" ht="6" customHeight="1" x14ac:dyDescent="0.45">
      <c r="E44" s="42"/>
      <c r="F44" s="2"/>
      <c r="G44" s="54"/>
      <c r="H44" s="55"/>
      <c r="I44" s="54"/>
      <c r="J44" s="56"/>
      <c r="K44" s="54"/>
      <c r="L44" s="54"/>
      <c r="M44" s="54"/>
    </row>
    <row r="45" spans="1:13" ht="20.45" customHeight="1" x14ac:dyDescent="0.45">
      <c r="A45" s="1" t="s">
        <v>93</v>
      </c>
      <c r="G45" s="72"/>
      <c r="H45" s="70"/>
      <c r="I45" s="72"/>
      <c r="J45" s="71"/>
      <c r="K45" s="72"/>
      <c r="L45" s="70"/>
      <c r="M45" s="72"/>
    </row>
    <row r="46" spans="1:13" ht="20.45" customHeight="1" x14ac:dyDescent="0.45">
      <c r="B46" s="2" t="s">
        <v>91</v>
      </c>
      <c r="G46" s="72">
        <f>G39</f>
        <v>85586</v>
      </c>
      <c r="H46" s="70"/>
      <c r="I46" s="72">
        <f>I39</f>
        <v>441825</v>
      </c>
      <c r="J46" s="71"/>
      <c r="K46" s="72">
        <f>K39</f>
        <v>96391</v>
      </c>
      <c r="L46" s="70"/>
      <c r="M46" s="72">
        <f>M39</f>
        <v>438427</v>
      </c>
    </row>
    <row r="47" spans="1:13" ht="20.45" customHeight="1" x14ac:dyDescent="0.45">
      <c r="B47" s="2" t="s">
        <v>92</v>
      </c>
      <c r="G47" s="64">
        <v>0</v>
      </c>
      <c r="H47" s="56"/>
      <c r="I47" s="64">
        <v>0</v>
      </c>
      <c r="J47" s="56"/>
      <c r="K47" s="64">
        <v>0</v>
      </c>
      <c r="L47" s="64"/>
      <c r="M47" s="64">
        <v>0</v>
      </c>
    </row>
    <row r="48" spans="1:13" ht="6" customHeight="1" x14ac:dyDescent="0.45">
      <c r="E48" s="42"/>
      <c r="F48" s="2"/>
      <c r="G48" s="54"/>
      <c r="H48" s="55"/>
      <c r="I48" s="54"/>
      <c r="J48" s="56"/>
      <c r="K48" s="54"/>
      <c r="L48" s="54"/>
      <c r="M48" s="54"/>
    </row>
    <row r="49" spans="1:13" ht="20.45" customHeight="1" x14ac:dyDescent="0.45">
      <c r="A49" s="1" t="s">
        <v>94</v>
      </c>
      <c r="G49" s="72"/>
      <c r="H49" s="70"/>
      <c r="I49" s="72"/>
      <c r="J49" s="71"/>
      <c r="K49" s="72"/>
      <c r="L49" s="70"/>
      <c r="M49" s="72"/>
    </row>
    <row r="50" spans="1:13" ht="6" customHeight="1" x14ac:dyDescent="0.45">
      <c r="E50" s="42"/>
      <c r="F50" s="2"/>
      <c r="G50" s="54"/>
      <c r="H50" s="55"/>
      <c r="I50" s="54"/>
      <c r="J50" s="56"/>
      <c r="K50" s="54"/>
      <c r="L50" s="54"/>
      <c r="M50" s="54"/>
    </row>
    <row r="51" spans="1:13" ht="20.45" customHeight="1" x14ac:dyDescent="0.45">
      <c r="A51" s="2" t="s">
        <v>95</v>
      </c>
      <c r="G51" s="74">
        <f>G42/300000</f>
        <v>0.27956666666666669</v>
      </c>
      <c r="H51" s="71"/>
      <c r="I51" s="74">
        <f>I42/300000</f>
        <v>1.48228</v>
      </c>
      <c r="J51" s="71"/>
      <c r="K51" s="74">
        <f>K42/300000</f>
        <v>0.32130333333333333</v>
      </c>
      <c r="L51" s="71"/>
      <c r="M51" s="74">
        <f>M42/300000</f>
        <v>1.4614233333333333</v>
      </c>
    </row>
    <row r="52" spans="1:13" ht="20.45" customHeight="1" x14ac:dyDescent="0.45">
      <c r="K52" s="75"/>
      <c r="M52" s="75"/>
    </row>
    <row r="53" spans="1:13" ht="20.45" customHeight="1" x14ac:dyDescent="0.45">
      <c r="K53" s="75"/>
      <c r="M53" s="75"/>
    </row>
    <row r="54" spans="1:13" ht="20.45" customHeight="1" x14ac:dyDescent="0.45">
      <c r="K54" s="75"/>
      <c r="M54" s="75"/>
    </row>
    <row r="55" spans="1:13" ht="20.45" customHeight="1" x14ac:dyDescent="0.45">
      <c r="K55" s="75"/>
      <c r="M55" s="75"/>
    </row>
    <row r="56" spans="1:13" ht="20.25" customHeight="1" x14ac:dyDescent="0.45"/>
    <row r="57" spans="1:13" ht="18" customHeight="1" x14ac:dyDescent="0.45"/>
    <row r="58" spans="1:13" ht="21.75" customHeight="1" x14ac:dyDescent="0.45">
      <c r="A58" s="9" t="str">
        <f>'[1]2-3'!A46</f>
        <v>หมายเหตุประกอบข้อมูลทางการเงินเป็นส่วนหนึ่งของข้อมูลทางการเงินระหว่างกาลนี้</v>
      </c>
      <c r="B58" s="9"/>
      <c r="C58" s="9"/>
      <c r="D58" s="9"/>
      <c r="E58" s="10"/>
      <c r="F58" s="11"/>
      <c r="G58" s="14"/>
      <c r="H58" s="39"/>
      <c r="I58" s="14"/>
      <c r="J58" s="40"/>
      <c r="K58" s="14"/>
      <c r="L58" s="39"/>
      <c r="M58" s="14"/>
    </row>
  </sheetData>
  <mergeCells count="2">
    <mergeCell ref="G5:I5"/>
    <mergeCell ref="K5:M5"/>
  </mergeCells>
  <pageMargins left="0.8" right="0.5" top="0.5" bottom="0.6" header="0.49" footer="0.4"/>
  <pageSetup paperSize="9" scale="8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BA6C9-6E43-4DD2-BCE3-98801D9F493F}">
  <dimension ref="A1:U34"/>
  <sheetViews>
    <sheetView zoomScale="90" zoomScaleNormal="90" zoomScaleSheetLayoutView="90" workbookViewId="0">
      <selection activeCell="A5" sqref="A5"/>
    </sheetView>
  </sheetViews>
  <sheetFormatPr defaultColWidth="15.1640625" defaultRowHeight="21.75" customHeight="1" x14ac:dyDescent="0.45"/>
  <cols>
    <col min="1" max="1" width="45.83203125" style="81" customWidth="1"/>
    <col min="2" max="2" width="0.6640625" style="131" customWidth="1"/>
    <col min="3" max="3" width="8.83203125" style="131" customWidth="1"/>
    <col min="4" max="4" width="0.6640625" style="131" customWidth="1"/>
    <col min="5" max="5" width="12.83203125" style="80" customWidth="1"/>
    <col min="6" max="6" width="0.6640625" style="80" customWidth="1"/>
    <col min="7" max="7" width="14.33203125" style="80" customWidth="1"/>
    <col min="8" max="8" width="0.6640625" style="80" customWidth="1"/>
    <col min="9" max="9" width="11.6640625" style="80" customWidth="1"/>
    <col min="10" max="10" width="0.6640625" style="80" customWidth="1"/>
    <col min="11" max="11" width="12.5" style="80" customWidth="1"/>
    <col min="12" max="12" width="0.6640625" style="80" customWidth="1"/>
    <col min="13" max="13" width="18.83203125" style="80" customWidth="1"/>
    <col min="14" max="14" width="0.6640625" style="80" customWidth="1"/>
    <col min="15" max="15" width="14" style="80" customWidth="1"/>
    <col min="16" max="16" width="0.6640625" style="80" customWidth="1"/>
    <col min="17" max="17" width="17.5" style="80" customWidth="1"/>
    <col min="18" max="18" width="0.6640625" style="80" customWidth="1"/>
    <col min="19" max="19" width="12.5" style="80" customWidth="1"/>
    <col min="20" max="20" width="0.6640625" style="80" customWidth="1"/>
    <col min="21" max="21" width="12.83203125" style="80" customWidth="1"/>
    <col min="22" max="16384" width="15.1640625" style="81"/>
  </cols>
  <sheetData>
    <row r="1" spans="1:21" ht="21.75" customHeight="1" x14ac:dyDescent="0.45">
      <c r="A1" s="77" t="s">
        <v>0</v>
      </c>
      <c r="B1" s="78"/>
      <c r="C1" s="78"/>
      <c r="D1" s="78"/>
      <c r="E1" s="79"/>
      <c r="F1" s="79"/>
      <c r="G1" s="79"/>
      <c r="H1" s="79"/>
    </row>
    <row r="2" spans="1:21" ht="21.75" customHeight="1" x14ac:dyDescent="0.45">
      <c r="A2" s="77" t="s">
        <v>97</v>
      </c>
      <c r="B2" s="77"/>
      <c r="C2" s="77"/>
      <c r="D2" s="77"/>
      <c r="E2" s="82"/>
      <c r="F2" s="82"/>
      <c r="G2" s="82"/>
      <c r="H2" s="82"/>
    </row>
    <row r="3" spans="1:21" ht="21.75" customHeight="1" x14ac:dyDescent="0.45">
      <c r="A3" s="83" t="s">
        <v>96</v>
      </c>
      <c r="B3" s="84"/>
      <c r="C3" s="84"/>
      <c r="D3" s="84"/>
      <c r="E3" s="85"/>
      <c r="F3" s="85"/>
      <c r="G3" s="85"/>
      <c r="H3" s="85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</row>
    <row r="4" spans="1:21" ht="18.95" customHeight="1" x14ac:dyDescent="0.45">
      <c r="A4" s="87"/>
      <c r="B4" s="88"/>
      <c r="C4" s="88"/>
      <c r="D4" s="88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</row>
    <row r="5" spans="1:21" s="91" customFormat="1" ht="18.95" customHeight="1" x14ac:dyDescent="0.45">
      <c r="A5" s="87"/>
      <c r="B5" s="88"/>
      <c r="C5" s="88"/>
      <c r="D5" s="88"/>
      <c r="E5" s="90" t="s">
        <v>98</v>
      </c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</row>
    <row r="6" spans="1:21" s="91" customFormat="1" ht="18.95" customHeight="1" x14ac:dyDescent="0.45">
      <c r="A6" s="87"/>
      <c r="B6" s="92"/>
      <c r="C6" s="92"/>
      <c r="D6" s="92"/>
      <c r="E6" s="93" t="s">
        <v>99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4"/>
      <c r="S6" s="94"/>
      <c r="T6" s="94"/>
      <c r="U6" s="94"/>
    </row>
    <row r="7" spans="1:21" s="91" customFormat="1" ht="18.95" customHeight="1" x14ac:dyDescent="0.45">
      <c r="A7" s="87"/>
      <c r="B7" s="92"/>
      <c r="C7" s="92"/>
      <c r="D7" s="92"/>
      <c r="E7" s="94"/>
      <c r="F7" s="94"/>
      <c r="G7" s="94"/>
      <c r="H7" s="94"/>
      <c r="I7" s="94"/>
      <c r="J7" s="94"/>
      <c r="K7" s="94"/>
      <c r="L7" s="94"/>
      <c r="M7" s="93" t="s">
        <v>100</v>
      </c>
      <c r="N7" s="93"/>
      <c r="O7" s="93"/>
      <c r="P7" s="93"/>
      <c r="Q7" s="93"/>
      <c r="R7" s="94"/>
      <c r="S7" s="94"/>
      <c r="T7" s="94"/>
      <c r="U7" s="94"/>
    </row>
    <row r="8" spans="1:21" s="91" customFormat="1" ht="18.95" customHeight="1" x14ac:dyDescent="0.45">
      <c r="B8" s="95"/>
      <c r="C8" s="95"/>
      <c r="D8" s="95"/>
      <c r="E8" s="96"/>
      <c r="F8" s="96"/>
      <c r="G8" s="96"/>
      <c r="H8" s="94"/>
      <c r="I8" s="90" t="s">
        <v>61</v>
      </c>
      <c r="J8" s="90"/>
      <c r="K8" s="90"/>
      <c r="L8" s="94"/>
      <c r="M8" s="90" t="s">
        <v>101</v>
      </c>
      <c r="N8" s="90"/>
      <c r="O8" s="90"/>
      <c r="P8" s="94"/>
      <c r="Q8" s="94"/>
      <c r="R8" s="94"/>
      <c r="S8" s="94"/>
      <c r="T8" s="94"/>
      <c r="U8" s="94"/>
    </row>
    <row r="9" spans="1:21" s="91" customFormat="1" ht="18.95" customHeight="1" x14ac:dyDescent="0.45">
      <c r="B9" s="95"/>
      <c r="C9" s="95"/>
      <c r="D9" s="95"/>
      <c r="E9" s="97" t="s">
        <v>55</v>
      </c>
      <c r="F9" s="89"/>
      <c r="G9" s="89"/>
      <c r="H9" s="97"/>
      <c r="I9" s="97" t="s">
        <v>102</v>
      </c>
      <c r="J9" s="97"/>
      <c r="K9" s="97"/>
      <c r="L9" s="97"/>
      <c r="M9" s="97" t="s">
        <v>103</v>
      </c>
      <c r="N9" s="97"/>
      <c r="O9" s="97" t="s">
        <v>104</v>
      </c>
      <c r="P9" s="97"/>
      <c r="Q9" s="97" t="s">
        <v>105</v>
      </c>
      <c r="R9" s="97"/>
      <c r="S9" s="97" t="s">
        <v>106</v>
      </c>
      <c r="T9" s="97"/>
      <c r="U9" s="89"/>
    </row>
    <row r="10" spans="1:21" s="91" customFormat="1" ht="18.95" customHeight="1" x14ac:dyDescent="0.45">
      <c r="B10" s="95"/>
      <c r="C10" s="95"/>
      <c r="D10" s="95"/>
      <c r="E10" s="97" t="s">
        <v>107</v>
      </c>
      <c r="F10" s="97"/>
      <c r="G10" s="89"/>
      <c r="H10" s="97"/>
      <c r="I10" s="97" t="s">
        <v>108</v>
      </c>
      <c r="J10" s="97"/>
      <c r="K10" s="97"/>
      <c r="L10" s="97"/>
      <c r="M10" s="97" t="s">
        <v>109</v>
      </c>
      <c r="N10" s="97"/>
      <c r="O10" s="97" t="s">
        <v>110</v>
      </c>
      <c r="P10" s="97"/>
      <c r="Q10" s="97" t="s">
        <v>111</v>
      </c>
      <c r="R10" s="97"/>
      <c r="S10" s="97" t="s">
        <v>112</v>
      </c>
      <c r="T10" s="97"/>
      <c r="U10" s="97" t="s">
        <v>105</v>
      </c>
    </row>
    <row r="11" spans="1:21" s="91" customFormat="1" ht="18.95" customHeight="1" x14ac:dyDescent="0.45">
      <c r="B11" s="98"/>
      <c r="C11" s="98"/>
      <c r="D11" s="98"/>
      <c r="E11" s="97" t="s">
        <v>113</v>
      </c>
      <c r="F11" s="97"/>
      <c r="G11" s="97" t="s">
        <v>60</v>
      </c>
      <c r="H11" s="97"/>
      <c r="I11" s="97" t="s">
        <v>114</v>
      </c>
      <c r="J11" s="97"/>
      <c r="K11" s="97" t="s">
        <v>63</v>
      </c>
      <c r="L11" s="97"/>
      <c r="M11" s="97" t="s">
        <v>115</v>
      </c>
      <c r="N11" s="97"/>
      <c r="O11" s="97" t="s">
        <v>116</v>
      </c>
      <c r="P11" s="97"/>
      <c r="Q11" s="97" t="s">
        <v>117</v>
      </c>
      <c r="R11" s="97"/>
      <c r="S11" s="97" t="s">
        <v>118</v>
      </c>
      <c r="T11" s="97"/>
      <c r="U11" s="97" t="s">
        <v>53</v>
      </c>
    </row>
    <row r="12" spans="1:21" s="91" customFormat="1" ht="18.95" customHeight="1" x14ac:dyDescent="0.45">
      <c r="B12" s="98"/>
      <c r="C12" s="99" t="s">
        <v>11</v>
      </c>
      <c r="D12" s="98"/>
      <c r="E12" s="100" t="s">
        <v>119</v>
      </c>
      <c r="F12" s="97"/>
      <c r="G12" s="100" t="s">
        <v>119</v>
      </c>
      <c r="H12" s="97"/>
      <c r="I12" s="100" t="s">
        <v>119</v>
      </c>
      <c r="J12" s="97"/>
      <c r="K12" s="100" t="s">
        <v>119</v>
      </c>
      <c r="L12" s="97"/>
      <c r="M12" s="100" t="s">
        <v>119</v>
      </c>
      <c r="N12" s="97"/>
      <c r="O12" s="100" t="s">
        <v>119</v>
      </c>
      <c r="P12" s="97"/>
      <c r="Q12" s="100" t="s">
        <v>119</v>
      </c>
      <c r="R12" s="97"/>
      <c r="S12" s="100" t="s">
        <v>119</v>
      </c>
      <c r="T12" s="97"/>
      <c r="U12" s="100" t="s">
        <v>119</v>
      </c>
    </row>
    <row r="13" spans="1:21" s="104" customFormat="1" ht="6" customHeight="1" x14ac:dyDescent="0.45">
      <c r="A13" s="101"/>
      <c r="B13" s="101"/>
      <c r="C13" s="101"/>
      <c r="D13" s="101"/>
      <c r="E13" s="102"/>
      <c r="F13" s="102"/>
      <c r="G13" s="102"/>
      <c r="H13" s="102"/>
      <c r="I13" s="102"/>
      <c r="J13" s="102"/>
      <c r="K13" s="103"/>
      <c r="L13" s="102"/>
      <c r="M13" s="102"/>
      <c r="N13" s="102"/>
      <c r="O13" s="102"/>
      <c r="P13" s="102"/>
      <c r="Q13" s="103"/>
      <c r="R13" s="102"/>
      <c r="S13" s="103"/>
      <c r="T13" s="103"/>
      <c r="U13" s="103"/>
    </row>
    <row r="14" spans="1:21" s="91" customFormat="1" ht="18.95" customHeight="1" x14ac:dyDescent="0.45">
      <c r="A14" s="105" t="s">
        <v>120</v>
      </c>
      <c r="B14" s="88"/>
      <c r="C14" s="88"/>
      <c r="D14" s="88"/>
      <c r="E14" s="106">
        <v>300000</v>
      </c>
      <c r="F14" s="107"/>
      <c r="G14" s="106">
        <v>378296</v>
      </c>
      <c r="H14" s="107"/>
      <c r="I14" s="106">
        <v>23504</v>
      </c>
      <c r="J14" s="108"/>
      <c r="K14" s="106">
        <v>259051</v>
      </c>
      <c r="L14" s="108"/>
      <c r="M14" s="106">
        <v>-786</v>
      </c>
      <c r="N14" s="108"/>
      <c r="O14" s="106">
        <v>444</v>
      </c>
      <c r="P14" s="108"/>
      <c r="Q14" s="106">
        <v>-342</v>
      </c>
      <c r="R14" s="108"/>
      <c r="S14" s="106">
        <v>960509</v>
      </c>
      <c r="T14" s="107"/>
      <c r="U14" s="107">
        <v>960509</v>
      </c>
    </row>
    <row r="15" spans="1:21" s="91" customFormat="1" ht="18.95" customHeight="1" x14ac:dyDescent="0.45">
      <c r="A15" s="105" t="s">
        <v>121</v>
      </c>
      <c r="B15" s="88"/>
      <c r="C15" s="88"/>
      <c r="D15" s="88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</row>
    <row r="16" spans="1:21" s="91" customFormat="1" ht="18.95" customHeight="1" x14ac:dyDescent="0.45">
      <c r="A16" s="91" t="s">
        <v>122</v>
      </c>
      <c r="B16" s="88"/>
      <c r="C16" s="88"/>
      <c r="D16" s="88"/>
      <c r="E16" s="107">
        <v>0</v>
      </c>
      <c r="F16" s="107"/>
      <c r="G16" s="107">
        <v>0</v>
      </c>
      <c r="H16" s="107"/>
      <c r="I16" s="107">
        <v>4245</v>
      </c>
      <c r="J16" s="107"/>
      <c r="K16" s="107">
        <v>-4245</v>
      </c>
      <c r="L16" s="107"/>
      <c r="M16" s="107">
        <v>0</v>
      </c>
      <c r="N16" s="107"/>
      <c r="O16" s="107">
        <v>0</v>
      </c>
      <c r="P16" s="107"/>
      <c r="Q16" s="106">
        <v>0</v>
      </c>
      <c r="R16" s="107"/>
      <c r="S16" s="106">
        <v>0</v>
      </c>
      <c r="T16" s="107"/>
      <c r="U16" s="107">
        <v>0</v>
      </c>
    </row>
    <row r="17" spans="1:21" s="91" customFormat="1" ht="18.95" customHeight="1" x14ac:dyDescent="0.45">
      <c r="A17" s="91" t="s">
        <v>123</v>
      </c>
      <c r="B17" s="88"/>
      <c r="C17" s="88"/>
      <c r="D17" s="110"/>
      <c r="E17" s="107">
        <v>0</v>
      </c>
      <c r="F17" s="107"/>
      <c r="G17" s="107">
        <v>0</v>
      </c>
      <c r="H17" s="107"/>
      <c r="I17" s="107">
        <v>0</v>
      </c>
      <c r="J17" s="107"/>
      <c r="K17" s="107">
        <v>-75000</v>
      </c>
      <c r="L17" s="107"/>
      <c r="M17" s="107">
        <v>0</v>
      </c>
      <c r="N17" s="107"/>
      <c r="O17" s="107">
        <v>0</v>
      </c>
      <c r="P17" s="107"/>
      <c r="Q17" s="106">
        <v>0</v>
      </c>
      <c r="R17" s="107"/>
      <c r="S17" s="106">
        <v>-75000</v>
      </c>
      <c r="T17" s="107"/>
      <c r="U17" s="107">
        <v>-75000</v>
      </c>
    </row>
    <row r="18" spans="1:21" s="91" customFormat="1" ht="18.95" customHeight="1" x14ac:dyDescent="0.45">
      <c r="A18" s="111" t="s">
        <v>124</v>
      </c>
      <c r="B18" s="88"/>
      <c r="C18" s="88"/>
      <c r="D18" s="88"/>
      <c r="E18" s="112">
        <v>0</v>
      </c>
      <c r="F18" s="113"/>
      <c r="G18" s="112">
        <v>0</v>
      </c>
      <c r="H18" s="113"/>
      <c r="I18" s="112">
        <v>0</v>
      </c>
      <c r="J18" s="114"/>
      <c r="K18" s="115">
        <v>444684</v>
      </c>
      <c r="L18" s="114"/>
      <c r="M18" s="115">
        <v>0</v>
      </c>
      <c r="N18" s="108"/>
      <c r="O18" s="115">
        <v>-2859</v>
      </c>
      <c r="P18" s="108"/>
      <c r="Q18" s="115">
        <v>-2859</v>
      </c>
      <c r="R18" s="108"/>
      <c r="S18" s="115">
        <v>441825</v>
      </c>
      <c r="T18" s="107"/>
      <c r="U18" s="116">
        <v>441825</v>
      </c>
    </row>
    <row r="19" spans="1:21" s="91" customFormat="1" ht="6" customHeight="1" x14ac:dyDescent="0.45">
      <c r="A19" s="111"/>
      <c r="B19" s="117"/>
      <c r="C19" s="117"/>
      <c r="D19" s="117"/>
      <c r="E19" s="109"/>
      <c r="F19" s="109"/>
      <c r="G19" s="109"/>
      <c r="H19" s="109"/>
      <c r="I19" s="109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09"/>
      <c r="U19" s="109"/>
    </row>
    <row r="20" spans="1:21" s="91" customFormat="1" ht="18.95" customHeight="1" thickBot="1" x14ac:dyDescent="0.5">
      <c r="A20" s="105" t="s">
        <v>125</v>
      </c>
      <c r="B20" s="117"/>
      <c r="C20" s="117"/>
      <c r="D20" s="117"/>
      <c r="E20" s="119">
        <f>SUM(E14:E18)</f>
        <v>300000</v>
      </c>
      <c r="F20" s="109"/>
      <c r="G20" s="119">
        <f>SUM(G14:G18)</f>
        <v>378296</v>
      </c>
      <c r="H20" s="109"/>
      <c r="I20" s="119">
        <f>SUM(I14:I18)</f>
        <v>27749</v>
      </c>
      <c r="J20" s="109"/>
      <c r="K20" s="119">
        <f>SUM(K14:K18)</f>
        <v>624490</v>
      </c>
      <c r="L20" s="109"/>
      <c r="M20" s="119">
        <f>SUM(M14:M18)</f>
        <v>-786</v>
      </c>
      <c r="N20" s="109"/>
      <c r="O20" s="119">
        <f>SUM(O14:O18)</f>
        <v>-2415</v>
      </c>
      <c r="P20" s="109"/>
      <c r="Q20" s="119">
        <f>SUM(Q14:Q18)</f>
        <v>-3201</v>
      </c>
      <c r="R20" s="109"/>
      <c r="S20" s="119">
        <f>SUM(S14:S18)</f>
        <v>1327334</v>
      </c>
      <c r="T20" s="109"/>
      <c r="U20" s="119">
        <f>SUM(U14:U18)</f>
        <v>1327334</v>
      </c>
    </row>
    <row r="21" spans="1:21" s="91" customFormat="1" ht="18.95" customHeight="1" thickTop="1" x14ac:dyDescent="0.45">
      <c r="A21" s="120"/>
      <c r="B21" s="117"/>
      <c r="C21" s="117"/>
      <c r="D21" s="117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</row>
    <row r="22" spans="1:21" s="91" customFormat="1" ht="18.95" customHeight="1" x14ac:dyDescent="0.45">
      <c r="A22" s="120" t="s">
        <v>126</v>
      </c>
      <c r="B22" s="88"/>
      <c r="C22" s="88"/>
      <c r="D22" s="88"/>
      <c r="E22" s="121">
        <v>300000</v>
      </c>
      <c r="F22" s="109"/>
      <c r="G22" s="121">
        <v>378296</v>
      </c>
      <c r="H22" s="109"/>
      <c r="I22" s="121">
        <v>30000</v>
      </c>
      <c r="J22" s="122"/>
      <c r="K22" s="121">
        <v>620588</v>
      </c>
      <c r="L22" s="122"/>
      <c r="M22" s="121">
        <v>-2103</v>
      </c>
      <c r="N22" s="122"/>
      <c r="O22" s="121">
        <v>1701</v>
      </c>
      <c r="P22" s="122"/>
      <c r="Q22" s="121">
        <v>-402</v>
      </c>
      <c r="R22" s="122"/>
      <c r="S22" s="121">
        <f>SUM(E22:K22,Q22)</f>
        <v>1328482</v>
      </c>
      <c r="T22" s="109"/>
      <c r="U22" s="109">
        <f>SUM(S22)</f>
        <v>1328482</v>
      </c>
    </row>
    <row r="23" spans="1:21" s="91" customFormat="1" ht="18.95" customHeight="1" x14ac:dyDescent="0.45">
      <c r="A23" s="120" t="s">
        <v>121</v>
      </c>
      <c r="B23" s="88"/>
      <c r="C23" s="88"/>
      <c r="D23" s="88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</row>
    <row r="24" spans="1:21" s="91" customFormat="1" ht="18.95" customHeight="1" x14ac:dyDescent="0.45">
      <c r="A24" s="91" t="s">
        <v>123</v>
      </c>
      <c r="B24" s="88"/>
      <c r="C24" s="123">
        <v>13</v>
      </c>
      <c r="D24" s="88"/>
      <c r="E24" s="109">
        <v>0</v>
      </c>
      <c r="F24" s="109"/>
      <c r="G24" s="109">
        <v>0</v>
      </c>
      <c r="H24" s="109"/>
      <c r="I24" s="109">
        <v>0</v>
      </c>
      <c r="J24" s="109"/>
      <c r="K24" s="109">
        <v>-150000</v>
      </c>
      <c r="L24" s="109"/>
      <c r="M24" s="109">
        <v>0</v>
      </c>
      <c r="N24" s="109"/>
      <c r="O24" s="109">
        <v>0</v>
      </c>
      <c r="P24" s="109"/>
      <c r="Q24" s="109">
        <v>0</v>
      </c>
      <c r="R24" s="109"/>
      <c r="S24" s="121">
        <f>SUM(E24:K24,Q24)</f>
        <v>-150000</v>
      </c>
      <c r="T24" s="109"/>
      <c r="U24" s="109">
        <f>SUM(S24)</f>
        <v>-150000</v>
      </c>
    </row>
    <row r="25" spans="1:21" s="91" customFormat="1" ht="18.95" customHeight="1" x14ac:dyDescent="0.45">
      <c r="A25" s="91" t="s">
        <v>89</v>
      </c>
      <c r="B25" s="88"/>
      <c r="C25" s="88"/>
      <c r="D25" s="88"/>
      <c r="E25" s="124">
        <v>0</v>
      </c>
      <c r="F25" s="125"/>
      <c r="G25" s="124">
        <v>0</v>
      </c>
      <c r="H25" s="125"/>
      <c r="I25" s="124">
        <v>0</v>
      </c>
      <c r="J25" s="126"/>
      <c r="K25" s="127">
        <v>83870</v>
      </c>
      <c r="L25" s="126"/>
      <c r="M25" s="127">
        <v>0</v>
      </c>
      <c r="N25" s="122"/>
      <c r="O25" s="127">
        <v>1716</v>
      </c>
      <c r="P25" s="122"/>
      <c r="Q25" s="127">
        <v>1716</v>
      </c>
      <c r="R25" s="122"/>
      <c r="S25" s="127">
        <f>SUM(E25:K25,Q25)</f>
        <v>85586</v>
      </c>
      <c r="T25" s="109"/>
      <c r="U25" s="128">
        <f>SUM(S25)</f>
        <v>85586</v>
      </c>
    </row>
    <row r="26" spans="1:21" s="91" customFormat="1" ht="6" customHeight="1" x14ac:dyDescent="0.45">
      <c r="B26" s="117"/>
      <c r="C26" s="117"/>
      <c r="D26" s="117"/>
      <c r="E26" s="109"/>
      <c r="F26" s="109"/>
      <c r="G26" s="109"/>
      <c r="H26" s="109"/>
      <c r="I26" s="109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09"/>
      <c r="U26" s="109"/>
    </row>
    <row r="27" spans="1:21" s="91" customFormat="1" ht="18.95" customHeight="1" thickBot="1" x14ac:dyDescent="0.5">
      <c r="A27" s="105" t="s">
        <v>127</v>
      </c>
      <c r="B27" s="117"/>
      <c r="C27" s="117"/>
      <c r="D27" s="117"/>
      <c r="E27" s="119">
        <f>SUM(E22:E25)</f>
        <v>300000</v>
      </c>
      <c r="F27" s="109"/>
      <c r="G27" s="119">
        <f>SUM(G22:G25)</f>
        <v>378296</v>
      </c>
      <c r="H27" s="109"/>
      <c r="I27" s="119">
        <f>SUM(I22:I25)</f>
        <v>30000</v>
      </c>
      <c r="J27" s="109"/>
      <c r="K27" s="119">
        <f>SUM(K22:K25)</f>
        <v>554458</v>
      </c>
      <c r="L27" s="109"/>
      <c r="M27" s="119">
        <f>SUM(M22:M25)</f>
        <v>-2103</v>
      </c>
      <c r="N27" s="109"/>
      <c r="O27" s="119">
        <f>SUM(O22:O25)</f>
        <v>3417</v>
      </c>
      <c r="P27" s="109"/>
      <c r="Q27" s="119">
        <f>SUM(Q22:Q25)</f>
        <v>1314</v>
      </c>
      <c r="R27" s="109"/>
      <c r="S27" s="119">
        <f>SUM(S22:S25)</f>
        <v>1264068</v>
      </c>
      <c r="T27" s="109"/>
      <c r="U27" s="119">
        <f>SUM(U22:U25)</f>
        <v>1264068</v>
      </c>
    </row>
    <row r="28" spans="1:21" s="91" customFormat="1" ht="18.95" customHeight="1" thickTop="1" x14ac:dyDescent="0.45">
      <c r="B28" s="88"/>
      <c r="C28" s="88"/>
      <c r="D28" s="88"/>
      <c r="E28" s="89"/>
      <c r="F28" s="89"/>
      <c r="G28" s="89"/>
      <c r="H28" s="89"/>
      <c r="I28" s="89"/>
      <c r="J28" s="89"/>
      <c r="K28" s="89"/>
      <c r="L28" s="89"/>
      <c r="M28" s="89"/>
      <c r="N28" s="97"/>
      <c r="O28" s="89"/>
      <c r="P28" s="97"/>
      <c r="Q28" s="89"/>
      <c r="R28" s="97"/>
      <c r="S28" s="89"/>
      <c r="T28" s="89"/>
      <c r="U28" s="89"/>
    </row>
    <row r="29" spans="1:21" s="91" customFormat="1" ht="18.95" customHeight="1" x14ac:dyDescent="0.45">
      <c r="B29" s="88"/>
      <c r="C29" s="88"/>
      <c r="D29" s="88"/>
      <c r="E29" s="89"/>
      <c r="F29" s="89"/>
      <c r="G29" s="89"/>
      <c r="H29" s="89"/>
      <c r="I29" s="89"/>
      <c r="J29" s="89"/>
      <c r="K29" s="89"/>
      <c r="L29" s="89"/>
      <c r="M29" s="89"/>
      <c r="N29" s="97"/>
      <c r="O29" s="89"/>
      <c r="P29" s="97"/>
      <c r="Q29" s="89"/>
      <c r="R29" s="97"/>
      <c r="S29" s="89"/>
      <c r="T29" s="89"/>
      <c r="U29" s="89"/>
    </row>
    <row r="30" spans="1:21" s="91" customFormat="1" ht="18.95" customHeight="1" x14ac:dyDescent="0.45">
      <c r="B30" s="88"/>
      <c r="C30" s="88"/>
      <c r="D30" s="88"/>
      <c r="E30" s="89"/>
      <c r="F30" s="89"/>
      <c r="G30" s="89"/>
      <c r="H30" s="89"/>
      <c r="I30" s="89"/>
      <c r="J30" s="89"/>
      <c r="K30" s="89"/>
      <c r="L30" s="89"/>
      <c r="M30" s="89"/>
      <c r="N30" s="97"/>
      <c r="O30" s="89"/>
      <c r="P30" s="97"/>
      <c r="Q30" s="89"/>
      <c r="R30" s="97"/>
      <c r="S30" s="89"/>
      <c r="T30" s="89"/>
      <c r="U30" s="89"/>
    </row>
    <row r="31" spans="1:21" s="91" customFormat="1" ht="18.95" customHeight="1" x14ac:dyDescent="0.45">
      <c r="B31" s="88"/>
      <c r="C31" s="88"/>
      <c r="D31" s="88"/>
      <c r="E31" s="89"/>
      <c r="F31" s="89"/>
      <c r="G31" s="89"/>
      <c r="H31" s="89"/>
      <c r="I31" s="89"/>
      <c r="J31" s="89"/>
      <c r="K31" s="89"/>
      <c r="L31" s="89"/>
      <c r="M31" s="89"/>
      <c r="N31" s="97"/>
      <c r="O31" s="89"/>
      <c r="P31" s="97"/>
      <c r="Q31" s="89"/>
      <c r="R31" s="97"/>
      <c r="S31" s="89"/>
      <c r="T31" s="89"/>
      <c r="U31" s="89"/>
    </row>
    <row r="32" spans="1:21" s="91" customFormat="1" ht="18" customHeight="1" x14ac:dyDescent="0.45">
      <c r="B32" s="88"/>
      <c r="C32" s="88"/>
      <c r="D32" s="88"/>
      <c r="E32" s="89"/>
      <c r="F32" s="89"/>
      <c r="G32" s="89"/>
      <c r="H32" s="89"/>
      <c r="I32" s="89"/>
      <c r="J32" s="89"/>
      <c r="K32" s="89"/>
      <c r="L32" s="89"/>
      <c r="M32" s="89"/>
      <c r="N32" s="97"/>
      <c r="O32" s="89"/>
      <c r="P32" s="97"/>
      <c r="Q32" s="89"/>
      <c r="R32" s="97"/>
      <c r="S32" s="89"/>
      <c r="T32" s="89"/>
      <c r="U32" s="89"/>
    </row>
    <row r="33" spans="1:21" s="91" customFormat="1" ht="6" customHeight="1" x14ac:dyDescent="0.45">
      <c r="B33" s="88"/>
      <c r="C33" s="88"/>
      <c r="D33" s="88"/>
      <c r="E33" s="89"/>
      <c r="F33" s="89"/>
      <c r="G33" s="89"/>
      <c r="H33" s="89"/>
      <c r="I33" s="89"/>
      <c r="J33" s="89"/>
      <c r="K33" s="89"/>
      <c r="L33" s="89"/>
      <c r="M33" s="89"/>
      <c r="N33" s="97"/>
      <c r="O33" s="89"/>
      <c r="P33" s="97"/>
      <c r="Q33" s="89"/>
      <c r="R33" s="97"/>
      <c r="S33" s="89"/>
      <c r="T33" s="89"/>
      <c r="U33" s="89"/>
    </row>
    <row r="34" spans="1:21" s="130" customFormat="1" ht="21.95" customHeight="1" x14ac:dyDescent="0.45">
      <c r="A34" s="129" t="str">
        <f>'[1]2-3'!A46</f>
        <v>หมายเหตุประกอบข้อมูลทางการเงินเป็นส่วนหนึ่งของข้อมูลทางการเงินระหว่างกาลนี้</v>
      </c>
      <c r="B34" s="129"/>
      <c r="C34" s="129"/>
      <c r="D34" s="129"/>
      <c r="E34" s="129"/>
      <c r="F34" s="129"/>
      <c r="G34" s="129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</row>
  </sheetData>
  <mergeCells count="6">
    <mergeCell ref="E5:U5"/>
    <mergeCell ref="E6:Q6"/>
    <mergeCell ref="M7:Q7"/>
    <mergeCell ref="I8:K8"/>
    <mergeCell ref="M8:O8"/>
    <mergeCell ref="A34:G34"/>
  </mergeCells>
  <pageMargins left="0.4" right="0.4" top="0.5" bottom="0.6" header="0.49" footer="0.4"/>
  <pageSetup paperSize="9" scale="90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247A0-B267-427A-90E7-7905AD0A73C1}">
  <dimension ref="A1:Q31"/>
  <sheetViews>
    <sheetView zoomScale="89" zoomScaleNormal="89" zoomScaleSheetLayoutView="100" workbookViewId="0">
      <selection activeCell="V9" sqref="V9"/>
    </sheetView>
  </sheetViews>
  <sheetFormatPr defaultColWidth="9.33203125" defaultRowHeight="21.75" customHeight="1" x14ac:dyDescent="0.45"/>
  <cols>
    <col min="1" max="3" width="1.6640625" style="2" customWidth="1"/>
    <col min="4" max="4" width="52.1640625" style="2" customWidth="1"/>
    <col min="5" max="5" width="9.5" style="4" customWidth="1"/>
    <col min="6" max="6" width="0.83203125" style="4" customWidth="1"/>
    <col min="7" max="7" width="17.6640625" style="7" customWidth="1"/>
    <col min="8" max="8" width="1" style="7" customWidth="1"/>
    <col min="9" max="9" width="15.6640625" style="7" customWidth="1"/>
    <col min="10" max="10" width="1" style="27" customWidth="1"/>
    <col min="11" max="11" width="13.6640625" style="27" customWidth="1"/>
    <col min="12" max="12" width="1" style="7" customWidth="1"/>
    <col min="13" max="13" width="14.83203125" style="7" customWidth="1"/>
    <col min="14" max="14" width="1" style="7" customWidth="1"/>
    <col min="15" max="15" width="25.6640625" style="7" bestFit="1" customWidth="1"/>
    <col min="16" max="16" width="1" style="27" customWidth="1"/>
    <col min="17" max="17" width="15.1640625" style="27" customWidth="1"/>
    <col min="18" max="16384" width="9.33203125" style="2"/>
  </cols>
  <sheetData>
    <row r="1" spans="1:17" ht="20.100000000000001" customHeight="1" x14ac:dyDescent="0.45">
      <c r="A1" s="1" t="s">
        <v>0</v>
      </c>
    </row>
    <row r="2" spans="1:17" ht="20.100000000000001" customHeight="1" x14ac:dyDescent="0.45">
      <c r="A2" s="1" t="s">
        <v>97</v>
      </c>
    </row>
    <row r="3" spans="1:17" ht="20.100000000000001" customHeight="1" x14ac:dyDescent="0.45">
      <c r="A3" s="8" t="s">
        <v>96</v>
      </c>
      <c r="B3" s="9"/>
      <c r="C3" s="9"/>
      <c r="D3" s="9"/>
      <c r="E3" s="11"/>
      <c r="F3" s="11"/>
      <c r="G3" s="14"/>
      <c r="H3" s="14"/>
      <c r="I3" s="14"/>
      <c r="J3" s="29"/>
      <c r="K3" s="29"/>
      <c r="L3" s="14"/>
      <c r="M3" s="14"/>
      <c r="N3" s="14"/>
      <c r="O3" s="14"/>
      <c r="P3" s="29"/>
      <c r="Q3" s="29"/>
    </row>
    <row r="4" spans="1:17" ht="20.100000000000001" customHeight="1" x14ac:dyDescent="0.45"/>
    <row r="5" spans="1:17" ht="20.100000000000001" customHeight="1" x14ac:dyDescent="0.45">
      <c r="G5" s="132" t="s">
        <v>128</v>
      </c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20.100000000000001" customHeight="1" x14ac:dyDescent="0.45">
      <c r="G6" s="133"/>
      <c r="H6" s="133"/>
      <c r="I6" s="133"/>
      <c r="J6" s="133"/>
      <c r="K6" s="133"/>
      <c r="L6" s="133"/>
      <c r="M6" s="133"/>
      <c r="N6" s="133"/>
      <c r="O6" s="133" t="s">
        <v>111</v>
      </c>
      <c r="P6" s="133"/>
      <c r="Q6" s="133"/>
    </row>
    <row r="7" spans="1:17" ht="20.100000000000001" customHeight="1" x14ac:dyDescent="0.45">
      <c r="G7" s="133"/>
      <c r="H7" s="133"/>
      <c r="I7" s="133"/>
      <c r="J7" s="133"/>
      <c r="K7" s="133"/>
      <c r="L7" s="133"/>
      <c r="M7" s="133"/>
      <c r="N7" s="133"/>
      <c r="O7" s="134" t="s">
        <v>129</v>
      </c>
      <c r="P7" s="133"/>
      <c r="Q7" s="133"/>
    </row>
    <row r="8" spans="1:17" ht="20.100000000000001" customHeight="1" x14ac:dyDescent="0.45">
      <c r="E8" s="21"/>
      <c r="F8" s="21"/>
      <c r="G8" s="135"/>
      <c r="H8" s="133"/>
      <c r="I8" s="135"/>
      <c r="J8" s="133"/>
      <c r="K8" s="132" t="s">
        <v>61</v>
      </c>
      <c r="L8" s="132"/>
      <c r="M8" s="132"/>
      <c r="N8" s="133"/>
      <c r="O8" s="134" t="s">
        <v>130</v>
      </c>
      <c r="P8" s="133"/>
      <c r="Q8" s="133"/>
    </row>
    <row r="9" spans="1:17" ht="20.100000000000001" customHeight="1" x14ac:dyDescent="0.45">
      <c r="E9" s="21"/>
      <c r="F9" s="21"/>
      <c r="G9" s="19" t="s">
        <v>55</v>
      </c>
      <c r="H9" s="34"/>
      <c r="I9" s="19"/>
      <c r="J9" s="34"/>
      <c r="K9" s="34" t="s">
        <v>102</v>
      </c>
      <c r="L9" s="34"/>
      <c r="M9" s="27"/>
      <c r="N9" s="34"/>
      <c r="O9" s="34" t="s">
        <v>103</v>
      </c>
      <c r="P9" s="34"/>
      <c r="Q9" s="34"/>
    </row>
    <row r="10" spans="1:17" ht="20.100000000000001" customHeight="1" x14ac:dyDescent="0.45">
      <c r="E10" s="21"/>
      <c r="F10" s="21"/>
      <c r="G10" s="19" t="s">
        <v>131</v>
      </c>
      <c r="H10" s="34"/>
      <c r="K10" s="136" t="s">
        <v>132</v>
      </c>
      <c r="M10" s="34"/>
      <c r="O10" s="34" t="s">
        <v>109</v>
      </c>
      <c r="P10" s="19"/>
      <c r="Q10" s="19" t="s">
        <v>105</v>
      </c>
    </row>
    <row r="11" spans="1:17" ht="20.100000000000001" customHeight="1" x14ac:dyDescent="0.45">
      <c r="E11" s="21"/>
      <c r="F11" s="21"/>
      <c r="G11" s="19" t="s">
        <v>133</v>
      </c>
      <c r="H11" s="34"/>
      <c r="I11" s="19" t="s">
        <v>60</v>
      </c>
      <c r="K11" s="19" t="s">
        <v>134</v>
      </c>
      <c r="L11" s="34"/>
      <c r="M11" s="34" t="s">
        <v>63</v>
      </c>
      <c r="N11" s="34"/>
      <c r="O11" s="34" t="s">
        <v>115</v>
      </c>
      <c r="P11" s="19"/>
      <c r="Q11" s="19" t="s">
        <v>53</v>
      </c>
    </row>
    <row r="12" spans="1:17" ht="20.100000000000001" customHeight="1" x14ac:dyDescent="0.45">
      <c r="E12" s="22" t="s">
        <v>11</v>
      </c>
      <c r="G12" s="25" t="s">
        <v>119</v>
      </c>
      <c r="I12" s="25" t="s">
        <v>119</v>
      </c>
      <c r="K12" s="25" t="s">
        <v>119</v>
      </c>
      <c r="L12" s="27"/>
      <c r="M12" s="25" t="s">
        <v>119</v>
      </c>
      <c r="N12" s="27"/>
      <c r="O12" s="25" t="s">
        <v>119</v>
      </c>
      <c r="Q12" s="25" t="s">
        <v>119</v>
      </c>
    </row>
    <row r="13" spans="1:17" ht="8.1" customHeight="1" x14ac:dyDescent="0.45">
      <c r="K13" s="7"/>
      <c r="Q13" s="7"/>
    </row>
    <row r="14" spans="1:17" ht="20.100000000000001" customHeight="1" x14ac:dyDescent="0.45">
      <c r="A14" s="137" t="s">
        <v>120</v>
      </c>
      <c r="B14" s="138"/>
      <c r="C14" s="138"/>
      <c r="D14" s="138"/>
      <c r="G14" s="73">
        <v>300000</v>
      </c>
      <c r="H14" s="139"/>
      <c r="I14" s="73">
        <v>378296</v>
      </c>
      <c r="J14" s="139"/>
      <c r="K14" s="73">
        <v>23504</v>
      </c>
      <c r="L14" s="140"/>
      <c r="M14" s="73">
        <v>306478</v>
      </c>
      <c r="N14" s="64"/>
      <c r="O14" s="73">
        <v>-1337</v>
      </c>
      <c r="P14" s="64"/>
      <c r="Q14" s="73">
        <v>1006941</v>
      </c>
    </row>
    <row r="15" spans="1:17" ht="20.100000000000001" customHeight="1" x14ac:dyDescent="0.45">
      <c r="A15" s="141" t="s">
        <v>121</v>
      </c>
      <c r="B15" s="138"/>
      <c r="C15" s="138"/>
      <c r="D15" s="138"/>
      <c r="G15" s="72"/>
      <c r="H15" s="72"/>
      <c r="I15" s="72"/>
      <c r="J15" s="54"/>
      <c r="K15" s="54"/>
      <c r="L15" s="72"/>
      <c r="M15" s="72"/>
      <c r="N15" s="72"/>
      <c r="O15" s="72"/>
      <c r="P15" s="54"/>
      <c r="Q15" s="72"/>
    </row>
    <row r="16" spans="1:17" ht="20.100000000000001" customHeight="1" x14ac:dyDescent="0.45">
      <c r="A16" s="130" t="s">
        <v>122</v>
      </c>
      <c r="B16" s="138"/>
      <c r="C16" s="138"/>
      <c r="D16" s="138"/>
      <c r="G16" s="73">
        <v>0</v>
      </c>
      <c r="H16" s="73"/>
      <c r="I16" s="73">
        <v>0</v>
      </c>
      <c r="J16" s="64"/>
      <c r="K16" s="64">
        <v>4245</v>
      </c>
      <c r="L16" s="73"/>
      <c r="M16" s="73">
        <v>-4245</v>
      </c>
      <c r="N16" s="73"/>
      <c r="O16" s="73">
        <v>0</v>
      </c>
      <c r="P16" s="64"/>
      <c r="Q16" s="73">
        <v>0</v>
      </c>
    </row>
    <row r="17" spans="1:17" ht="20.100000000000001" customHeight="1" x14ac:dyDescent="0.45">
      <c r="A17" s="130" t="s">
        <v>123</v>
      </c>
      <c r="B17" s="138"/>
      <c r="C17" s="138"/>
      <c r="D17" s="138"/>
      <c r="G17" s="73">
        <v>0</v>
      </c>
      <c r="H17" s="73"/>
      <c r="I17" s="73">
        <v>0</v>
      </c>
      <c r="J17" s="64"/>
      <c r="K17" s="64">
        <v>0</v>
      </c>
      <c r="L17" s="73"/>
      <c r="M17" s="73">
        <v>-75000</v>
      </c>
      <c r="N17" s="73"/>
      <c r="O17" s="73">
        <v>0</v>
      </c>
      <c r="P17" s="64"/>
      <c r="Q17" s="73">
        <v>-75000</v>
      </c>
    </row>
    <row r="18" spans="1:17" ht="20.100000000000001" customHeight="1" x14ac:dyDescent="0.45">
      <c r="A18" s="138" t="s">
        <v>89</v>
      </c>
      <c r="B18" s="138"/>
      <c r="C18" s="138"/>
      <c r="D18" s="138"/>
      <c r="G18" s="76">
        <v>0</v>
      </c>
      <c r="H18" s="139"/>
      <c r="I18" s="76">
        <v>0</v>
      </c>
      <c r="J18" s="139"/>
      <c r="K18" s="76">
        <v>0</v>
      </c>
      <c r="L18" s="64"/>
      <c r="M18" s="68">
        <v>438427</v>
      </c>
      <c r="N18" s="64"/>
      <c r="O18" s="68">
        <v>0</v>
      </c>
      <c r="P18" s="64"/>
      <c r="Q18" s="76">
        <v>438427</v>
      </c>
    </row>
    <row r="19" spans="1:17" ht="8.1" customHeight="1" x14ac:dyDescent="0.45">
      <c r="A19" s="138"/>
      <c r="B19" s="138"/>
      <c r="C19" s="138"/>
      <c r="D19" s="138"/>
      <c r="G19" s="72"/>
      <c r="H19" s="72"/>
      <c r="I19" s="72"/>
      <c r="J19" s="54"/>
      <c r="K19" s="54"/>
      <c r="L19" s="72"/>
      <c r="M19" s="72"/>
      <c r="N19" s="72"/>
      <c r="O19" s="72"/>
      <c r="P19" s="54"/>
      <c r="Q19" s="54"/>
    </row>
    <row r="20" spans="1:17" ht="20.100000000000001" customHeight="1" thickBot="1" x14ac:dyDescent="0.5">
      <c r="A20" s="141" t="s">
        <v>125</v>
      </c>
      <c r="B20" s="141"/>
      <c r="C20" s="138"/>
      <c r="D20" s="138"/>
      <c r="G20" s="142">
        <f>SUM(G14:G18)</f>
        <v>300000</v>
      </c>
      <c r="H20" s="72"/>
      <c r="I20" s="142">
        <f>SUM(I14:I18)</f>
        <v>378296</v>
      </c>
      <c r="J20" s="54"/>
      <c r="K20" s="142">
        <f>SUM(K14:K18)</f>
        <v>27749</v>
      </c>
      <c r="L20" s="54"/>
      <c r="M20" s="142">
        <f>SUM(M14:M18)</f>
        <v>665660</v>
      </c>
      <c r="N20" s="54"/>
      <c r="O20" s="142">
        <f>SUM(O14:O18)</f>
        <v>-1337</v>
      </c>
      <c r="P20" s="54"/>
      <c r="Q20" s="142">
        <f>SUM(Q14:Q18)</f>
        <v>1370368</v>
      </c>
    </row>
    <row r="21" spans="1:17" ht="12.6" customHeight="1" thickTop="1" x14ac:dyDescent="0.45">
      <c r="A21" s="1"/>
      <c r="B21" s="1"/>
      <c r="G21" s="54"/>
      <c r="H21" s="72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20.100000000000001" customHeight="1" x14ac:dyDescent="0.45">
      <c r="A22" s="77" t="s">
        <v>126</v>
      </c>
      <c r="G22" s="72">
        <v>300000</v>
      </c>
      <c r="H22" s="143"/>
      <c r="I22" s="72">
        <v>378296</v>
      </c>
      <c r="J22" s="143"/>
      <c r="K22" s="72">
        <v>30000</v>
      </c>
      <c r="L22" s="144"/>
      <c r="M22" s="72">
        <v>679089</v>
      </c>
      <c r="N22" s="54"/>
      <c r="O22" s="72">
        <v>-2514</v>
      </c>
      <c r="P22" s="54"/>
      <c r="Q22" s="72">
        <f>SUM(G22:O22)</f>
        <v>1384871</v>
      </c>
    </row>
    <row r="23" spans="1:17" ht="20.100000000000001" customHeight="1" x14ac:dyDescent="0.45">
      <c r="A23" s="1" t="s">
        <v>121</v>
      </c>
      <c r="G23" s="72"/>
      <c r="H23" s="72"/>
      <c r="I23" s="72"/>
      <c r="J23" s="54"/>
      <c r="K23" s="54"/>
      <c r="L23" s="72"/>
      <c r="M23" s="72"/>
      <c r="N23" s="72"/>
      <c r="O23" s="72"/>
      <c r="P23" s="54"/>
      <c r="Q23" s="72"/>
    </row>
    <row r="24" spans="1:17" ht="20.100000000000001" customHeight="1" x14ac:dyDescent="0.45">
      <c r="A24" s="130" t="s">
        <v>123</v>
      </c>
      <c r="B24" s="138"/>
      <c r="C24" s="138"/>
      <c r="D24" s="138"/>
      <c r="E24" s="42">
        <v>13</v>
      </c>
      <c r="G24" s="73">
        <v>0</v>
      </c>
      <c r="H24" s="73"/>
      <c r="I24" s="73">
        <v>0</v>
      </c>
      <c r="J24" s="64"/>
      <c r="K24" s="64">
        <v>0</v>
      </c>
      <c r="L24" s="73"/>
      <c r="M24" s="73">
        <v>-150000</v>
      </c>
      <c r="N24" s="73"/>
      <c r="O24" s="73">
        <v>0</v>
      </c>
      <c r="P24" s="64"/>
      <c r="Q24" s="72">
        <f>SUM(G24:O24)</f>
        <v>-150000</v>
      </c>
    </row>
    <row r="25" spans="1:17" ht="20.100000000000001" customHeight="1" x14ac:dyDescent="0.45">
      <c r="A25" s="2" t="s">
        <v>89</v>
      </c>
      <c r="G25" s="63">
        <v>0</v>
      </c>
      <c r="H25" s="143"/>
      <c r="I25" s="63">
        <v>0</v>
      </c>
      <c r="J25" s="143"/>
      <c r="K25" s="63">
        <v>0</v>
      </c>
      <c r="L25" s="54"/>
      <c r="M25" s="61">
        <v>96391</v>
      </c>
      <c r="N25" s="54"/>
      <c r="O25" s="61">
        <v>0</v>
      </c>
      <c r="P25" s="54"/>
      <c r="Q25" s="63">
        <f>SUM(G25:O25)</f>
        <v>96391</v>
      </c>
    </row>
    <row r="26" spans="1:17" ht="8.1" customHeight="1" x14ac:dyDescent="0.45">
      <c r="G26" s="72"/>
      <c r="H26" s="72"/>
      <c r="I26" s="72"/>
      <c r="J26" s="54"/>
      <c r="K26" s="54"/>
      <c r="L26" s="72"/>
      <c r="M26" s="72"/>
      <c r="N26" s="72"/>
      <c r="O26" s="72"/>
      <c r="P26" s="54"/>
      <c r="Q26" s="54"/>
    </row>
    <row r="27" spans="1:17" ht="20.100000000000001" customHeight="1" thickBot="1" x14ac:dyDescent="0.5">
      <c r="A27" s="137" t="s">
        <v>127</v>
      </c>
      <c r="B27" s="1"/>
      <c r="G27" s="142">
        <f>SUM(G22:G25)</f>
        <v>300000</v>
      </c>
      <c r="H27" s="72"/>
      <c r="I27" s="142">
        <f>SUM(I22:I25)</f>
        <v>378296</v>
      </c>
      <c r="J27" s="54"/>
      <c r="K27" s="142">
        <f>SUM(K22:K25)</f>
        <v>30000</v>
      </c>
      <c r="L27" s="54"/>
      <c r="M27" s="142">
        <f>SUM(M22:M25)</f>
        <v>625480</v>
      </c>
      <c r="N27" s="54"/>
      <c r="O27" s="142">
        <f>SUM(O22:O25)</f>
        <v>-2514</v>
      </c>
      <c r="P27" s="54"/>
      <c r="Q27" s="142">
        <f>SUM(Q22:Q25)</f>
        <v>1331262</v>
      </c>
    </row>
    <row r="28" spans="1:17" ht="19.5" thickTop="1" x14ac:dyDescent="0.45">
      <c r="A28" s="1"/>
      <c r="B28" s="1"/>
      <c r="G28" s="27"/>
      <c r="I28" s="27"/>
      <c r="L28" s="27"/>
      <c r="M28" s="27"/>
      <c r="N28" s="27"/>
      <c r="O28" s="27"/>
    </row>
    <row r="29" spans="1:17" ht="18.75" x14ac:dyDescent="0.45">
      <c r="A29" s="1"/>
      <c r="B29" s="1"/>
      <c r="G29" s="27"/>
      <c r="I29" s="27"/>
      <c r="L29" s="27"/>
      <c r="M29" s="27"/>
      <c r="N29" s="27"/>
      <c r="O29" s="27"/>
    </row>
    <row r="30" spans="1:17" ht="11.25" customHeight="1" x14ac:dyDescent="0.45">
      <c r="A30" s="1"/>
      <c r="B30" s="1"/>
      <c r="G30" s="27"/>
      <c r="I30" s="27"/>
      <c r="L30" s="27"/>
      <c r="M30" s="27"/>
      <c r="N30" s="27"/>
      <c r="O30" s="27"/>
    </row>
    <row r="31" spans="1:17" ht="21.95" customHeight="1" x14ac:dyDescent="0.45">
      <c r="A31" s="9" t="str">
        <f>'[1]6'!A34</f>
        <v>หมายเหตุประกอบข้อมูลทางการเงินเป็นส่วนหนึ่งของข้อมูลทางการเงินระหว่างกาลนี้</v>
      </c>
      <c r="B31" s="9"/>
      <c r="C31" s="9"/>
      <c r="D31" s="9"/>
      <c r="E31" s="11"/>
      <c r="F31" s="11"/>
      <c r="G31" s="14"/>
      <c r="H31" s="14"/>
      <c r="I31" s="14"/>
      <c r="J31" s="29"/>
      <c r="K31" s="29"/>
      <c r="L31" s="14"/>
      <c r="M31" s="14"/>
      <c r="N31" s="14"/>
      <c r="O31" s="14"/>
      <c r="P31" s="29"/>
      <c r="Q31" s="29"/>
    </row>
  </sheetData>
  <mergeCells count="2">
    <mergeCell ref="G5:Q5"/>
    <mergeCell ref="K8:M8"/>
  </mergeCells>
  <pageMargins left="0.5" right="0.5" top="0.5" bottom="0.6" header="0.49" footer="0.4"/>
  <pageSetup paperSize="9" scale="95" firstPageNumber="7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A514E-B2F0-4B8E-9E74-A6E11CF1F2A9}">
  <dimension ref="A1:M103"/>
  <sheetViews>
    <sheetView topLeftCell="A92" zoomScale="85" zoomScaleNormal="85" zoomScaleSheetLayoutView="90" workbookViewId="0">
      <selection activeCell="S101" sqref="S101"/>
    </sheetView>
  </sheetViews>
  <sheetFormatPr defaultColWidth="9.33203125" defaultRowHeight="21.75" customHeight="1" x14ac:dyDescent="0.45"/>
  <cols>
    <col min="1" max="3" width="1.33203125" style="130" customWidth="1"/>
    <col min="4" max="4" width="45.6640625" style="130" customWidth="1"/>
    <col min="5" max="5" width="8.1640625" style="130" customWidth="1"/>
    <col min="6" max="6" width="0.6640625" style="130" customWidth="1"/>
    <col min="7" max="7" width="16.33203125" style="79" customWidth="1"/>
    <col min="8" max="8" width="0.6640625" style="192" customWidth="1"/>
    <col min="9" max="9" width="16.33203125" style="79" customWidth="1"/>
    <col min="10" max="10" width="0.6640625" style="192" customWidth="1"/>
    <col min="11" max="11" width="16.33203125" style="79" customWidth="1"/>
    <col min="12" max="12" width="0.6640625" style="192" customWidth="1"/>
    <col min="13" max="13" width="16.33203125" style="79" customWidth="1"/>
    <col min="14" max="16384" width="9.33203125" style="130"/>
  </cols>
  <sheetData>
    <row r="1" spans="1:13" ht="21.75" customHeight="1" x14ac:dyDescent="0.45">
      <c r="A1" s="145" t="s">
        <v>0</v>
      </c>
      <c r="B1" s="146"/>
      <c r="C1" s="146"/>
      <c r="D1" s="146"/>
      <c r="E1" s="147"/>
      <c r="F1" s="148"/>
      <c r="G1" s="149"/>
      <c r="H1" s="150"/>
      <c r="I1" s="149"/>
      <c r="J1" s="150"/>
      <c r="K1" s="149"/>
      <c r="L1" s="150"/>
      <c r="M1" s="149"/>
    </row>
    <row r="2" spans="1:13" ht="21.75" customHeight="1" x14ac:dyDescent="0.45">
      <c r="A2" s="146" t="s">
        <v>135</v>
      </c>
      <c r="B2" s="146"/>
      <c r="C2" s="146"/>
      <c r="D2" s="146"/>
      <c r="E2" s="147"/>
      <c r="F2" s="148"/>
      <c r="G2" s="149"/>
      <c r="H2" s="150"/>
      <c r="I2" s="149"/>
      <c r="J2" s="150"/>
      <c r="K2" s="149"/>
      <c r="L2" s="150"/>
      <c r="M2" s="149"/>
    </row>
    <row r="3" spans="1:13" ht="21.75" customHeight="1" x14ac:dyDescent="0.45">
      <c r="A3" s="151" t="s">
        <v>96</v>
      </c>
      <c r="B3" s="151"/>
      <c r="C3" s="151"/>
      <c r="D3" s="151"/>
      <c r="E3" s="152"/>
      <c r="F3" s="153"/>
      <c r="G3" s="154"/>
      <c r="H3" s="155"/>
      <c r="I3" s="154"/>
      <c r="J3" s="155"/>
      <c r="K3" s="154"/>
      <c r="L3" s="155"/>
      <c r="M3" s="154"/>
    </row>
    <row r="4" spans="1:13" ht="19.7" customHeight="1" x14ac:dyDescent="0.45">
      <c r="A4" s="158"/>
      <c r="B4" s="158"/>
      <c r="C4" s="158"/>
      <c r="D4" s="158"/>
      <c r="E4" s="159"/>
      <c r="F4" s="160"/>
      <c r="G4" s="198"/>
      <c r="H4" s="173"/>
      <c r="I4" s="198"/>
      <c r="J4" s="173"/>
      <c r="K4" s="198"/>
      <c r="L4" s="199"/>
      <c r="M4" s="198"/>
    </row>
    <row r="5" spans="1:13" ht="19.7" customHeight="1" x14ac:dyDescent="0.45">
      <c r="A5" s="158"/>
      <c r="B5" s="158"/>
      <c r="C5" s="158"/>
      <c r="D5" s="158"/>
      <c r="E5" s="159"/>
      <c r="F5" s="160"/>
      <c r="G5" s="161" t="s">
        <v>3</v>
      </c>
      <c r="H5" s="161"/>
      <c r="I5" s="161"/>
      <c r="J5" s="162"/>
      <c r="K5" s="161" t="s">
        <v>4</v>
      </c>
      <c r="L5" s="161"/>
      <c r="M5" s="161"/>
    </row>
    <row r="6" spans="1:13" ht="19.7" customHeight="1" x14ac:dyDescent="0.45">
      <c r="A6" s="158"/>
      <c r="B6" s="158"/>
      <c r="C6" s="158"/>
      <c r="D6" s="158"/>
      <c r="E6" s="159"/>
      <c r="F6" s="160"/>
      <c r="G6" s="163" t="s">
        <v>5</v>
      </c>
      <c r="H6" s="164"/>
      <c r="I6" s="163" t="s">
        <v>5</v>
      </c>
      <c r="J6" s="164"/>
      <c r="K6" s="163" t="s">
        <v>5</v>
      </c>
      <c r="L6" s="164"/>
      <c r="M6" s="163" t="s">
        <v>5</v>
      </c>
    </row>
    <row r="7" spans="1:13" ht="19.7" customHeight="1" x14ac:dyDescent="0.45">
      <c r="A7" s="158"/>
      <c r="B7" s="158"/>
      <c r="C7" s="158"/>
      <c r="D7" s="158"/>
      <c r="E7" s="159"/>
      <c r="F7" s="160"/>
      <c r="G7" s="165" t="s">
        <v>7</v>
      </c>
      <c r="H7" s="166"/>
      <c r="I7" s="165" t="s">
        <v>7</v>
      </c>
      <c r="J7" s="166"/>
      <c r="K7" s="165" t="s">
        <v>7</v>
      </c>
      <c r="L7" s="166"/>
      <c r="M7" s="165" t="s">
        <v>7</v>
      </c>
    </row>
    <row r="8" spans="1:13" ht="19.7" customHeight="1" x14ac:dyDescent="0.45">
      <c r="A8" s="158"/>
      <c r="B8" s="158"/>
      <c r="C8" s="158"/>
      <c r="D8" s="158"/>
      <c r="E8" s="159"/>
      <c r="F8" s="160"/>
      <c r="G8" s="163" t="s">
        <v>9</v>
      </c>
      <c r="H8" s="164"/>
      <c r="I8" s="163" t="s">
        <v>10</v>
      </c>
      <c r="J8" s="164"/>
      <c r="K8" s="163" t="s">
        <v>9</v>
      </c>
      <c r="L8" s="164"/>
      <c r="M8" s="163" t="s">
        <v>10</v>
      </c>
    </row>
    <row r="9" spans="1:13" ht="19.7" customHeight="1" x14ac:dyDescent="0.45">
      <c r="A9" s="158"/>
      <c r="B9" s="158"/>
      <c r="C9" s="158"/>
      <c r="D9" s="158"/>
      <c r="E9" s="167" t="s">
        <v>11</v>
      </c>
      <c r="F9" s="168"/>
      <c r="G9" s="169" t="s">
        <v>12</v>
      </c>
      <c r="H9" s="170"/>
      <c r="I9" s="169" t="s">
        <v>12</v>
      </c>
      <c r="J9" s="170"/>
      <c r="K9" s="169" t="s">
        <v>12</v>
      </c>
      <c r="L9" s="170"/>
      <c r="M9" s="169" t="s">
        <v>12</v>
      </c>
    </row>
    <row r="10" spans="1:13" ht="6" customHeight="1" x14ac:dyDescent="0.45">
      <c r="A10" s="158"/>
      <c r="B10" s="158"/>
      <c r="C10" s="158"/>
      <c r="D10" s="158"/>
      <c r="E10" s="159"/>
      <c r="F10" s="171"/>
      <c r="G10" s="172"/>
      <c r="H10" s="173"/>
      <c r="I10" s="172"/>
      <c r="J10" s="173"/>
      <c r="K10" s="172"/>
      <c r="L10" s="173"/>
      <c r="M10" s="172"/>
    </row>
    <row r="11" spans="1:13" ht="19.7" customHeight="1" x14ac:dyDescent="0.45">
      <c r="A11" s="174" t="s">
        <v>136</v>
      </c>
      <c r="B11" s="158"/>
      <c r="C11" s="158"/>
      <c r="D11" s="158"/>
      <c r="E11" s="159"/>
      <c r="F11" s="171"/>
      <c r="G11" s="172"/>
      <c r="H11" s="173"/>
      <c r="I11" s="172"/>
      <c r="J11" s="173"/>
      <c r="K11" s="172"/>
      <c r="L11" s="173"/>
      <c r="M11" s="172"/>
    </row>
    <row r="12" spans="1:13" ht="19.7" customHeight="1" x14ac:dyDescent="0.45">
      <c r="A12" s="158" t="s">
        <v>81</v>
      </c>
      <c r="B12" s="158"/>
      <c r="C12" s="158"/>
      <c r="D12" s="158"/>
      <c r="E12" s="159"/>
      <c r="F12" s="171"/>
      <c r="G12" s="175">
        <v>102470</v>
      </c>
      <c r="H12" s="176"/>
      <c r="I12" s="175">
        <v>542325</v>
      </c>
      <c r="J12" s="176"/>
      <c r="K12" s="175">
        <v>113949</v>
      </c>
      <c r="L12" s="176"/>
      <c r="M12" s="175">
        <v>538446</v>
      </c>
    </row>
    <row r="13" spans="1:13" ht="19.7" customHeight="1" x14ac:dyDescent="0.45">
      <c r="A13" s="158" t="s">
        <v>137</v>
      </c>
      <c r="B13" s="158"/>
      <c r="C13" s="158"/>
      <c r="D13" s="158"/>
      <c r="E13" s="159"/>
      <c r="F13" s="171"/>
      <c r="G13" s="175"/>
      <c r="H13" s="176"/>
      <c r="I13" s="175"/>
      <c r="J13" s="176"/>
      <c r="K13" s="175"/>
      <c r="L13" s="176"/>
      <c r="M13" s="175"/>
    </row>
    <row r="14" spans="1:13" ht="19.7" customHeight="1" x14ac:dyDescent="0.45">
      <c r="A14" s="158"/>
      <c r="B14" s="158" t="s">
        <v>138</v>
      </c>
      <c r="C14" s="158"/>
      <c r="D14" s="158"/>
      <c r="E14" s="159"/>
      <c r="F14" s="171"/>
      <c r="G14" s="175">
        <v>55080</v>
      </c>
      <c r="H14" s="176"/>
      <c r="I14" s="175">
        <v>48682</v>
      </c>
      <c r="J14" s="176"/>
      <c r="K14" s="175">
        <v>39346</v>
      </c>
      <c r="L14" s="176"/>
      <c r="M14" s="175">
        <v>32892</v>
      </c>
    </row>
    <row r="15" spans="1:13" ht="19.7" customHeight="1" x14ac:dyDescent="0.45">
      <c r="A15" s="158"/>
      <c r="B15" s="158" t="s">
        <v>139</v>
      </c>
      <c r="C15" s="158"/>
      <c r="D15" s="158"/>
      <c r="E15" s="159">
        <v>10</v>
      </c>
      <c r="F15" s="171"/>
      <c r="G15" s="175">
        <v>9767</v>
      </c>
      <c r="H15" s="176"/>
      <c r="I15" s="175">
        <v>1520</v>
      </c>
      <c r="J15" s="176"/>
      <c r="K15" s="175">
        <v>9740</v>
      </c>
      <c r="L15" s="176"/>
      <c r="M15" s="175">
        <v>1484</v>
      </c>
    </row>
    <row r="16" spans="1:13" ht="19.7" customHeight="1" x14ac:dyDescent="0.45">
      <c r="A16" s="158"/>
      <c r="B16" s="81" t="s">
        <v>140</v>
      </c>
      <c r="C16" s="158"/>
      <c r="D16" s="158"/>
      <c r="E16" s="159">
        <v>7</v>
      </c>
      <c r="F16" s="171"/>
      <c r="G16" s="175">
        <v>-2468</v>
      </c>
      <c r="H16" s="177"/>
      <c r="I16" s="175">
        <v>27095</v>
      </c>
      <c r="J16" s="176"/>
      <c r="K16" s="175">
        <v>-2468</v>
      </c>
      <c r="L16" s="178"/>
      <c r="M16" s="175">
        <v>27095</v>
      </c>
    </row>
    <row r="17" spans="1:13" ht="19.7" customHeight="1" x14ac:dyDescent="0.45">
      <c r="A17" s="158"/>
      <c r="B17" s="158" t="s">
        <v>141</v>
      </c>
      <c r="C17" s="158"/>
      <c r="D17" s="158"/>
      <c r="E17" s="159"/>
      <c r="F17" s="171"/>
      <c r="G17" s="175">
        <v>0</v>
      </c>
      <c r="H17" s="177"/>
      <c r="I17" s="175">
        <v>17032</v>
      </c>
      <c r="J17" s="176"/>
      <c r="K17" s="175">
        <v>0</v>
      </c>
      <c r="L17" s="178"/>
      <c r="M17" s="175">
        <v>17032</v>
      </c>
    </row>
    <row r="18" spans="1:13" ht="19.7" customHeight="1" x14ac:dyDescent="0.45">
      <c r="A18" s="158"/>
      <c r="B18" s="158" t="s">
        <v>142</v>
      </c>
      <c r="C18" s="158"/>
      <c r="D18" s="158"/>
      <c r="E18" s="159"/>
      <c r="F18" s="171"/>
      <c r="G18" s="175">
        <v>2278</v>
      </c>
      <c r="H18" s="176"/>
      <c r="I18" s="175">
        <v>56</v>
      </c>
      <c r="J18" s="176"/>
      <c r="K18" s="175">
        <v>2278</v>
      </c>
      <c r="L18" s="179"/>
      <c r="M18" s="175">
        <v>56</v>
      </c>
    </row>
    <row r="19" spans="1:13" ht="19.7" customHeight="1" x14ac:dyDescent="0.45">
      <c r="A19" s="158"/>
      <c r="B19" s="158" t="s">
        <v>143</v>
      </c>
      <c r="C19" s="158"/>
      <c r="D19" s="81"/>
      <c r="E19" s="159"/>
      <c r="F19" s="171"/>
      <c r="G19" s="175">
        <v>3217</v>
      </c>
      <c r="H19" s="176"/>
      <c r="I19" s="175">
        <v>-94</v>
      </c>
      <c r="J19" s="180"/>
      <c r="K19" s="175">
        <v>-182</v>
      </c>
      <c r="L19" s="180"/>
      <c r="M19" s="175">
        <v>-94</v>
      </c>
    </row>
    <row r="20" spans="1:13" ht="19.7" customHeight="1" x14ac:dyDescent="0.45">
      <c r="A20" s="158"/>
      <c r="B20" s="158" t="s">
        <v>144</v>
      </c>
      <c r="C20" s="81"/>
      <c r="D20" s="158"/>
      <c r="E20" s="159"/>
      <c r="F20" s="171"/>
      <c r="G20" s="175">
        <v>0</v>
      </c>
      <c r="H20" s="176"/>
      <c r="I20" s="175">
        <v>-328003</v>
      </c>
      <c r="J20" s="180"/>
      <c r="K20" s="175">
        <v>0</v>
      </c>
      <c r="L20" s="180"/>
      <c r="M20" s="175">
        <v>-328003</v>
      </c>
    </row>
    <row r="21" spans="1:13" ht="19.7" customHeight="1" x14ac:dyDescent="0.45">
      <c r="A21" s="158"/>
      <c r="B21" s="158" t="s">
        <v>50</v>
      </c>
      <c r="C21" s="158"/>
      <c r="D21" s="158"/>
      <c r="E21" s="159"/>
      <c r="F21" s="171"/>
      <c r="G21" s="175">
        <v>6052</v>
      </c>
      <c r="H21" s="176"/>
      <c r="I21" s="175">
        <v>5854</v>
      </c>
      <c r="J21" s="176"/>
      <c r="K21" s="175">
        <v>5591</v>
      </c>
      <c r="L21" s="176"/>
      <c r="M21" s="175">
        <v>5522</v>
      </c>
    </row>
    <row r="22" spans="1:13" ht="19.7" customHeight="1" x14ac:dyDescent="0.45">
      <c r="A22" s="158"/>
      <c r="B22" s="158" t="s">
        <v>145</v>
      </c>
      <c r="C22" s="158"/>
      <c r="D22" s="158"/>
      <c r="E22" s="159"/>
      <c r="F22" s="171"/>
      <c r="G22" s="175">
        <v>-3304</v>
      </c>
      <c r="H22" s="176"/>
      <c r="I22" s="175">
        <v>-60</v>
      </c>
      <c r="J22" s="176"/>
      <c r="K22" s="175">
        <v>-3295</v>
      </c>
      <c r="L22" s="176"/>
      <c r="M22" s="175">
        <v>-10</v>
      </c>
    </row>
    <row r="23" spans="1:13" ht="19.7" customHeight="1" x14ac:dyDescent="0.45">
      <c r="A23" s="158"/>
      <c r="B23" s="158" t="s">
        <v>146</v>
      </c>
      <c r="C23" s="158"/>
      <c r="D23" s="158"/>
      <c r="E23" s="159" t="s">
        <v>147</v>
      </c>
      <c r="F23" s="171"/>
      <c r="G23" s="175">
        <v>0</v>
      </c>
      <c r="H23" s="176"/>
      <c r="I23" s="175">
        <v>0</v>
      </c>
      <c r="J23" s="176"/>
      <c r="K23" s="175">
        <v>-2951</v>
      </c>
      <c r="L23" s="176"/>
      <c r="M23" s="175">
        <v>-5170</v>
      </c>
    </row>
    <row r="24" spans="1:13" ht="19.7" customHeight="1" x14ac:dyDescent="0.45">
      <c r="A24" s="158"/>
      <c r="B24" s="158" t="s">
        <v>148</v>
      </c>
      <c r="C24" s="158"/>
      <c r="D24" s="158"/>
      <c r="E24" s="159"/>
      <c r="F24" s="171"/>
      <c r="G24" s="175">
        <v>-12</v>
      </c>
      <c r="H24" s="176"/>
      <c r="I24" s="175">
        <v>-19</v>
      </c>
      <c r="J24" s="176"/>
      <c r="K24" s="175">
        <v>-12</v>
      </c>
      <c r="L24" s="176"/>
      <c r="M24" s="175">
        <v>-19</v>
      </c>
    </row>
    <row r="25" spans="1:13" ht="19.7" customHeight="1" x14ac:dyDescent="0.45">
      <c r="A25" s="158"/>
      <c r="B25" s="158" t="s">
        <v>149</v>
      </c>
      <c r="C25" s="158"/>
      <c r="D25" s="158"/>
      <c r="E25" s="159"/>
      <c r="F25" s="171"/>
      <c r="G25" s="175">
        <v>-265</v>
      </c>
      <c r="H25" s="176"/>
      <c r="I25" s="175">
        <v>-252</v>
      </c>
      <c r="J25" s="176"/>
      <c r="K25" s="175">
        <v>-265</v>
      </c>
      <c r="L25" s="176"/>
      <c r="M25" s="175">
        <v>-252</v>
      </c>
    </row>
    <row r="26" spans="1:13" ht="19.7" customHeight="1" x14ac:dyDescent="0.45">
      <c r="A26" s="158"/>
      <c r="B26" s="158" t="s">
        <v>150</v>
      </c>
      <c r="C26" s="158"/>
      <c r="D26" s="158"/>
      <c r="E26" s="159"/>
      <c r="F26" s="171"/>
      <c r="G26" s="175"/>
      <c r="H26" s="176"/>
      <c r="I26" s="175"/>
      <c r="J26" s="176"/>
      <c r="K26" s="175"/>
      <c r="L26" s="176"/>
      <c r="M26" s="175"/>
    </row>
    <row r="27" spans="1:13" ht="19.7" customHeight="1" x14ac:dyDescent="0.45">
      <c r="A27" s="158"/>
      <c r="B27" s="158"/>
      <c r="C27" s="158" t="s">
        <v>151</v>
      </c>
      <c r="D27" s="158"/>
      <c r="E27" s="159" t="s">
        <v>17</v>
      </c>
      <c r="F27" s="171"/>
      <c r="G27" s="181">
        <v>0</v>
      </c>
      <c r="H27" s="176"/>
      <c r="I27" s="181">
        <v>0</v>
      </c>
      <c r="J27" s="176"/>
      <c r="K27" s="175">
        <v>754</v>
      </c>
      <c r="L27" s="176"/>
      <c r="M27" s="175">
        <v>-50</v>
      </c>
    </row>
    <row r="28" spans="1:13" ht="19.7" customHeight="1" x14ac:dyDescent="0.45">
      <c r="A28" s="158"/>
      <c r="B28" s="158" t="s">
        <v>152</v>
      </c>
      <c r="C28" s="158"/>
      <c r="D28" s="158"/>
      <c r="E28" s="159"/>
      <c r="F28" s="171"/>
      <c r="G28" s="181"/>
      <c r="H28" s="182"/>
      <c r="I28" s="181"/>
      <c r="J28" s="182"/>
      <c r="K28" s="181"/>
      <c r="L28" s="182"/>
      <c r="M28" s="181"/>
    </row>
    <row r="29" spans="1:13" ht="19.7" customHeight="1" x14ac:dyDescent="0.45">
      <c r="A29" s="158"/>
      <c r="B29" s="158"/>
      <c r="C29" s="183" t="s">
        <v>153</v>
      </c>
      <c r="D29" s="158"/>
      <c r="E29" s="159"/>
      <c r="F29" s="171"/>
      <c r="G29" s="175">
        <v>9312</v>
      </c>
      <c r="H29" s="176"/>
      <c r="I29" s="175">
        <v>7705</v>
      </c>
      <c r="J29" s="176"/>
      <c r="K29" s="175">
        <v>8885</v>
      </c>
      <c r="L29" s="176"/>
      <c r="M29" s="175">
        <v>6605</v>
      </c>
    </row>
    <row r="30" spans="1:13" ht="19.7" customHeight="1" x14ac:dyDescent="0.45">
      <c r="A30" s="158"/>
      <c r="B30" s="158"/>
      <c r="C30" s="183" t="s">
        <v>154</v>
      </c>
      <c r="D30" s="158"/>
      <c r="E30" s="159"/>
      <c r="F30" s="171"/>
      <c r="G30" s="184">
        <v>368</v>
      </c>
      <c r="H30" s="176"/>
      <c r="I30" s="184">
        <v>471</v>
      </c>
      <c r="J30" s="182"/>
      <c r="K30" s="185">
        <v>343</v>
      </c>
      <c r="L30" s="182"/>
      <c r="M30" s="185">
        <v>431</v>
      </c>
    </row>
    <row r="31" spans="1:13" ht="6" customHeight="1" x14ac:dyDescent="0.45">
      <c r="A31" s="158"/>
      <c r="B31" s="158"/>
      <c r="C31" s="158"/>
      <c r="D31" s="158"/>
      <c r="E31" s="159"/>
      <c r="F31" s="171"/>
      <c r="G31" s="175"/>
      <c r="H31" s="176"/>
      <c r="I31" s="175"/>
      <c r="J31" s="176"/>
      <c r="K31" s="175"/>
      <c r="L31" s="176"/>
      <c r="M31" s="175"/>
    </row>
    <row r="32" spans="1:13" ht="19.7" customHeight="1" x14ac:dyDescent="0.45">
      <c r="A32" s="158" t="s">
        <v>155</v>
      </c>
      <c r="B32" s="158"/>
      <c r="C32" s="158"/>
      <c r="D32" s="158"/>
      <c r="E32" s="159"/>
      <c r="F32" s="171"/>
      <c r="G32" s="175">
        <f>SUM(G12:G30)</f>
        <v>182495</v>
      </c>
      <c r="H32" s="176"/>
      <c r="I32" s="175">
        <f>SUM(I12:I30)</f>
        <v>322312</v>
      </c>
      <c r="J32" s="176"/>
      <c r="K32" s="175">
        <f>SUM(K12:K31)</f>
        <v>171713</v>
      </c>
      <c r="L32" s="176"/>
      <c r="M32" s="175">
        <f>SUM(M12:M31)</f>
        <v>295965</v>
      </c>
    </row>
    <row r="33" spans="1:13" ht="19.7" customHeight="1" x14ac:dyDescent="0.45">
      <c r="A33" s="158" t="s">
        <v>156</v>
      </c>
      <c r="B33" s="158"/>
      <c r="C33" s="158"/>
      <c r="D33" s="158"/>
      <c r="E33" s="159"/>
      <c r="F33" s="171"/>
      <c r="G33" s="181"/>
      <c r="H33" s="176"/>
      <c r="I33" s="181"/>
      <c r="J33" s="176"/>
      <c r="K33" s="181"/>
      <c r="L33" s="182"/>
      <c r="M33" s="181"/>
    </row>
    <row r="34" spans="1:13" ht="19.7" customHeight="1" x14ac:dyDescent="0.45">
      <c r="A34" s="81"/>
      <c r="B34" s="183" t="s">
        <v>157</v>
      </c>
      <c r="C34" s="158"/>
      <c r="D34" s="158"/>
      <c r="E34" s="159"/>
      <c r="F34" s="171"/>
      <c r="G34" s="175">
        <v>-77592</v>
      </c>
      <c r="H34" s="176"/>
      <c r="I34" s="175">
        <v>-86184</v>
      </c>
      <c r="J34" s="176"/>
      <c r="K34" s="175">
        <v>-64149</v>
      </c>
      <c r="L34" s="176"/>
      <c r="M34" s="175">
        <v>-57529</v>
      </c>
    </row>
    <row r="35" spans="1:13" ht="19.7" customHeight="1" x14ac:dyDescent="0.45">
      <c r="A35" s="81"/>
      <c r="B35" s="183" t="s">
        <v>158</v>
      </c>
      <c r="C35" s="158"/>
      <c r="D35" s="158"/>
      <c r="E35" s="159"/>
      <c r="F35" s="171"/>
      <c r="G35" s="175">
        <v>-63084</v>
      </c>
      <c r="H35" s="176"/>
      <c r="I35" s="175">
        <v>-54141</v>
      </c>
      <c r="J35" s="176"/>
      <c r="K35" s="175">
        <v>-75604</v>
      </c>
      <c r="L35" s="176"/>
      <c r="M35" s="175">
        <v>-44349</v>
      </c>
    </row>
    <row r="36" spans="1:13" ht="19.7" customHeight="1" x14ac:dyDescent="0.45">
      <c r="A36" s="81"/>
      <c r="B36" s="183" t="s">
        <v>159</v>
      </c>
      <c r="C36" s="158"/>
      <c r="D36" s="158"/>
      <c r="E36" s="159"/>
      <c r="F36" s="171"/>
      <c r="G36" s="186">
        <v>3861</v>
      </c>
      <c r="H36" s="176"/>
      <c r="I36" s="186">
        <v>-8330</v>
      </c>
      <c r="J36" s="176"/>
      <c r="K36" s="186">
        <v>1566</v>
      </c>
      <c r="L36" s="176"/>
      <c r="M36" s="186">
        <v>-8659</v>
      </c>
    </row>
    <row r="37" spans="1:13" ht="19.7" customHeight="1" x14ac:dyDescent="0.45">
      <c r="A37" s="81"/>
      <c r="B37" s="183" t="s">
        <v>160</v>
      </c>
      <c r="C37" s="158"/>
      <c r="D37" s="158"/>
      <c r="E37" s="159"/>
      <c r="F37" s="171"/>
      <c r="G37" s="186">
        <v>0</v>
      </c>
      <c r="H37" s="176"/>
      <c r="I37" s="186">
        <v>15</v>
      </c>
      <c r="J37" s="176"/>
      <c r="K37" s="186">
        <v>0</v>
      </c>
      <c r="L37" s="176"/>
      <c r="M37" s="186">
        <v>0</v>
      </c>
    </row>
    <row r="38" spans="1:13" ht="19.7" customHeight="1" x14ac:dyDescent="0.45">
      <c r="A38" s="81"/>
      <c r="B38" s="183" t="s">
        <v>161</v>
      </c>
      <c r="C38" s="158"/>
      <c r="D38" s="158"/>
      <c r="E38" s="159"/>
      <c r="F38" s="171"/>
      <c r="G38" s="175">
        <v>0</v>
      </c>
      <c r="H38" s="176"/>
      <c r="I38" s="175">
        <v>1840</v>
      </c>
      <c r="J38" s="176"/>
      <c r="K38" s="175">
        <v>0</v>
      </c>
      <c r="L38" s="176"/>
      <c r="M38" s="175">
        <v>1804</v>
      </c>
    </row>
    <row r="39" spans="1:13" ht="19.7" customHeight="1" x14ac:dyDescent="0.45">
      <c r="A39" s="81"/>
      <c r="B39" s="183" t="s">
        <v>162</v>
      </c>
      <c r="C39" s="158"/>
      <c r="D39" s="158"/>
      <c r="E39" s="159"/>
      <c r="F39" s="171"/>
      <c r="G39" s="175">
        <v>9896</v>
      </c>
      <c r="H39" s="176"/>
      <c r="I39" s="175">
        <v>16903</v>
      </c>
      <c r="J39" s="176"/>
      <c r="K39" s="175">
        <v>27108</v>
      </c>
      <c r="L39" s="176"/>
      <c r="M39" s="175">
        <v>9224</v>
      </c>
    </row>
    <row r="40" spans="1:13" ht="19.7" customHeight="1" x14ac:dyDescent="0.45">
      <c r="A40" s="81"/>
      <c r="B40" s="183" t="s">
        <v>163</v>
      </c>
      <c r="C40" s="158"/>
      <c r="D40" s="158"/>
      <c r="E40" s="159"/>
      <c r="F40" s="171"/>
      <c r="G40" s="175">
        <v>-1520</v>
      </c>
      <c r="H40" s="176"/>
      <c r="I40" s="175">
        <v>-6606</v>
      </c>
      <c r="J40" s="176"/>
      <c r="K40" s="175">
        <v>-1989</v>
      </c>
      <c r="L40" s="176"/>
      <c r="M40" s="175">
        <v>-6476</v>
      </c>
    </row>
    <row r="41" spans="1:13" ht="19.7" customHeight="1" x14ac:dyDescent="0.45">
      <c r="A41" s="81"/>
      <c r="B41" s="183" t="s">
        <v>164</v>
      </c>
      <c r="C41" s="158"/>
      <c r="D41" s="158"/>
      <c r="E41" s="159"/>
      <c r="F41" s="171"/>
      <c r="G41" s="184">
        <v>-5158</v>
      </c>
      <c r="H41" s="176"/>
      <c r="I41" s="184">
        <v>-2628</v>
      </c>
      <c r="J41" s="176"/>
      <c r="K41" s="184">
        <v>-5154</v>
      </c>
      <c r="L41" s="176"/>
      <c r="M41" s="184">
        <v>-2287</v>
      </c>
    </row>
    <row r="42" spans="1:13" ht="6" customHeight="1" x14ac:dyDescent="0.45">
      <c r="A42" s="158"/>
      <c r="B42" s="158"/>
      <c r="C42" s="158"/>
      <c r="D42" s="158"/>
      <c r="E42" s="159"/>
      <c r="F42" s="171"/>
      <c r="G42" s="175"/>
      <c r="H42" s="176"/>
      <c r="I42" s="175"/>
      <c r="J42" s="176"/>
      <c r="K42" s="175"/>
      <c r="L42" s="176"/>
      <c r="M42" s="175"/>
    </row>
    <row r="43" spans="1:13" ht="19.7" customHeight="1" x14ac:dyDescent="0.45">
      <c r="A43" s="158" t="s">
        <v>165</v>
      </c>
      <c r="B43" s="158"/>
      <c r="C43" s="158"/>
      <c r="D43" s="158"/>
      <c r="E43" s="159"/>
      <c r="F43" s="171"/>
      <c r="G43" s="175">
        <f>SUM(G32:G42)</f>
        <v>48898</v>
      </c>
      <c r="H43" s="176"/>
      <c r="I43" s="175">
        <f>SUM(I32:I42)</f>
        <v>183181</v>
      </c>
      <c r="J43" s="176"/>
      <c r="K43" s="175">
        <f>SUM(K32:K42)</f>
        <v>53491</v>
      </c>
      <c r="L43" s="176"/>
      <c r="M43" s="175">
        <f>SUM(M32:M42)</f>
        <v>187693</v>
      </c>
    </row>
    <row r="44" spans="1:13" ht="19.7" customHeight="1" x14ac:dyDescent="0.45">
      <c r="A44" s="158"/>
      <c r="B44" s="183" t="s">
        <v>166</v>
      </c>
      <c r="C44" s="158"/>
      <c r="D44" s="158"/>
      <c r="E44" s="159"/>
      <c r="F44" s="171"/>
      <c r="G44" s="175">
        <v>3304</v>
      </c>
      <c r="H44" s="176"/>
      <c r="I44" s="175">
        <v>60</v>
      </c>
      <c r="J44" s="176"/>
      <c r="K44" s="175">
        <v>3295</v>
      </c>
      <c r="L44" s="176"/>
      <c r="M44" s="175">
        <v>10</v>
      </c>
    </row>
    <row r="45" spans="1:13" ht="19.7" customHeight="1" x14ac:dyDescent="0.45">
      <c r="A45" s="158"/>
      <c r="B45" s="183" t="s">
        <v>167</v>
      </c>
      <c r="C45" s="158"/>
      <c r="D45" s="158"/>
      <c r="E45" s="159"/>
      <c r="F45" s="171"/>
      <c r="G45" s="175">
        <v>410</v>
      </c>
      <c r="H45" s="176"/>
      <c r="I45" s="175">
        <v>0</v>
      </c>
      <c r="J45" s="176"/>
      <c r="K45" s="175">
        <v>0</v>
      </c>
      <c r="L45" s="176"/>
      <c r="M45" s="175">
        <v>0</v>
      </c>
    </row>
    <row r="46" spans="1:13" ht="19.7" customHeight="1" x14ac:dyDescent="0.45">
      <c r="A46" s="81"/>
      <c r="B46" s="183" t="s">
        <v>168</v>
      </c>
      <c r="C46" s="81"/>
      <c r="D46" s="158"/>
      <c r="E46" s="159"/>
      <c r="F46" s="171"/>
      <c r="G46" s="184">
        <v>-1059</v>
      </c>
      <c r="H46" s="176"/>
      <c r="I46" s="184">
        <v>-14695</v>
      </c>
      <c r="J46" s="176"/>
      <c r="K46" s="184">
        <v>-356</v>
      </c>
      <c r="L46" s="176"/>
      <c r="M46" s="184">
        <v>-14461</v>
      </c>
    </row>
    <row r="47" spans="1:13" ht="6" customHeight="1" x14ac:dyDescent="0.45">
      <c r="A47" s="158"/>
      <c r="B47" s="158"/>
      <c r="C47" s="158"/>
      <c r="D47" s="158"/>
      <c r="E47" s="159"/>
      <c r="F47" s="171"/>
      <c r="G47" s="175"/>
      <c r="H47" s="176"/>
      <c r="I47" s="175"/>
      <c r="J47" s="176"/>
      <c r="K47" s="175"/>
      <c r="L47" s="176"/>
      <c r="M47" s="175"/>
    </row>
    <row r="48" spans="1:13" ht="19.7" customHeight="1" x14ac:dyDescent="0.45">
      <c r="A48" s="158" t="s">
        <v>169</v>
      </c>
      <c r="B48" s="158"/>
      <c r="C48" s="158"/>
      <c r="D48" s="158"/>
      <c r="E48" s="159"/>
      <c r="F48" s="171"/>
      <c r="G48" s="184">
        <f>SUM(G43:G46)</f>
        <v>51553</v>
      </c>
      <c r="H48" s="176"/>
      <c r="I48" s="184">
        <f>SUM(I43:I46)</f>
        <v>168546</v>
      </c>
      <c r="J48" s="176"/>
      <c r="K48" s="184">
        <f>SUM(K43:K46)</f>
        <v>56430</v>
      </c>
      <c r="L48" s="176"/>
      <c r="M48" s="184">
        <f>SUM(M43:M46)</f>
        <v>173242</v>
      </c>
    </row>
    <row r="49" spans="1:13" ht="13.5" customHeight="1" x14ac:dyDescent="0.45">
      <c r="A49" s="156"/>
      <c r="B49" s="156"/>
      <c r="C49" s="156"/>
      <c r="D49" s="156"/>
      <c r="E49" s="147"/>
      <c r="F49" s="187"/>
      <c r="G49" s="149"/>
      <c r="H49" s="157"/>
      <c r="I49" s="149"/>
      <c r="J49" s="157"/>
      <c r="K49" s="149"/>
      <c r="L49" s="157"/>
      <c r="M49" s="149"/>
    </row>
    <row r="50" spans="1:13" ht="21.75" customHeight="1" x14ac:dyDescent="0.45">
      <c r="A50" s="188" t="str">
        <f>'[1]7'!A31</f>
        <v>หมายเหตุประกอบข้อมูลทางการเงินเป็นส่วนหนึ่งของข้อมูลทางการเงินระหว่างกาลนี้</v>
      </c>
      <c r="B50" s="188"/>
      <c r="C50" s="188"/>
      <c r="D50" s="188"/>
      <c r="E50" s="152"/>
      <c r="F50" s="189"/>
      <c r="G50" s="154"/>
      <c r="H50" s="190"/>
      <c r="I50" s="154"/>
      <c r="J50" s="190"/>
      <c r="K50" s="154"/>
      <c r="L50" s="190"/>
      <c r="M50" s="154"/>
    </row>
    <row r="51" spans="1:13" ht="21.75" customHeight="1" x14ac:dyDescent="0.45">
      <c r="A51" s="145" t="s">
        <v>0</v>
      </c>
      <c r="B51" s="146"/>
      <c r="C51" s="146"/>
      <c r="D51" s="146"/>
      <c r="E51" s="147"/>
      <c r="F51" s="148"/>
      <c r="G51" s="149"/>
      <c r="H51" s="150"/>
      <c r="I51" s="149"/>
      <c r="J51" s="150"/>
      <c r="K51" s="149"/>
      <c r="L51" s="150"/>
      <c r="M51" s="149"/>
    </row>
    <row r="52" spans="1:13" ht="21.75" customHeight="1" x14ac:dyDescent="0.45">
      <c r="A52" s="146" t="s">
        <v>170</v>
      </c>
      <c r="B52" s="146"/>
      <c r="C52" s="146"/>
      <c r="D52" s="146"/>
      <c r="E52" s="147"/>
      <c r="F52" s="148"/>
      <c r="G52" s="149"/>
      <c r="H52" s="150"/>
      <c r="I52" s="149"/>
      <c r="J52" s="150"/>
      <c r="K52" s="149"/>
      <c r="L52" s="150"/>
      <c r="M52" s="149"/>
    </row>
    <row r="53" spans="1:13" ht="21.75" customHeight="1" x14ac:dyDescent="0.45">
      <c r="A53" s="151" t="str">
        <f>A3</f>
        <v>สำหรับรอบระยะเวลาหกเดือนสิ้นสุดวันที่ 30 มิถุนายน พ.ศ. 2568</v>
      </c>
      <c r="B53" s="188"/>
      <c r="C53" s="188"/>
      <c r="D53" s="188"/>
      <c r="E53" s="152"/>
      <c r="F53" s="191"/>
      <c r="G53" s="154"/>
      <c r="H53" s="190"/>
      <c r="I53" s="154"/>
      <c r="J53" s="190"/>
      <c r="K53" s="154"/>
      <c r="L53" s="190"/>
      <c r="M53" s="154"/>
    </row>
    <row r="54" spans="1:13" ht="19.7" customHeight="1" x14ac:dyDescent="0.45">
      <c r="A54" s="158"/>
      <c r="B54" s="158"/>
      <c r="C54" s="158"/>
      <c r="D54" s="158"/>
      <c r="E54" s="159"/>
      <c r="F54" s="171"/>
      <c r="G54" s="200"/>
      <c r="H54" s="173"/>
      <c r="I54" s="201"/>
      <c r="J54" s="173"/>
      <c r="K54" s="200"/>
      <c r="L54" s="202"/>
      <c r="M54" s="201"/>
    </row>
    <row r="55" spans="1:13" ht="19.7" customHeight="1" x14ac:dyDescent="0.45">
      <c r="A55" s="174"/>
      <c r="B55" s="158"/>
      <c r="C55" s="158"/>
      <c r="D55" s="158"/>
      <c r="E55" s="159"/>
      <c r="F55" s="160"/>
      <c r="G55" s="161" t="s">
        <v>3</v>
      </c>
      <c r="H55" s="161"/>
      <c r="I55" s="161"/>
      <c r="J55" s="162"/>
      <c r="K55" s="161" t="s">
        <v>4</v>
      </c>
      <c r="L55" s="161"/>
      <c r="M55" s="161"/>
    </row>
    <row r="56" spans="1:13" ht="19.7" customHeight="1" x14ac:dyDescent="0.45">
      <c r="A56" s="158"/>
      <c r="B56" s="158"/>
      <c r="C56" s="158"/>
      <c r="D56" s="158"/>
      <c r="E56" s="159"/>
      <c r="F56" s="160"/>
      <c r="G56" s="163" t="s">
        <v>5</v>
      </c>
      <c r="H56" s="164"/>
      <c r="I56" s="163" t="s">
        <v>5</v>
      </c>
      <c r="J56" s="164"/>
      <c r="K56" s="163" t="s">
        <v>5</v>
      </c>
      <c r="L56" s="164"/>
      <c r="M56" s="163" t="s">
        <v>5</v>
      </c>
    </row>
    <row r="57" spans="1:13" ht="19.7" customHeight="1" x14ac:dyDescent="0.45">
      <c r="A57" s="158"/>
      <c r="B57" s="158"/>
      <c r="C57" s="158"/>
      <c r="D57" s="158"/>
      <c r="E57" s="159"/>
      <c r="F57" s="160"/>
      <c r="G57" s="165" t="s">
        <v>7</v>
      </c>
      <c r="H57" s="166"/>
      <c r="I57" s="165" t="s">
        <v>7</v>
      </c>
      <c r="J57" s="166"/>
      <c r="K57" s="165" t="s">
        <v>7</v>
      </c>
      <c r="L57" s="166"/>
      <c r="M57" s="165" t="s">
        <v>7</v>
      </c>
    </row>
    <row r="58" spans="1:13" ht="19.7" customHeight="1" x14ac:dyDescent="0.45">
      <c r="A58" s="158"/>
      <c r="B58" s="158"/>
      <c r="C58" s="158"/>
      <c r="D58" s="158"/>
      <c r="E58" s="159"/>
      <c r="F58" s="160"/>
      <c r="G58" s="163" t="s">
        <v>9</v>
      </c>
      <c r="H58" s="164"/>
      <c r="I58" s="163" t="s">
        <v>10</v>
      </c>
      <c r="J58" s="164"/>
      <c r="K58" s="163" t="s">
        <v>9</v>
      </c>
      <c r="L58" s="164"/>
      <c r="M58" s="163" t="s">
        <v>10</v>
      </c>
    </row>
    <row r="59" spans="1:13" ht="19.7" customHeight="1" x14ac:dyDescent="0.45">
      <c r="A59" s="158"/>
      <c r="B59" s="158"/>
      <c r="C59" s="158"/>
      <c r="D59" s="158"/>
      <c r="E59" s="167" t="s">
        <v>11</v>
      </c>
      <c r="F59" s="168"/>
      <c r="G59" s="169" t="s">
        <v>12</v>
      </c>
      <c r="H59" s="170"/>
      <c r="I59" s="169" t="s">
        <v>12</v>
      </c>
      <c r="J59" s="170"/>
      <c r="K59" s="169" t="s">
        <v>12</v>
      </c>
      <c r="L59" s="170"/>
      <c r="M59" s="169" t="s">
        <v>12</v>
      </c>
    </row>
    <row r="60" spans="1:13" ht="6" customHeight="1" x14ac:dyDescent="0.45">
      <c r="A60" s="158"/>
      <c r="B60" s="158"/>
      <c r="C60" s="158"/>
      <c r="D60" s="158"/>
      <c r="E60" s="159"/>
      <c r="F60" s="171"/>
      <c r="G60" s="172"/>
      <c r="H60" s="173"/>
      <c r="I60" s="172"/>
      <c r="J60" s="173"/>
      <c r="K60" s="172"/>
      <c r="L60" s="173"/>
      <c r="M60" s="172"/>
    </row>
    <row r="61" spans="1:13" ht="19.7" customHeight="1" x14ac:dyDescent="0.45">
      <c r="A61" s="174" t="s">
        <v>171</v>
      </c>
      <c r="B61" s="158"/>
      <c r="C61" s="158"/>
      <c r="D61" s="158"/>
      <c r="E61" s="159"/>
      <c r="F61" s="171"/>
      <c r="G61" s="172"/>
      <c r="H61" s="173"/>
      <c r="I61" s="172"/>
      <c r="J61" s="173"/>
      <c r="K61" s="172"/>
      <c r="L61" s="173"/>
      <c r="M61" s="172"/>
    </row>
    <row r="62" spans="1:13" ht="19.7" customHeight="1" x14ac:dyDescent="0.45">
      <c r="A62" s="158" t="s">
        <v>172</v>
      </c>
      <c r="B62" s="158"/>
      <c r="C62" s="158"/>
      <c r="D62" s="158"/>
      <c r="E62" s="159" t="s">
        <v>17</v>
      </c>
      <c r="F62" s="171"/>
      <c r="G62" s="175">
        <v>0</v>
      </c>
      <c r="H62" s="176"/>
      <c r="I62" s="175">
        <v>0</v>
      </c>
      <c r="J62" s="176"/>
      <c r="K62" s="175">
        <v>96000</v>
      </c>
      <c r="L62" s="176"/>
      <c r="M62" s="175">
        <v>8000</v>
      </c>
    </row>
    <row r="63" spans="1:13" ht="19.7" customHeight="1" x14ac:dyDescent="0.45">
      <c r="A63" s="158" t="s">
        <v>173</v>
      </c>
      <c r="B63" s="158"/>
      <c r="C63" s="158"/>
      <c r="D63" s="158"/>
      <c r="E63" s="159" t="s">
        <v>17</v>
      </c>
      <c r="F63" s="171"/>
      <c r="G63" s="175">
        <v>0</v>
      </c>
      <c r="H63" s="176"/>
      <c r="I63" s="175">
        <v>0</v>
      </c>
      <c r="J63" s="176"/>
      <c r="K63" s="175">
        <v>-126380</v>
      </c>
      <c r="L63" s="176"/>
      <c r="M63" s="175">
        <v>-32444</v>
      </c>
    </row>
    <row r="64" spans="1:13" ht="19.7" customHeight="1" x14ac:dyDescent="0.45">
      <c r="A64" s="158" t="s">
        <v>174</v>
      </c>
      <c r="B64" s="158"/>
      <c r="C64" s="158"/>
      <c r="D64" s="158"/>
      <c r="E64" s="159"/>
      <c r="F64" s="171"/>
      <c r="G64" s="175">
        <v>410</v>
      </c>
      <c r="H64" s="176"/>
      <c r="I64" s="175">
        <v>717</v>
      </c>
      <c r="J64" s="176"/>
      <c r="K64" s="175">
        <v>410</v>
      </c>
      <c r="L64" s="176"/>
      <c r="M64" s="175">
        <v>717</v>
      </c>
    </row>
    <row r="65" spans="1:13" ht="19.7" customHeight="1" x14ac:dyDescent="0.45">
      <c r="A65" s="158" t="s">
        <v>175</v>
      </c>
      <c r="B65" s="183"/>
      <c r="C65" s="158"/>
      <c r="D65" s="158"/>
      <c r="E65" s="193"/>
      <c r="F65" s="171"/>
      <c r="G65" s="175">
        <v>-409</v>
      </c>
      <c r="H65" s="176"/>
      <c r="I65" s="175">
        <v>-412</v>
      </c>
      <c r="J65" s="180"/>
      <c r="K65" s="175">
        <v>-409</v>
      </c>
      <c r="L65" s="180"/>
      <c r="M65" s="175">
        <v>-412</v>
      </c>
    </row>
    <row r="66" spans="1:13" ht="19.7" customHeight="1" x14ac:dyDescent="0.45">
      <c r="A66" s="158" t="s">
        <v>146</v>
      </c>
      <c r="B66" s="158"/>
      <c r="C66" s="158"/>
      <c r="D66" s="158"/>
      <c r="E66" s="159"/>
      <c r="F66" s="171"/>
      <c r="G66" s="175">
        <v>0</v>
      </c>
      <c r="H66" s="176"/>
      <c r="I66" s="175">
        <v>0</v>
      </c>
      <c r="J66" s="176"/>
      <c r="K66" s="175">
        <v>2457</v>
      </c>
      <c r="L66" s="176"/>
      <c r="M66" s="175">
        <v>4955</v>
      </c>
    </row>
    <row r="67" spans="1:13" ht="19.7" customHeight="1" x14ac:dyDescent="0.45">
      <c r="A67" s="158" t="s">
        <v>148</v>
      </c>
      <c r="B67" s="158"/>
      <c r="C67" s="158"/>
      <c r="D67" s="158"/>
      <c r="E67" s="193"/>
      <c r="F67" s="171"/>
      <c r="G67" s="175">
        <v>12</v>
      </c>
      <c r="H67" s="176"/>
      <c r="I67" s="175">
        <v>19</v>
      </c>
      <c r="J67" s="180"/>
      <c r="K67" s="175">
        <v>12</v>
      </c>
      <c r="L67" s="180"/>
      <c r="M67" s="175">
        <v>19</v>
      </c>
    </row>
    <row r="68" spans="1:13" ht="19.7" customHeight="1" x14ac:dyDescent="0.45">
      <c r="A68" s="158" t="s">
        <v>25</v>
      </c>
      <c r="B68" s="158"/>
      <c r="C68" s="158"/>
      <c r="D68" s="158"/>
      <c r="E68" s="193"/>
      <c r="F68" s="171"/>
      <c r="G68" s="175">
        <v>6950</v>
      </c>
      <c r="H68" s="176"/>
      <c r="I68" s="175">
        <v>0</v>
      </c>
      <c r="J68" s="180"/>
      <c r="K68" s="175">
        <v>0</v>
      </c>
      <c r="L68" s="180"/>
      <c r="M68" s="175">
        <v>0</v>
      </c>
    </row>
    <row r="69" spans="1:13" ht="19.7" customHeight="1" x14ac:dyDescent="0.45">
      <c r="A69" s="158" t="s">
        <v>176</v>
      </c>
      <c r="B69" s="158"/>
      <c r="C69" s="158"/>
      <c r="D69" s="158"/>
      <c r="E69" s="159"/>
      <c r="F69" s="171"/>
      <c r="G69" s="175">
        <v>-59508</v>
      </c>
      <c r="H69" s="176"/>
      <c r="I69" s="175">
        <v>-66003</v>
      </c>
      <c r="J69" s="176"/>
      <c r="K69" s="175">
        <v>-57680</v>
      </c>
      <c r="L69" s="176"/>
      <c r="M69" s="175">
        <v>-62880</v>
      </c>
    </row>
    <row r="70" spans="1:13" ht="19.7" customHeight="1" x14ac:dyDescent="0.45">
      <c r="A70" s="158" t="s">
        <v>177</v>
      </c>
      <c r="B70" s="158"/>
      <c r="C70" s="158"/>
      <c r="D70" s="158"/>
      <c r="E70" s="159"/>
      <c r="F70" s="171"/>
      <c r="G70" s="175">
        <v>-3504</v>
      </c>
      <c r="H70" s="176"/>
      <c r="I70" s="175">
        <v>-29396</v>
      </c>
      <c r="J70" s="176"/>
      <c r="K70" s="175">
        <v>-3504</v>
      </c>
      <c r="L70" s="176"/>
      <c r="M70" s="175">
        <v>-29390</v>
      </c>
    </row>
    <row r="71" spans="1:13" ht="19.7" customHeight="1" x14ac:dyDescent="0.45">
      <c r="A71" s="158" t="s">
        <v>178</v>
      </c>
      <c r="B71" s="158"/>
      <c r="C71" s="158"/>
      <c r="D71" s="158"/>
      <c r="E71" s="159"/>
      <c r="F71" s="171"/>
      <c r="G71" s="185">
        <v>364</v>
      </c>
      <c r="H71" s="182"/>
      <c r="I71" s="185">
        <v>464</v>
      </c>
      <c r="J71" s="182"/>
      <c r="K71" s="185">
        <v>364</v>
      </c>
      <c r="L71" s="182"/>
      <c r="M71" s="185">
        <v>464</v>
      </c>
    </row>
    <row r="72" spans="1:13" ht="6" customHeight="1" x14ac:dyDescent="0.45">
      <c r="A72" s="158"/>
      <c r="B72" s="158"/>
      <c r="C72" s="158"/>
      <c r="D72" s="158"/>
      <c r="E72" s="159"/>
      <c r="F72" s="171"/>
      <c r="G72" s="175"/>
      <c r="H72" s="176"/>
      <c r="I72" s="175"/>
      <c r="J72" s="176"/>
      <c r="K72" s="175"/>
      <c r="L72" s="176"/>
      <c r="M72" s="175"/>
    </row>
    <row r="73" spans="1:13" ht="19.7" customHeight="1" x14ac:dyDescent="0.45">
      <c r="A73" s="158" t="s">
        <v>179</v>
      </c>
      <c r="B73" s="158"/>
      <c r="C73" s="158"/>
      <c r="D73" s="158"/>
      <c r="E73" s="159"/>
      <c r="F73" s="171"/>
      <c r="G73" s="184">
        <f>SUM(G62:G72)</f>
        <v>-55685</v>
      </c>
      <c r="H73" s="176"/>
      <c r="I73" s="184">
        <f>SUM(I62:I72)</f>
        <v>-94611</v>
      </c>
      <c r="J73" s="176"/>
      <c r="K73" s="184">
        <f>SUM(K62:K72)</f>
        <v>-88730</v>
      </c>
      <c r="L73" s="176"/>
      <c r="M73" s="184">
        <f>SUM(M62:M72)</f>
        <v>-110971</v>
      </c>
    </row>
    <row r="74" spans="1:13" ht="7.9" customHeight="1" x14ac:dyDescent="0.45">
      <c r="A74" s="158"/>
      <c r="B74" s="158"/>
      <c r="C74" s="158"/>
      <c r="D74" s="158"/>
      <c r="E74" s="159"/>
      <c r="F74" s="171"/>
      <c r="G74" s="175"/>
      <c r="H74" s="176"/>
      <c r="I74" s="175"/>
      <c r="J74" s="176"/>
      <c r="K74" s="175"/>
      <c r="L74" s="176"/>
      <c r="M74" s="175"/>
    </row>
    <row r="75" spans="1:13" ht="19.7" customHeight="1" x14ac:dyDescent="0.45">
      <c r="A75" s="174" t="s">
        <v>180</v>
      </c>
      <c r="B75" s="158"/>
      <c r="C75" s="158"/>
      <c r="D75" s="158"/>
      <c r="E75" s="159"/>
      <c r="F75" s="171"/>
      <c r="G75" s="175"/>
      <c r="H75" s="176"/>
      <c r="I75" s="175"/>
      <c r="J75" s="176"/>
      <c r="K75" s="175"/>
      <c r="L75" s="176"/>
      <c r="M75" s="175"/>
    </row>
    <row r="76" spans="1:13" ht="19.7" customHeight="1" x14ac:dyDescent="0.45">
      <c r="A76" s="158" t="s">
        <v>181</v>
      </c>
      <c r="B76" s="158"/>
      <c r="C76" s="158"/>
      <c r="D76" s="158"/>
      <c r="E76" s="159">
        <v>11</v>
      </c>
      <c r="F76" s="171"/>
      <c r="G76" s="175">
        <v>1729479</v>
      </c>
      <c r="H76" s="176"/>
      <c r="I76" s="175">
        <v>620026</v>
      </c>
      <c r="J76" s="176"/>
      <c r="K76" s="175">
        <v>1699479</v>
      </c>
      <c r="L76" s="176"/>
      <c r="M76" s="175">
        <v>590026</v>
      </c>
    </row>
    <row r="77" spans="1:13" ht="19.7" customHeight="1" x14ac:dyDescent="0.45">
      <c r="A77" s="158" t="s">
        <v>182</v>
      </c>
      <c r="B77" s="158"/>
      <c r="C77" s="158"/>
      <c r="D77" s="158"/>
      <c r="E77" s="159">
        <v>11</v>
      </c>
      <c r="F77" s="171"/>
      <c r="G77" s="175">
        <v>-1312800</v>
      </c>
      <c r="H77" s="176"/>
      <c r="I77" s="175">
        <v>-649515</v>
      </c>
      <c r="J77" s="176"/>
      <c r="K77" s="175">
        <v>-1282800</v>
      </c>
      <c r="L77" s="176"/>
      <c r="M77" s="175">
        <v>-609515</v>
      </c>
    </row>
    <row r="78" spans="1:13" ht="19.7" customHeight="1" x14ac:dyDescent="0.45">
      <c r="A78" s="158" t="s">
        <v>183</v>
      </c>
      <c r="B78" s="158"/>
      <c r="C78" s="158"/>
      <c r="D78" s="158"/>
      <c r="E78" s="159"/>
      <c r="F78" s="171"/>
      <c r="G78" s="175">
        <v>-5942</v>
      </c>
      <c r="H78" s="176"/>
      <c r="I78" s="175">
        <v>-5952</v>
      </c>
      <c r="J78" s="176"/>
      <c r="K78" s="175">
        <v>0</v>
      </c>
      <c r="L78" s="176"/>
      <c r="M78" s="175">
        <v>0</v>
      </c>
    </row>
    <row r="79" spans="1:13" ht="19.7" customHeight="1" x14ac:dyDescent="0.45">
      <c r="A79" s="183" t="s">
        <v>184</v>
      </c>
      <c r="B79" s="81"/>
      <c r="C79" s="158"/>
      <c r="D79" s="158"/>
      <c r="E79" s="159"/>
      <c r="F79" s="171"/>
      <c r="G79" s="175">
        <v>-9596</v>
      </c>
      <c r="H79" s="176"/>
      <c r="I79" s="175">
        <v>-7110</v>
      </c>
      <c r="J79" s="176"/>
      <c r="K79" s="175">
        <v>-9165</v>
      </c>
      <c r="L79" s="176"/>
      <c r="M79" s="175">
        <v>-6011</v>
      </c>
    </row>
    <row r="80" spans="1:13" ht="19.7" customHeight="1" x14ac:dyDescent="0.45">
      <c r="A80" s="81" t="s">
        <v>185</v>
      </c>
      <c r="B80" s="183"/>
      <c r="C80" s="158"/>
      <c r="D80" s="158"/>
      <c r="E80" s="159"/>
      <c r="F80" s="171"/>
      <c r="G80" s="175">
        <v>-149980</v>
      </c>
      <c r="H80" s="176"/>
      <c r="I80" s="175">
        <v>-75005</v>
      </c>
      <c r="J80" s="176"/>
      <c r="K80" s="175">
        <v>-149980</v>
      </c>
      <c r="L80" s="176"/>
      <c r="M80" s="175">
        <v>-75005</v>
      </c>
    </row>
    <row r="81" spans="1:13" ht="19.7" customHeight="1" x14ac:dyDescent="0.45">
      <c r="A81" s="158" t="s">
        <v>186</v>
      </c>
      <c r="B81" s="183"/>
      <c r="C81" s="158"/>
      <c r="D81" s="158"/>
      <c r="E81" s="159"/>
      <c r="F81" s="171"/>
      <c r="G81" s="175">
        <v>-2678</v>
      </c>
      <c r="H81" s="176"/>
      <c r="I81" s="175">
        <v>-2561</v>
      </c>
      <c r="J81" s="176"/>
      <c r="K81" s="175">
        <v>-2075</v>
      </c>
      <c r="L81" s="176"/>
      <c r="M81" s="175">
        <v>-1973</v>
      </c>
    </row>
    <row r="82" spans="1:13" ht="19.7" customHeight="1" x14ac:dyDescent="0.45">
      <c r="A82" s="158" t="s">
        <v>187</v>
      </c>
      <c r="B82" s="183"/>
      <c r="C82" s="158"/>
      <c r="D82" s="158"/>
      <c r="E82" s="159"/>
      <c r="F82" s="171"/>
      <c r="G82" s="184">
        <v>-368</v>
      </c>
      <c r="H82" s="176"/>
      <c r="I82" s="184">
        <v>-471</v>
      </c>
      <c r="J82" s="176"/>
      <c r="K82" s="184">
        <v>-343</v>
      </c>
      <c r="L82" s="176"/>
      <c r="M82" s="184">
        <v>-431</v>
      </c>
    </row>
    <row r="83" spans="1:13" ht="6" customHeight="1" x14ac:dyDescent="0.45">
      <c r="A83" s="158"/>
      <c r="B83" s="158"/>
      <c r="C83" s="158"/>
      <c r="D83" s="158"/>
      <c r="E83" s="159"/>
      <c r="F83" s="171"/>
      <c r="G83" s="175"/>
      <c r="H83" s="176"/>
      <c r="I83" s="175"/>
      <c r="J83" s="176"/>
      <c r="K83" s="175"/>
      <c r="L83" s="176"/>
      <c r="M83" s="175"/>
    </row>
    <row r="84" spans="1:13" ht="19.7" customHeight="1" x14ac:dyDescent="0.45">
      <c r="A84" s="158" t="s">
        <v>188</v>
      </c>
      <c r="B84" s="158"/>
      <c r="C84" s="158"/>
      <c r="D84" s="158"/>
      <c r="E84" s="159"/>
      <c r="F84" s="171"/>
      <c r="G84" s="184">
        <f>SUM(G76:G82)</f>
        <v>248115</v>
      </c>
      <c r="H84" s="176"/>
      <c r="I84" s="184">
        <f>SUM(I76:I82)</f>
        <v>-120588</v>
      </c>
      <c r="J84" s="176"/>
      <c r="K84" s="184">
        <f>SUM(K76:K82)</f>
        <v>255116</v>
      </c>
      <c r="L84" s="176"/>
      <c r="M84" s="184">
        <f>SUM(M76:M82)</f>
        <v>-102909</v>
      </c>
    </row>
    <row r="85" spans="1:13" ht="7.9" customHeight="1" x14ac:dyDescent="0.45">
      <c r="A85" s="158"/>
      <c r="B85" s="158"/>
      <c r="C85" s="158"/>
      <c r="D85" s="158"/>
      <c r="E85" s="159"/>
      <c r="F85" s="171"/>
      <c r="G85" s="175"/>
      <c r="H85" s="176"/>
      <c r="I85" s="175"/>
      <c r="J85" s="176"/>
      <c r="K85" s="175"/>
      <c r="L85" s="176"/>
      <c r="M85" s="175"/>
    </row>
    <row r="86" spans="1:13" ht="19.7" customHeight="1" x14ac:dyDescent="0.45">
      <c r="A86" s="174" t="s">
        <v>189</v>
      </c>
      <c r="B86" s="158"/>
      <c r="C86" s="158"/>
      <c r="D86" s="158"/>
      <c r="E86" s="159"/>
      <c r="F86" s="171"/>
      <c r="G86" s="175">
        <f>SUM(G84,G73,G48)</f>
        <v>243983</v>
      </c>
      <c r="H86" s="176"/>
      <c r="I86" s="175">
        <f>SUM(I84,I73,I48)</f>
        <v>-46653</v>
      </c>
      <c r="J86" s="176"/>
      <c r="K86" s="175">
        <f>SUM(K84,K73,K48)</f>
        <v>222816</v>
      </c>
      <c r="L86" s="176"/>
      <c r="M86" s="175">
        <f>SUM(M84,M73,M48)</f>
        <v>-40638</v>
      </c>
    </row>
    <row r="87" spans="1:13" ht="19.7" customHeight="1" x14ac:dyDescent="0.45">
      <c r="A87" s="158" t="s">
        <v>190</v>
      </c>
      <c r="B87" s="158"/>
      <c r="C87" s="158"/>
      <c r="D87" s="158"/>
      <c r="E87" s="159"/>
      <c r="F87" s="171"/>
      <c r="G87" s="175"/>
      <c r="H87" s="176"/>
      <c r="I87" s="175"/>
      <c r="J87" s="176"/>
      <c r="K87" s="175"/>
      <c r="L87" s="176"/>
      <c r="M87" s="175"/>
    </row>
    <row r="88" spans="1:13" ht="19.7" customHeight="1" x14ac:dyDescent="0.35">
      <c r="A88" s="81"/>
      <c r="B88" s="194" t="s">
        <v>191</v>
      </c>
      <c r="C88" s="158"/>
      <c r="D88" s="158"/>
      <c r="E88" s="159"/>
      <c r="F88" s="171"/>
      <c r="G88" s="175">
        <v>1716</v>
      </c>
      <c r="H88" s="176"/>
      <c r="I88" s="175">
        <v>-2859</v>
      </c>
      <c r="J88" s="176"/>
      <c r="K88" s="175">
        <v>0</v>
      </c>
      <c r="L88" s="176"/>
      <c r="M88" s="175">
        <v>0</v>
      </c>
    </row>
    <row r="89" spans="1:13" ht="19.7" customHeight="1" x14ac:dyDescent="0.45">
      <c r="A89" s="158" t="s">
        <v>192</v>
      </c>
      <c r="B89" s="158"/>
      <c r="C89" s="158"/>
      <c r="D89" s="158"/>
      <c r="E89" s="159"/>
      <c r="F89" s="171"/>
      <c r="G89" s="184">
        <v>128664</v>
      </c>
      <c r="H89" s="176"/>
      <c r="I89" s="184">
        <v>93306</v>
      </c>
      <c r="J89" s="176"/>
      <c r="K89" s="185">
        <v>112137</v>
      </c>
      <c r="L89" s="176"/>
      <c r="M89" s="185">
        <v>75216</v>
      </c>
    </row>
    <row r="90" spans="1:13" ht="6" customHeight="1" x14ac:dyDescent="0.45">
      <c r="A90" s="158"/>
      <c r="B90" s="158"/>
      <c r="C90" s="158"/>
      <c r="D90" s="158"/>
      <c r="E90" s="159"/>
      <c r="F90" s="171"/>
      <c r="G90" s="175"/>
      <c r="H90" s="176"/>
      <c r="I90" s="175"/>
      <c r="J90" s="176"/>
      <c r="K90" s="181"/>
      <c r="L90" s="176"/>
      <c r="M90" s="181"/>
    </row>
    <row r="91" spans="1:13" ht="19.7" customHeight="1" thickBot="1" x14ac:dyDescent="0.5">
      <c r="A91" s="158" t="s">
        <v>193</v>
      </c>
      <c r="B91" s="158"/>
      <c r="C91" s="158"/>
      <c r="D91" s="158"/>
      <c r="E91" s="159"/>
      <c r="F91" s="171"/>
      <c r="G91" s="195">
        <f>SUM(G86:G89)</f>
        <v>374363</v>
      </c>
      <c r="H91" s="176"/>
      <c r="I91" s="195">
        <f>SUM(I86:I89)</f>
        <v>43794</v>
      </c>
      <c r="J91" s="176"/>
      <c r="K91" s="196">
        <f>SUM(K86:K89)</f>
        <v>334953</v>
      </c>
      <c r="L91" s="176"/>
      <c r="M91" s="196">
        <f>SUM(M86:M89)</f>
        <v>34578</v>
      </c>
    </row>
    <row r="92" spans="1:13" ht="7.9" customHeight="1" thickTop="1" x14ac:dyDescent="0.45">
      <c r="A92" s="158"/>
      <c r="B92" s="158"/>
      <c r="C92" s="158"/>
      <c r="D92" s="158"/>
      <c r="E92" s="159"/>
      <c r="F92" s="171"/>
      <c r="G92" s="175"/>
      <c r="H92" s="176"/>
      <c r="I92" s="175"/>
      <c r="J92" s="176"/>
      <c r="K92" s="175"/>
      <c r="L92" s="176"/>
      <c r="M92" s="175"/>
    </row>
    <row r="93" spans="1:13" ht="19.7" customHeight="1" x14ac:dyDescent="0.45">
      <c r="A93" s="174" t="s">
        <v>194</v>
      </c>
      <c r="B93" s="158"/>
      <c r="C93" s="158"/>
      <c r="D93" s="158"/>
      <c r="E93" s="159"/>
      <c r="F93" s="171"/>
      <c r="G93" s="175"/>
      <c r="H93" s="176"/>
      <c r="I93" s="175"/>
      <c r="J93" s="176"/>
      <c r="K93" s="181"/>
      <c r="L93" s="176"/>
      <c r="M93" s="181"/>
    </row>
    <row r="94" spans="1:13" ht="19.7" customHeight="1" x14ac:dyDescent="0.45">
      <c r="A94" s="158" t="s">
        <v>195</v>
      </c>
      <c r="B94" s="158"/>
      <c r="C94" s="158"/>
      <c r="D94" s="158"/>
      <c r="E94" s="159"/>
      <c r="F94" s="171"/>
      <c r="G94" s="175"/>
      <c r="H94" s="176"/>
      <c r="I94" s="175"/>
      <c r="J94" s="176"/>
      <c r="K94" s="181"/>
      <c r="L94" s="182"/>
      <c r="M94" s="181"/>
    </row>
    <row r="95" spans="1:13" ht="19.7" customHeight="1" x14ac:dyDescent="0.45">
      <c r="A95" s="158"/>
      <c r="B95" s="183" t="s">
        <v>196</v>
      </c>
      <c r="C95" s="158"/>
      <c r="D95" s="158"/>
      <c r="E95" s="159"/>
      <c r="F95" s="171"/>
      <c r="G95" s="175">
        <v>10992</v>
      </c>
      <c r="H95" s="176"/>
      <c r="I95" s="175">
        <v>6456</v>
      </c>
      <c r="J95" s="176"/>
      <c r="K95" s="175">
        <v>10992</v>
      </c>
      <c r="L95" s="176"/>
      <c r="M95" s="175">
        <v>6134</v>
      </c>
    </row>
    <row r="96" spans="1:13" ht="6" customHeight="1" x14ac:dyDescent="0.45">
      <c r="A96" s="158"/>
      <c r="B96" s="158"/>
      <c r="C96" s="158"/>
      <c r="D96" s="158"/>
      <c r="E96" s="159"/>
      <c r="F96" s="171"/>
      <c r="G96" s="175"/>
      <c r="H96" s="176"/>
      <c r="I96" s="175"/>
      <c r="J96" s="176"/>
      <c r="K96" s="175"/>
      <c r="L96" s="176"/>
      <c r="M96" s="175"/>
    </row>
    <row r="97" spans="1:13" ht="19.7" customHeight="1" x14ac:dyDescent="0.45">
      <c r="A97" s="158"/>
      <c r="B97" s="183" t="s">
        <v>197</v>
      </c>
      <c r="C97" s="158"/>
      <c r="D97" s="158"/>
      <c r="E97" s="159"/>
      <c r="F97" s="171"/>
      <c r="G97" s="175">
        <v>9598</v>
      </c>
      <c r="H97" s="176"/>
      <c r="I97" s="175">
        <v>1814</v>
      </c>
      <c r="J97" s="176"/>
      <c r="K97" s="175">
        <v>9598</v>
      </c>
      <c r="L97" s="176"/>
      <c r="M97" s="175">
        <v>1814</v>
      </c>
    </row>
    <row r="98" spans="1:13" ht="6" customHeight="1" x14ac:dyDescent="0.45">
      <c r="A98" s="158"/>
      <c r="B98" s="158"/>
      <c r="C98" s="158"/>
      <c r="D98" s="158"/>
      <c r="E98" s="159"/>
      <c r="F98" s="171"/>
      <c r="G98" s="175"/>
      <c r="H98" s="176"/>
      <c r="I98" s="175"/>
      <c r="J98" s="176"/>
      <c r="K98" s="175"/>
      <c r="L98" s="176"/>
      <c r="M98" s="175"/>
    </row>
    <row r="99" spans="1:13" ht="19.7" customHeight="1" x14ac:dyDescent="0.45">
      <c r="A99" s="158" t="s">
        <v>198</v>
      </c>
      <c r="B99" s="158"/>
      <c r="C99" s="158"/>
      <c r="D99" s="158"/>
      <c r="E99" s="159"/>
      <c r="F99" s="171"/>
      <c r="G99" s="175">
        <v>2683</v>
      </c>
      <c r="H99" s="176"/>
      <c r="I99" s="175">
        <v>1020</v>
      </c>
      <c r="J99" s="176"/>
      <c r="K99" s="175">
        <v>2683</v>
      </c>
      <c r="L99" s="176"/>
      <c r="M99" s="175">
        <v>1020</v>
      </c>
    </row>
    <row r="100" spans="1:13" ht="19.7" customHeight="1" x14ac:dyDescent="0.45">
      <c r="A100" s="158"/>
      <c r="B100" s="158"/>
      <c r="C100" s="158"/>
      <c r="D100" s="158"/>
      <c r="E100" s="159"/>
      <c r="F100" s="171"/>
      <c r="G100" s="175"/>
      <c r="H100" s="176"/>
      <c r="I100" s="175"/>
      <c r="J100" s="176"/>
      <c r="K100" s="175"/>
      <c r="L100" s="176"/>
      <c r="M100" s="175"/>
    </row>
    <row r="101" spans="1:13" ht="19.7" customHeight="1" x14ac:dyDescent="0.45">
      <c r="A101" s="156"/>
      <c r="B101" s="156"/>
      <c r="C101" s="156"/>
      <c r="D101" s="156"/>
      <c r="E101" s="147"/>
      <c r="F101" s="187"/>
      <c r="G101" s="149"/>
      <c r="H101" s="157"/>
      <c r="I101" s="149"/>
      <c r="J101" s="157"/>
      <c r="K101" s="149"/>
      <c r="L101" s="157"/>
      <c r="M101" s="149"/>
    </row>
    <row r="102" spans="1:13" ht="17.25" customHeight="1" x14ac:dyDescent="0.45">
      <c r="A102" s="156"/>
      <c r="B102" s="156"/>
      <c r="C102" s="156"/>
      <c r="D102" s="156"/>
      <c r="E102" s="147"/>
      <c r="F102" s="187"/>
      <c r="G102" s="149"/>
      <c r="H102" s="157"/>
      <c r="I102" s="149"/>
      <c r="J102" s="157"/>
      <c r="K102" s="149"/>
      <c r="L102" s="157"/>
      <c r="M102" s="149"/>
    </row>
    <row r="103" spans="1:13" ht="21.75" customHeight="1" x14ac:dyDescent="0.45">
      <c r="A103" s="18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3" s="188"/>
      <c r="C103" s="188"/>
      <c r="D103" s="188"/>
      <c r="E103" s="152"/>
      <c r="F103" s="189"/>
      <c r="G103" s="154"/>
      <c r="H103" s="190"/>
      <c r="I103" s="154"/>
      <c r="J103" s="190"/>
      <c r="K103" s="85"/>
      <c r="L103" s="197"/>
      <c r="M103" s="85"/>
    </row>
  </sheetData>
  <mergeCells count="4">
    <mergeCell ref="G5:I5"/>
    <mergeCell ref="K5:M5"/>
    <mergeCell ref="G55:I55"/>
    <mergeCell ref="K55:M55"/>
  </mergeCells>
  <conditionalFormatting sqref="G9">
    <cfRule type="expression" dxfId="7" priority="7" stopIfTrue="1">
      <formula>#REF!&lt;&gt;""</formula>
    </cfRule>
  </conditionalFormatting>
  <conditionalFormatting sqref="G59">
    <cfRule type="expression" dxfId="6" priority="5" stopIfTrue="1">
      <formula>#REF!&lt;&gt;""</formula>
    </cfRule>
  </conditionalFormatting>
  <conditionalFormatting sqref="I9">
    <cfRule type="expression" dxfId="5" priority="4" stopIfTrue="1">
      <formula>#REF!&lt;&gt;""</formula>
    </cfRule>
  </conditionalFormatting>
  <conditionalFormatting sqref="I59">
    <cfRule type="expression" dxfId="4" priority="3" stopIfTrue="1">
      <formula>#REF!&lt;&gt;""</formula>
    </cfRule>
  </conditionalFormatting>
  <conditionalFormatting sqref="K9">
    <cfRule type="expression" dxfId="3" priority="8" stopIfTrue="1">
      <formula>#REF!&lt;&gt;""</formula>
    </cfRule>
  </conditionalFormatting>
  <conditionalFormatting sqref="K59">
    <cfRule type="expression" dxfId="2" priority="6" stopIfTrue="1">
      <formula>#REF!&lt;&gt;""</formula>
    </cfRule>
  </conditionalFormatting>
  <conditionalFormatting sqref="M9">
    <cfRule type="expression" dxfId="1" priority="2" stopIfTrue="1">
      <formula>#REF!&lt;&gt;""</formula>
    </cfRule>
  </conditionalFormatting>
  <conditionalFormatting sqref="M59">
    <cfRule type="expression" dxfId="0" priority="1" stopIfTrue="1">
      <formula>#REF!&lt;&gt;""</formula>
    </cfRule>
  </conditionalFormatting>
  <pageMargins left="0.8" right="0.5" top="0.5" bottom="0.6" header="0.49" footer="0.4"/>
  <pageSetup paperSize="9" scale="86" firstPageNumber="8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4P&amp;L (3M)</vt:lpstr>
      <vt:lpstr>5P&amp;L 6M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Mevika Jaisue (TH)</cp:lastModifiedBy>
  <cp:lastPrinted>2025-08-14T09:13:05Z</cp:lastPrinted>
  <dcterms:created xsi:type="dcterms:W3CDTF">2025-08-14T09:02:13Z</dcterms:created>
  <dcterms:modified xsi:type="dcterms:W3CDTF">2025-08-14T09:14:02Z</dcterms:modified>
</cp:coreProperties>
</file>