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Thai Nippon Rubber Industry Public Company Limited\Thai Nippon Rubber-JuneQ2'25\"/>
    </mc:Choice>
  </mc:AlternateContent>
  <xr:revisionPtr revIDLastSave="0" documentId="13_ncr:1_{49EDB0E6-2339-4E46-AB15-9F2748EF3CE7}" xr6:coauthVersionLast="47" xr6:coauthVersionMax="47" xr10:uidLastSave="{00000000-0000-0000-0000-000000000000}"/>
  <bookViews>
    <workbookView xWindow="-120" yWindow="-120" windowWidth="21840" windowHeight="13020" tabRatio="546" activeTab="5" xr2:uid="{00000000-000D-0000-FFFF-FFFF00000000}"/>
  </bookViews>
  <sheets>
    <sheet name="2-3" sheetId="1" r:id="rId1"/>
    <sheet name="4 P&amp;L(3M)" sheetId="14" r:id="rId2"/>
    <sheet name="5 P&amp;L(6M)" sheetId="19" r:id="rId3"/>
    <sheet name="6" sheetId="16" r:id="rId4"/>
    <sheet name="7" sheetId="17" r:id="rId5"/>
    <sheet name="8-9" sheetId="20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7" l="1"/>
  <c r="A3" i="16"/>
  <c r="Q26" i="17"/>
  <c r="P28" i="16"/>
  <c r="R27" i="16"/>
  <c r="T27" i="16" s="1"/>
  <c r="P27" i="16"/>
  <c r="D30" i="16" l="1"/>
  <c r="F30" i="16"/>
  <c r="H30" i="16"/>
  <c r="N30" i="16"/>
  <c r="L30" i="16"/>
  <c r="O41" i="19"/>
  <c r="O28" i="19"/>
  <c r="O16" i="19"/>
  <c r="O20" i="19" s="1"/>
  <c r="O30" i="19" s="1"/>
  <c r="O33" i="19" s="1"/>
  <c r="K41" i="19"/>
  <c r="K28" i="19"/>
  <c r="K16" i="19"/>
  <c r="K20" i="19" s="1"/>
  <c r="K30" i="19" s="1"/>
  <c r="O40" i="14"/>
  <c r="O27" i="14"/>
  <c r="O16" i="14"/>
  <c r="O20" i="14" s="1"/>
  <c r="O29" i="14" s="1"/>
  <c r="O32" i="14" s="1"/>
  <c r="O54" i="14" s="1"/>
  <c r="K40" i="14"/>
  <c r="K27" i="14"/>
  <c r="K16" i="14"/>
  <c r="K20" i="14" s="1"/>
  <c r="N94" i="20"/>
  <c r="N82" i="20"/>
  <c r="J94" i="20"/>
  <c r="J82" i="20"/>
  <c r="L94" i="20"/>
  <c r="H94" i="20"/>
  <c r="L82" i="20"/>
  <c r="H82" i="20"/>
  <c r="A60" i="20"/>
  <c r="A58" i="20"/>
  <c r="O22" i="17"/>
  <c r="M22" i="17"/>
  <c r="K22" i="17"/>
  <c r="I22" i="17"/>
  <c r="G22" i="17"/>
  <c r="Q16" i="17"/>
  <c r="Q22" i="17" s="1"/>
  <c r="P21" i="16"/>
  <c r="R21" i="16" s="1"/>
  <c r="T21" i="16" s="1"/>
  <c r="R19" i="16"/>
  <c r="T19" i="16" s="1"/>
  <c r="P18" i="16"/>
  <c r="R18" i="16" s="1"/>
  <c r="T18" i="16" s="1"/>
  <c r="P16" i="16"/>
  <c r="R16" i="16" s="1"/>
  <c r="T16" i="16" s="1"/>
  <c r="M41" i="19"/>
  <c r="I41" i="19"/>
  <c r="M28" i="19"/>
  <c r="I28" i="19"/>
  <c r="M16" i="19"/>
  <c r="M20" i="19" s="1"/>
  <c r="I16" i="19"/>
  <c r="I20" i="19" s="1"/>
  <c r="M40" i="14"/>
  <c r="I40" i="14"/>
  <c r="M30" i="19" l="1"/>
  <c r="M33" i="19" s="1"/>
  <c r="M43" i="19" s="1"/>
  <c r="M50" i="19" s="1"/>
  <c r="K33" i="19"/>
  <c r="K55" i="19" s="1"/>
  <c r="J35" i="20"/>
  <c r="J46" i="20" s="1"/>
  <c r="J51" i="20" s="1"/>
  <c r="J96" i="20" s="1"/>
  <c r="J100" i="20" s="1"/>
  <c r="N35" i="20"/>
  <c r="N46" i="20" s="1"/>
  <c r="N51" i="20" s="1"/>
  <c r="N96" i="20" s="1"/>
  <c r="N100" i="20" s="1"/>
  <c r="I30" i="19"/>
  <c r="K29" i="14"/>
  <c r="K32" i="14" s="1"/>
  <c r="K42" i="14" s="1"/>
  <c r="K49" i="14" s="1"/>
  <c r="O46" i="19"/>
  <c r="O43" i="19"/>
  <c r="O50" i="19" s="1"/>
  <c r="O42" i="14"/>
  <c r="O49" i="14" s="1"/>
  <c r="O45" i="14"/>
  <c r="L35" i="20" l="1"/>
  <c r="L46" i="20" s="1"/>
  <c r="L51" i="20" s="1"/>
  <c r="L96" i="20" s="1"/>
  <c r="L100" i="20" s="1"/>
  <c r="K45" i="14"/>
  <c r="K54" i="14"/>
  <c r="I33" i="19"/>
  <c r="H35" i="20"/>
  <c r="H46" i="20" s="1"/>
  <c r="H51" i="20" s="1"/>
  <c r="H96" i="20" s="1"/>
  <c r="H100" i="20" s="1"/>
  <c r="K43" i="19"/>
  <c r="K50" i="19" s="1"/>
  <c r="K46" i="19"/>
  <c r="M55" i="19"/>
  <c r="M46" i="19"/>
  <c r="M29" i="17"/>
  <c r="A61" i="19"/>
  <c r="P25" i="16"/>
  <c r="P30" i="16" s="1"/>
  <c r="I27" i="14"/>
  <c r="A62" i="14"/>
  <c r="O29" i="17"/>
  <c r="K29" i="17"/>
  <c r="I29" i="17"/>
  <c r="G29" i="17"/>
  <c r="Q24" i="17"/>
  <c r="N23" i="16"/>
  <c r="L23" i="16"/>
  <c r="H23" i="16"/>
  <c r="F23" i="16"/>
  <c r="D23" i="16"/>
  <c r="J23" i="16"/>
  <c r="M27" i="14"/>
  <c r="M16" i="14"/>
  <c r="M20" i="14" s="1"/>
  <c r="I16" i="14"/>
  <c r="I20" i="14" s="1"/>
  <c r="P23" i="16"/>
  <c r="T23" i="16"/>
  <c r="R23" i="16"/>
  <c r="J76" i="1"/>
  <c r="L76" i="1"/>
  <c r="N76" i="1"/>
  <c r="J84" i="1"/>
  <c r="L84" i="1"/>
  <c r="N84" i="1"/>
  <c r="N102" i="1"/>
  <c r="H84" i="1"/>
  <c r="H76" i="1"/>
  <c r="H86" i="1" s="1"/>
  <c r="J25" i="1"/>
  <c r="J39" i="1" s="1"/>
  <c r="L25" i="1"/>
  <c r="N25" i="1"/>
  <c r="N39" i="1" s="1"/>
  <c r="N37" i="1"/>
  <c r="L37" i="1"/>
  <c r="J37" i="1"/>
  <c r="H37" i="1"/>
  <c r="H25" i="1"/>
  <c r="H39" i="1" s="1"/>
  <c r="N86" i="1"/>
  <c r="N104" i="1" s="1"/>
  <c r="J102" i="1"/>
  <c r="A108" i="1"/>
  <c r="A37" i="16"/>
  <c r="A34" i="17" s="1"/>
  <c r="A57" i="20" s="1"/>
  <c r="A115" i="20" s="1"/>
  <c r="A54" i="1"/>
  <c r="A53" i="1"/>
  <c r="A52" i="1"/>
  <c r="Q27" i="17" l="1"/>
  <c r="Q29" i="17" s="1"/>
  <c r="J86" i="1"/>
  <c r="J104" i="1" s="1"/>
  <c r="I43" i="19"/>
  <c r="I50" i="19" s="1"/>
  <c r="I55" i="19"/>
  <c r="I46" i="19"/>
  <c r="L102" i="1"/>
  <c r="L86" i="1"/>
  <c r="L39" i="1"/>
  <c r="R25" i="16"/>
  <c r="M29" i="14"/>
  <c r="M32" i="14" s="1"/>
  <c r="I29" i="14"/>
  <c r="I32" i="14" s="1"/>
  <c r="I54" i="14" s="1"/>
  <c r="R28" i="16" l="1"/>
  <c r="T28" i="16" s="1"/>
  <c r="J30" i="16"/>
  <c r="H102" i="1" s="1"/>
  <c r="H104" i="1" s="1"/>
  <c r="L104" i="1"/>
  <c r="M45" i="14"/>
  <c r="M54" i="14"/>
  <c r="M42" i="14"/>
  <c r="M49" i="14" s="1"/>
  <c r="I42" i="14"/>
  <c r="I49" i="14" s="1"/>
  <c r="I45" i="14"/>
  <c r="T25" i="16"/>
  <c r="R30" i="16" l="1"/>
  <c r="T30" i="16"/>
</calcChain>
</file>

<file path=xl/sharedStrings.xml><?xml version="1.0" encoding="utf-8"?>
<sst xmlns="http://schemas.openxmlformats.org/spreadsheetml/2006/main" count="409" uniqueCount="207">
  <si>
    <t>Thai Nippon Rubber Industry Public Co., Ltd.</t>
  </si>
  <si>
    <t xml:space="preserve">Statement of Financial Position </t>
  </si>
  <si>
    <t>Consolidated</t>
  </si>
  <si>
    <t>Separate</t>
  </si>
  <si>
    <t>financial information</t>
  </si>
  <si>
    <t>(Unaudited)</t>
  </si>
  <si>
    <t>(Audited)</t>
  </si>
  <si>
    <t>31 December</t>
  </si>
  <si>
    <t>2025</t>
  </si>
  <si>
    <t>2024</t>
  </si>
  <si>
    <t>Notes</t>
  </si>
  <si>
    <t>Thousand Baht</t>
  </si>
  <si>
    <t>Assets</t>
  </si>
  <si>
    <t>Current assets</t>
  </si>
  <si>
    <t>Cash and cash equivalents</t>
  </si>
  <si>
    <t>Short-term loan to subsidiaries</t>
  </si>
  <si>
    <t>Value added tax - net</t>
  </si>
  <si>
    <t>Loans to employees</t>
  </si>
  <si>
    <t>Other current assets</t>
  </si>
  <si>
    <t>Total current assets</t>
  </si>
  <si>
    <t>Non-current assets</t>
  </si>
  <si>
    <t>Cash at financial institutions pledged as security</t>
  </si>
  <si>
    <t>Investment in subsidiaries</t>
  </si>
  <si>
    <t>Property, plant and equipment - net</t>
  </si>
  <si>
    <t>Right-of-use assets - net</t>
  </si>
  <si>
    <t>Intangible assets - net</t>
  </si>
  <si>
    <t>Other non-current assets</t>
  </si>
  <si>
    <t>Total non-current assets</t>
  </si>
  <si>
    <t>Total assets</t>
  </si>
  <si>
    <t>The accompanying notes form part of this interim financial information.</t>
  </si>
  <si>
    <t>Liabilities and equity</t>
  </si>
  <si>
    <t>Current liabilities</t>
  </si>
  <si>
    <t>Short-term loans from financial institutions</t>
  </si>
  <si>
    <t>Trade and other current payables</t>
  </si>
  <si>
    <t>Current portions of</t>
  </si>
  <si>
    <t>- Lease liabilities - net</t>
  </si>
  <si>
    <t>- Long-term loans from a financial institution</t>
  </si>
  <si>
    <t>Current corporate income tax payable</t>
  </si>
  <si>
    <t>Other current liabilities</t>
  </si>
  <si>
    <t>Total current liabilities</t>
  </si>
  <si>
    <t>Non-current liabilities</t>
  </si>
  <si>
    <t>Lease liabilities - net</t>
  </si>
  <si>
    <t>Deferred tax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</si>
  <si>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</si>
  <si>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</si>
  <si>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</si>
  <si>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</si>
  <si>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</si>
  <si>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</si>
  <si>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 xml:space="preserve">300,000,000 ordinary shares at par value of Baht 1 each </t>
  </si>
  <si>
    <t>Issued and paid-up share capital</t>
  </si>
  <si>
    <t xml:space="preserve">300,000,000 ordinary shares paid-up of Baht 1 each </t>
  </si>
  <si>
    <t>Share premium</t>
  </si>
  <si>
    <t>Retained earnings</t>
  </si>
  <si>
    <t>Appropriated - legal reserve</t>
  </si>
  <si>
    <t>Unappropriated</t>
  </si>
  <si>
    <t>Total equity</t>
  </si>
  <si>
    <t>Total liabilities and equity</t>
  </si>
  <si>
    <t>Statement of Comprehensive Income</t>
  </si>
  <si>
    <t>Note</t>
  </si>
  <si>
    <t>Revenue from sales and services</t>
  </si>
  <si>
    <t>Cost of sales and services</t>
  </si>
  <si>
    <t>Gross profit</t>
  </si>
  <si>
    <t>Other income</t>
  </si>
  <si>
    <t>Profit before expenses</t>
  </si>
  <si>
    <t>Selling expenses</t>
  </si>
  <si>
    <t>Administrative expenses</t>
  </si>
  <si>
    <t xml:space="preserve">Finance costs </t>
  </si>
  <si>
    <t>Total expenses</t>
  </si>
  <si>
    <t>Profit before income tax</t>
  </si>
  <si>
    <t xml:space="preserve">Income tax </t>
  </si>
  <si>
    <t>Profit for the period</t>
  </si>
  <si>
    <t>Other comprehensive income (expense):</t>
  </si>
  <si>
    <t>Items that may be reclassified subsequently</t>
  </si>
  <si>
    <t>to profit or loss</t>
  </si>
  <si>
    <t>- Currency translation differences</t>
  </si>
  <si>
    <t xml:space="preserve">Other comprehensive income (expense) </t>
  </si>
  <si>
    <t>Total comprehensive income for the period</t>
  </si>
  <si>
    <t>Profit attributable to :</t>
  </si>
  <si>
    <t>Owner of the parent</t>
  </si>
  <si>
    <t>Non-controlling interests</t>
  </si>
  <si>
    <t>Total comprehensive income attributable to :</t>
  </si>
  <si>
    <t>Earnings per share</t>
  </si>
  <si>
    <t>Basic earnings per share (Baht per share)</t>
  </si>
  <si>
    <t xml:space="preserve">Statement of Changes in Equity </t>
  </si>
  <si>
    <t>Consolidated financial information (Unaudited)</t>
  </si>
  <si>
    <t xml:space="preserve">Attributable to owners of the parent </t>
  </si>
  <si>
    <t>Other components of equity (net)</t>
  </si>
  <si>
    <t>Other comprehensive</t>
  </si>
  <si>
    <t>Authorised,</t>
  </si>
  <si>
    <t>income (net)</t>
  </si>
  <si>
    <t>issued and</t>
  </si>
  <si>
    <t>Remeasurements</t>
  </si>
  <si>
    <t>Currency</t>
  </si>
  <si>
    <t>Total other</t>
  </si>
  <si>
    <t>fully paid-up</t>
  </si>
  <si>
    <t>Appropriated</t>
  </si>
  <si>
    <t>of employee benefit</t>
  </si>
  <si>
    <t xml:space="preserve"> translation</t>
  </si>
  <si>
    <t>components of</t>
  </si>
  <si>
    <t>Total owners</t>
  </si>
  <si>
    <t>share capital</t>
  </si>
  <si>
    <t>- legal reserve</t>
  </si>
  <si>
    <t>obligations (net)</t>
  </si>
  <si>
    <t xml:space="preserve"> differences</t>
  </si>
  <si>
    <t>equity (net)</t>
  </si>
  <si>
    <t>of the parent</t>
  </si>
  <si>
    <t>Opening balance as at 1 January 2024</t>
  </si>
  <si>
    <t>Change in equity for the period</t>
  </si>
  <si>
    <t xml:space="preserve">Total comprehensive income (expense) </t>
  </si>
  <si>
    <t xml:space="preserve">   for the period</t>
  </si>
  <si>
    <t>Opening balance as at 1 January 2025</t>
  </si>
  <si>
    <t>Separate financial information (Unaudited)</t>
  </si>
  <si>
    <t>Other components</t>
  </si>
  <si>
    <t>of equity (net)</t>
  </si>
  <si>
    <t xml:space="preserve"> obligations (net)</t>
  </si>
  <si>
    <t>Total</t>
  </si>
  <si>
    <t>Changes in equity for the period</t>
  </si>
  <si>
    <t>Statement of Cash Flows</t>
  </si>
  <si>
    <t>Adjustments:</t>
  </si>
  <si>
    <t>Depreciation charge</t>
  </si>
  <si>
    <t>Amortisation charge</t>
  </si>
  <si>
    <t>Loss from fair value of finanacial derivatives</t>
  </si>
  <si>
    <t xml:space="preserve">(Reversal of) allowance for inventory costs in excess </t>
  </si>
  <si>
    <t>of net realisable value</t>
  </si>
  <si>
    <t>from short-term loan to subsidiaries</t>
  </si>
  <si>
    <t>Finance costs</t>
  </si>
  <si>
    <t>Cash flow before changes in working capital</t>
  </si>
  <si>
    <t>Changes in working capital</t>
  </si>
  <si>
    <t>- inventories</t>
  </si>
  <si>
    <t>- value added tax</t>
  </si>
  <si>
    <t>- other current assets</t>
  </si>
  <si>
    <t>- other non-current assets</t>
  </si>
  <si>
    <t>- other current liabilities</t>
  </si>
  <si>
    <t>- employee benefits paid</t>
  </si>
  <si>
    <t xml:space="preserve">Cash generated from operating activities </t>
  </si>
  <si>
    <t>- Interest received from financial institutions</t>
  </si>
  <si>
    <t>- Income tax paid</t>
  </si>
  <si>
    <t>Net cash generated from operating activities</t>
  </si>
  <si>
    <t>Cash flows from investing activities</t>
  </si>
  <si>
    <t>Cash received from disposals of equipment</t>
  </si>
  <si>
    <t>Net cash (used in) investing activities</t>
  </si>
  <si>
    <t>Cash flows from financing activities</t>
  </si>
  <si>
    <t>Cash paid for interest expense from loans</t>
  </si>
  <si>
    <t>from financial institutions</t>
  </si>
  <si>
    <t>Cash paid for lease liabilities - principle</t>
  </si>
  <si>
    <t>Cash paid for lease liabilities - interest expense</t>
  </si>
  <si>
    <t>Exchange differences on cash and cash equivalents</t>
  </si>
  <si>
    <t xml:space="preserve">Cash and cash equivalents - beginning balance </t>
  </si>
  <si>
    <t>Cash and cash equivalents - ending balance</t>
  </si>
  <si>
    <t>Non-cash transactions:</t>
  </si>
  <si>
    <t>Purchases of assets during the periods which have not been paid</t>
  </si>
  <si>
    <t>- intangible assets</t>
  </si>
  <si>
    <t>Reversal of (losses) allowance</t>
  </si>
  <si>
    <t>for expected credit losses</t>
  </si>
  <si>
    <t>30 June</t>
  </si>
  <si>
    <t>As at 30 June 2025</t>
  </si>
  <si>
    <t>For the three-month period ended 30 June 2025</t>
  </si>
  <si>
    <t>Closing balance as at 30 June 2024</t>
  </si>
  <si>
    <t>Closing balance as at 30 June 2025</t>
  </si>
  <si>
    <t>For the six-month period ended 30 June 2025</t>
  </si>
  <si>
    <t>Reversal of allowance for impairment of trademark</t>
  </si>
  <si>
    <t xml:space="preserve">Item that may be reclassified subsequently </t>
  </si>
  <si>
    <t>Other comprehensive (expense)</t>
  </si>
  <si>
    <t>Legal reserve</t>
  </si>
  <si>
    <t>Dividend paid</t>
  </si>
  <si>
    <t>Cash flows from operating activities</t>
  </si>
  <si>
    <t>Net profit before income tax</t>
  </si>
  <si>
    <t>(Reversal of) allowance for impairment of trademark</t>
  </si>
  <si>
    <t>- trade and other accounts receivable</t>
  </si>
  <si>
    <t>- trade and other accounts payable</t>
  </si>
  <si>
    <t xml:space="preserve">Net increase (decrease) in cash and cash equivalents </t>
  </si>
  <si>
    <t>15 c)</t>
  </si>
  <si>
    <t>Other components of equity</t>
  </si>
  <si>
    <t>15 a)</t>
  </si>
  <si>
    <t xml:space="preserve">(Reversal of) allowance for expected credit losses </t>
  </si>
  <si>
    <t>Interest income from financial institutions</t>
  </si>
  <si>
    <t>Interest income from short-term loan to subsidiaries</t>
  </si>
  <si>
    <t>Interest income from loans to employees</t>
  </si>
  <si>
    <t>Unrealised (gains) losses from exchange rate arising</t>
  </si>
  <si>
    <t>- interest expense from loans from financial institutions</t>
  </si>
  <si>
    <t>- interest expense from lease liabilities</t>
  </si>
  <si>
    <t>- Prepaid withholding tax received</t>
  </si>
  <si>
    <t>Cash receipts from short-term loans to subsidiaries</t>
  </si>
  <si>
    <t>Cash payments from short-term loans to subsidiaries</t>
  </si>
  <si>
    <t>Cash receipts from loans to employees</t>
  </si>
  <si>
    <t>Cash payments from loans to employees</t>
  </si>
  <si>
    <t>Interest received from short-term loan to subsidiaries</t>
  </si>
  <si>
    <t>Interest received from loans to employees</t>
  </si>
  <si>
    <t>Cash paid for purchases of property, plant and equipment</t>
  </si>
  <si>
    <t>Cash paid for purchases of intangible assets</t>
  </si>
  <si>
    <t>Cash receipts from short-term loans from financial institutions</t>
  </si>
  <si>
    <t>Cash payments from short-term loans from financial institutions</t>
  </si>
  <si>
    <t>Cash payments from long-term loans from financial institutions</t>
  </si>
  <si>
    <t>Dividend paid to shareholders</t>
  </si>
  <si>
    <t>Acqusition of right-of-use for the period</t>
  </si>
  <si>
    <t>Trade and other current receivables - net</t>
  </si>
  <si>
    <t>Inventories - net</t>
  </si>
  <si>
    <t>Provision for obsolete inventory</t>
  </si>
  <si>
    <t>Net (gains) from disposals and write-off of equipment</t>
  </si>
  <si>
    <t>Net cash generated from (used in) financing activities</t>
  </si>
  <si>
    <t>Deferred tax assets - net</t>
  </si>
  <si>
    <t>Reversal of (losses) allowance for expected credit losses</t>
  </si>
  <si>
    <t>for the period - net of tax</t>
  </si>
  <si>
    <t>- Property, plant and equipment</t>
  </si>
  <si>
    <t>Other (losses) gains - net</t>
  </si>
  <si>
    <r>
      <t xml:space="preserve">Statement of Cash Flows </t>
    </r>
    <r>
      <rPr>
        <sz val="9"/>
        <color theme="1"/>
        <rFont val="Arial"/>
        <family val="2"/>
      </rPr>
      <t>(Cont’d)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</si>
</sst>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??_);_(@_)"/>
    <numFmt numFmtId="165" formatCode="_(* #,##0_);_(* \(#,##0\);_(* &quot;-&quot;_)\ \ \ \ \ ;_(@_)"/>
    <numFmt numFmtId="166" formatCode="_(* #,##0_);_(* \(#,##0\);_(* &quot;-&quot;???\ _);_(@_)"/>
    <numFmt numFmtId="167" formatCode="#,##0;\(#,##0\);&quot;-&quot;;@"/>
    <numFmt numFmtId="168" formatCode="#,##0.00;\(#,##0.00\);&quot;-&quot;;@"/>
    <numFmt numFmtId="169" formatCode="_(* #,##0.00_);_(* \(#,##0.00\);_(* &quot;-&quot;???\ _);_(@_)"/>
    <numFmt numFmtId="170" formatCode="_(* #,##0_);_(* \(#,##0\);_(* &quot;-&quot;???_)\ ;_(@_)"/>
  </numFmts>
  <fonts count="15">
    <font>
      <sz val="14"/>
      <name val="AngsanaUPC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1"/>
      <color theme="1"/>
      <name val="Calibri"/>
      <family val="2"/>
      <charset val="222"/>
      <scheme val="minor"/>
    </font>
    <font>
      <b/>
      <sz val="9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0" fontId="5" fillId="0" borderId="0"/>
    <xf numFmtId="0" fontId="4" fillId="0" borderId="0"/>
    <xf numFmtId="0" fontId="6" fillId="0" borderId="0"/>
    <xf numFmtId="37" fontId="3" fillId="0" borderId="0"/>
    <xf numFmtId="0" fontId="6" fillId="0" borderId="0"/>
    <xf numFmtId="43" fontId="2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2" fillId="0" borderId="0"/>
  </cellStyleXfs>
  <cellXfs count="255">
    <xf numFmtId="0" fontId="0" fillId="0" borderId="0" xfId="0"/>
    <xf numFmtId="0" fontId="7" fillId="0" borderId="0" xfId="2" applyFont="1" applyAlignment="1">
      <alignment vertical="center"/>
    </xf>
    <xf numFmtId="165" fontId="7" fillId="0" borderId="0" xfId="2" applyNumberFormat="1" applyFont="1" applyAlignment="1">
      <alignment horizontal="center" vertical="center"/>
    </xf>
    <xf numFmtId="165" fontId="7" fillId="0" borderId="0" xfId="2" applyNumberFormat="1" applyFont="1" applyAlignment="1">
      <alignment horizontal="right" vertical="center"/>
    </xf>
    <xf numFmtId="0" fontId="7" fillId="0" borderId="0" xfId="4" applyFont="1"/>
    <xf numFmtId="0" fontId="8" fillId="0" borderId="0" xfId="2" applyFont="1" applyAlignment="1">
      <alignment vertical="center"/>
    </xf>
    <xf numFmtId="0" fontId="7" fillId="0" borderId="0" xfId="2" applyFont="1" applyAlignment="1">
      <alignment horizontal="right" vertical="center"/>
    </xf>
    <xf numFmtId="165" fontId="8" fillId="0" borderId="1" xfId="2" applyNumberFormat="1" applyFont="1" applyBorder="1" applyAlignment="1">
      <alignment horizontal="center" vertical="center"/>
    </xf>
    <xf numFmtId="165" fontId="8" fillId="0" borderId="0" xfId="2" applyNumberFormat="1" applyFont="1" applyAlignment="1">
      <alignment horizontal="right" vertical="center"/>
    </xf>
    <xf numFmtId="0" fontId="7" fillId="0" borderId="0" xfId="2" applyFont="1" applyAlignment="1">
      <alignment horizontal="left" vertical="center"/>
    </xf>
    <xf numFmtId="0" fontId="8" fillId="0" borderId="0" xfId="2" applyFont="1" applyAlignment="1">
      <alignment horizontal="left" vertical="center"/>
    </xf>
    <xf numFmtId="0" fontId="7" fillId="0" borderId="0" xfId="2" applyFont="1" applyAlignment="1">
      <alignment horizontal="center" vertical="center"/>
    </xf>
    <xf numFmtId="0" fontId="7" fillId="0" borderId="0" xfId="2" quotePrefix="1" applyFont="1" applyAlignment="1">
      <alignment horizontal="left" vertical="center"/>
    </xf>
    <xf numFmtId="166" fontId="7" fillId="0" borderId="0" xfId="2" applyNumberFormat="1" applyFont="1" applyAlignment="1">
      <alignment horizontal="center" vertical="center"/>
    </xf>
    <xf numFmtId="165" fontId="8" fillId="0" borderId="0" xfId="2" applyNumberFormat="1" applyFont="1" applyAlignment="1">
      <alignment horizontal="center" vertical="center"/>
    </xf>
    <xf numFmtId="0" fontId="7" fillId="0" borderId="0" xfId="2" quotePrefix="1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37" fontId="10" fillId="0" borderId="0" xfId="5" applyFont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37" fontId="10" fillId="0" borderId="1" xfId="5" applyFont="1" applyBorder="1" applyAlignment="1">
      <alignment vertical="center"/>
    </xf>
    <xf numFmtId="37" fontId="9" fillId="0" borderId="0" xfId="5" applyFont="1" applyAlignment="1">
      <alignment vertical="center"/>
    </xf>
    <xf numFmtId="15" fontId="9" fillId="0" borderId="0" xfId="0" quotePrefix="1" applyNumberFormat="1" applyFont="1" applyAlignment="1">
      <alignment vertical="center"/>
    </xf>
    <xf numFmtId="0" fontId="11" fillId="0" borderId="0" xfId="0" applyFont="1" applyAlignment="1">
      <alignment vertical="center"/>
    </xf>
    <xf numFmtId="37" fontId="10" fillId="0" borderId="1" xfId="0" applyNumberFormat="1" applyFont="1" applyBorder="1" applyAlignment="1">
      <alignment vertical="center"/>
    </xf>
    <xf numFmtId="167" fontId="10" fillId="0" borderId="0" xfId="5" applyNumberFormat="1" applyFont="1" applyAlignment="1">
      <alignment horizontal="right" vertical="center"/>
    </xf>
    <xf numFmtId="167" fontId="10" fillId="0" borderId="0" xfId="0" applyNumberFormat="1" applyFont="1" applyAlignment="1">
      <alignment horizontal="right" vertical="center"/>
    </xf>
    <xf numFmtId="167" fontId="10" fillId="0" borderId="1" xfId="5" applyNumberFormat="1" applyFont="1" applyBorder="1" applyAlignment="1">
      <alignment horizontal="right" vertical="center"/>
    </xf>
    <xf numFmtId="167" fontId="10" fillId="0" borderId="1" xfId="0" applyNumberFormat="1" applyFont="1" applyBorder="1" applyAlignment="1">
      <alignment horizontal="right" vertical="center"/>
    </xf>
    <xf numFmtId="167" fontId="9" fillId="0" borderId="0" xfId="5" applyNumberFormat="1" applyFont="1" applyAlignment="1">
      <alignment horizontal="center" vertical="center"/>
    </xf>
    <xf numFmtId="167" fontId="9" fillId="0" borderId="0" xfId="5" applyNumberFormat="1" applyFont="1" applyAlignment="1">
      <alignment horizontal="right" vertical="center"/>
    </xf>
    <xf numFmtId="167" fontId="9" fillId="0" borderId="1" xfId="5" applyNumberFormat="1" applyFont="1" applyBorder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167" fontId="9" fillId="0" borderId="0" xfId="0" applyNumberFormat="1" applyFont="1" applyAlignment="1" applyProtection="1">
      <alignment horizontal="right" vertical="center"/>
      <protection locked="0"/>
    </xf>
    <xf numFmtId="167" fontId="9" fillId="0" borderId="0" xfId="0" quotePrefix="1" applyNumberFormat="1" applyFont="1" applyAlignment="1">
      <alignment horizontal="right" vertical="center"/>
    </xf>
    <xf numFmtId="167" fontId="9" fillId="0" borderId="1" xfId="0" applyNumberFormat="1" applyFont="1" applyBorder="1" applyAlignment="1">
      <alignment horizontal="right" vertical="center"/>
    </xf>
    <xf numFmtId="167" fontId="11" fillId="0" borderId="0" xfId="0" applyNumberFormat="1" applyFont="1" applyAlignment="1">
      <alignment horizontal="right" vertical="center"/>
    </xf>
    <xf numFmtId="167" fontId="11" fillId="0" borderId="1" xfId="5" applyNumberFormat="1" applyFont="1" applyBorder="1" applyAlignment="1">
      <alignment horizontal="right" vertical="center"/>
    </xf>
    <xf numFmtId="167" fontId="11" fillId="0" borderId="1" xfId="0" applyNumberFormat="1" applyFont="1" applyBorder="1" applyAlignment="1">
      <alignment horizontal="right" vertical="center"/>
    </xf>
    <xf numFmtId="167" fontId="11" fillId="0" borderId="0" xfId="5" applyNumberFormat="1" applyFont="1" applyAlignment="1">
      <alignment horizontal="right" vertical="center"/>
    </xf>
    <xf numFmtId="167" fontId="9" fillId="0" borderId="1" xfId="5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37" fontId="11" fillId="0" borderId="0" xfId="5" applyFont="1" applyAlignment="1">
      <alignment vertical="center"/>
    </xf>
    <xf numFmtId="37" fontId="11" fillId="0" borderId="0" xfId="5" applyFont="1" applyAlignment="1">
      <alignment horizontal="center" vertical="center"/>
    </xf>
    <xf numFmtId="167" fontId="11" fillId="0" borderId="0" xfId="5" applyNumberFormat="1" applyFont="1" applyAlignment="1">
      <alignment vertical="center"/>
    </xf>
    <xf numFmtId="37" fontId="13" fillId="0" borderId="0" xfId="5" applyFont="1" applyAlignment="1">
      <alignment vertical="center"/>
    </xf>
    <xf numFmtId="37" fontId="13" fillId="0" borderId="1" xfId="5" applyFont="1" applyBorder="1" applyAlignment="1">
      <alignment vertical="center"/>
    </xf>
    <xf numFmtId="37" fontId="11" fillId="0" borderId="1" xfId="5" applyFont="1" applyBorder="1" applyAlignment="1">
      <alignment vertical="center"/>
    </xf>
    <xf numFmtId="37" fontId="11" fillId="0" borderId="1" xfId="5" applyFont="1" applyBorder="1" applyAlignment="1">
      <alignment horizontal="center" vertical="center"/>
    </xf>
    <xf numFmtId="167" fontId="11" fillId="0" borderId="1" xfId="5" applyNumberFormat="1" applyFont="1" applyBorder="1" applyAlignment="1">
      <alignment vertical="center"/>
    </xf>
    <xf numFmtId="167" fontId="13" fillId="0" borderId="0" xfId="5" applyNumberFormat="1" applyFont="1" applyAlignment="1">
      <alignment horizontal="right" vertical="center"/>
    </xf>
    <xf numFmtId="167" fontId="13" fillId="0" borderId="0" xfId="0" quotePrefix="1" applyNumberFormat="1" applyFont="1" applyAlignment="1">
      <alignment horizontal="right" vertical="center"/>
    </xf>
    <xf numFmtId="37" fontId="13" fillId="0" borderId="0" xfId="5" applyFont="1" applyAlignment="1">
      <alignment horizontal="center" vertical="center"/>
    </xf>
    <xf numFmtId="167" fontId="13" fillId="0" borderId="0" xfId="5" applyNumberFormat="1" applyFont="1" applyAlignment="1">
      <alignment vertical="center"/>
    </xf>
    <xf numFmtId="37" fontId="13" fillId="0" borderId="1" xfId="5" applyFont="1" applyBorder="1" applyAlignment="1">
      <alignment horizontal="center" vertical="center"/>
    </xf>
    <xf numFmtId="167" fontId="13" fillId="0" borderId="1" xfId="0" quotePrefix="1" applyNumberFormat="1" applyFont="1" applyBorder="1" applyAlignment="1">
      <alignment horizontal="right" vertical="center"/>
    </xf>
    <xf numFmtId="167" fontId="11" fillId="0" borderId="0" xfId="0" applyNumberFormat="1" applyFont="1" applyAlignment="1">
      <alignment vertical="center"/>
    </xf>
    <xf numFmtId="167" fontId="11" fillId="0" borderId="0" xfId="1" applyNumberFormat="1" applyFont="1" applyAlignment="1">
      <alignment horizontal="right" vertical="center"/>
    </xf>
    <xf numFmtId="167" fontId="11" fillId="0" borderId="0" xfId="1" applyNumberFormat="1" applyFont="1" applyAlignment="1">
      <alignment vertical="center"/>
    </xf>
    <xf numFmtId="167" fontId="11" fillId="0" borderId="1" xfId="1" applyNumberFormat="1" applyFont="1" applyBorder="1" applyAlignment="1">
      <alignment horizontal="right" vertical="center"/>
    </xf>
    <xf numFmtId="167" fontId="11" fillId="0" borderId="1" xfId="0" applyNumberFormat="1" applyFont="1" applyBorder="1" applyAlignment="1">
      <alignment vertical="center"/>
    </xf>
    <xf numFmtId="167" fontId="11" fillId="0" borderId="1" xfId="1" applyNumberFormat="1" applyFont="1" applyBorder="1" applyAlignment="1">
      <alignment vertical="center"/>
    </xf>
    <xf numFmtId="167" fontId="11" fillId="0" borderId="2" xfId="0" applyNumberFormat="1" applyFont="1" applyBorder="1" applyAlignment="1">
      <alignment vertical="center"/>
    </xf>
    <xf numFmtId="37" fontId="11" fillId="0" borderId="0" xfId="5" applyFont="1" applyAlignment="1">
      <alignment horizontal="centerContinuous" vertical="center"/>
    </xf>
    <xf numFmtId="167" fontId="11" fillId="0" borderId="0" xfId="5" applyNumberFormat="1" applyFont="1" applyAlignment="1">
      <alignment horizontal="centerContinuous" vertical="center"/>
    </xf>
    <xf numFmtId="37" fontId="11" fillId="0" borderId="1" xfId="5" applyFont="1" applyBorder="1" applyAlignment="1">
      <alignment horizontal="left" vertical="center"/>
    </xf>
    <xf numFmtId="37" fontId="11" fillId="0" borderId="1" xfId="5" applyFont="1" applyBorder="1" applyAlignment="1">
      <alignment horizontal="centerContinuous" vertical="center"/>
    </xf>
    <xf numFmtId="167" fontId="11" fillId="0" borderId="1" xfId="5" applyNumberFormat="1" applyFont="1" applyBorder="1" applyAlignment="1">
      <alignment horizontal="centerContinuous" vertical="center"/>
    </xf>
    <xf numFmtId="37" fontId="11" fillId="0" borderId="0" xfId="5" quotePrefix="1" applyFont="1" applyAlignment="1">
      <alignment vertical="center"/>
    </xf>
    <xf numFmtId="167" fontId="11" fillId="0" borderId="0" xfId="1" applyNumberFormat="1" applyFont="1" applyFill="1" applyAlignment="1">
      <alignment vertical="center"/>
    </xf>
    <xf numFmtId="37" fontId="11" fillId="0" borderId="0" xfId="5" applyFont="1" applyAlignment="1">
      <alignment horizontal="left" vertical="center"/>
    </xf>
    <xf numFmtId="167" fontId="11" fillId="0" borderId="1" xfId="6" applyNumberFormat="1" applyFont="1" applyBorder="1" applyAlignment="1">
      <alignment vertical="center"/>
    </xf>
    <xf numFmtId="167" fontId="10" fillId="0" borderId="0" xfId="5" applyNumberFormat="1" applyFont="1" applyAlignment="1">
      <alignment vertical="center"/>
    </xf>
    <xf numFmtId="37" fontId="9" fillId="0" borderId="1" xfId="5" applyFont="1" applyBorder="1" applyAlignment="1">
      <alignment vertical="center"/>
    </xf>
    <xf numFmtId="167" fontId="10" fillId="0" borderId="1" xfId="5" applyNumberFormat="1" applyFont="1" applyBorder="1" applyAlignment="1">
      <alignment vertical="center"/>
    </xf>
    <xf numFmtId="167" fontId="9" fillId="0" borderId="0" xfId="5" applyNumberFormat="1" applyFont="1" applyAlignment="1">
      <alignment vertical="center"/>
    </xf>
    <xf numFmtId="167" fontId="9" fillId="0" borderId="1" xfId="0" quotePrefix="1" applyNumberFormat="1" applyFont="1" applyBorder="1" applyAlignment="1">
      <alignment horizontal="right" vertical="center"/>
    </xf>
    <xf numFmtId="0" fontId="10" fillId="0" borderId="0" xfId="6" applyFont="1" applyAlignment="1">
      <alignment vertical="center"/>
    </xf>
    <xf numFmtId="37" fontId="10" fillId="0" borderId="0" xfId="5" applyFont="1" applyAlignment="1">
      <alignment horizontal="center" vertical="center"/>
    </xf>
    <xf numFmtId="168" fontId="10" fillId="0" borderId="0" xfId="5" quotePrefix="1" applyNumberFormat="1" applyFont="1" applyAlignment="1">
      <alignment horizontal="right" vertical="center"/>
    </xf>
    <xf numFmtId="168" fontId="10" fillId="0" borderId="0" xfId="5" applyNumberFormat="1" applyFont="1" applyAlignment="1">
      <alignment horizontal="right" vertical="center"/>
    </xf>
    <xf numFmtId="37" fontId="10" fillId="0" borderId="1" xfId="5" applyFont="1" applyBorder="1" applyAlignment="1">
      <alignment horizontal="left" vertical="center"/>
    </xf>
    <xf numFmtId="37" fontId="13" fillId="0" borderId="0" xfId="0" applyNumberFormat="1" applyFont="1" applyAlignment="1" applyProtection="1">
      <alignment vertical="center"/>
      <protection locked="0"/>
    </xf>
    <xf numFmtId="164" fontId="13" fillId="0" borderId="0" xfId="0" applyNumberFormat="1" applyFont="1" applyAlignment="1" applyProtection="1">
      <alignment horizontal="right" vertical="center"/>
      <protection locked="0"/>
    </xf>
    <xf numFmtId="167" fontId="11" fillId="0" borderId="0" xfId="0" applyNumberFormat="1" applyFont="1" applyAlignment="1" applyProtection="1">
      <alignment horizontal="right" vertical="center"/>
      <protection locked="0"/>
    </xf>
    <xf numFmtId="0" fontId="13" fillId="0" borderId="0" xfId="0" applyFont="1" applyAlignment="1" applyProtection="1">
      <alignment horizontal="left" vertical="center"/>
      <protection locked="0"/>
    </xf>
    <xf numFmtId="37" fontId="13" fillId="0" borderId="1" xfId="0" applyNumberFormat="1" applyFont="1" applyBorder="1" applyAlignment="1">
      <alignment horizontal="left" vertical="center"/>
    </xf>
    <xf numFmtId="164" fontId="13" fillId="0" borderId="1" xfId="0" applyNumberFormat="1" applyFont="1" applyBorder="1" applyAlignment="1" applyProtection="1">
      <alignment horizontal="right" vertical="center"/>
      <protection locked="0"/>
    </xf>
    <xf numFmtId="167" fontId="11" fillId="0" borderId="1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vertical="center"/>
      <protection locked="0"/>
    </xf>
    <xf numFmtId="164" fontId="11" fillId="0" borderId="0" xfId="0" applyNumberFormat="1" applyFont="1" applyAlignment="1" applyProtection="1">
      <alignment horizontal="right" vertical="center"/>
      <protection locked="0"/>
    </xf>
    <xf numFmtId="37" fontId="11" fillId="0" borderId="1" xfId="0" applyNumberFormat="1" applyFont="1" applyBorder="1" applyAlignment="1" applyProtection="1">
      <alignment vertical="center"/>
      <protection locked="0"/>
    </xf>
    <xf numFmtId="164" fontId="11" fillId="0" borderId="1" xfId="0" applyNumberFormat="1" applyFont="1" applyBorder="1" applyAlignment="1" applyProtection="1">
      <alignment horizontal="right" vertical="center"/>
      <protection locked="0"/>
    </xf>
    <xf numFmtId="166" fontId="7" fillId="0" borderId="0" xfId="5" applyNumberFormat="1" applyFont="1" applyAlignment="1">
      <alignment horizontal="right" vertical="center"/>
    </xf>
    <xf numFmtId="166" fontId="7" fillId="0" borderId="0" xfId="5" applyNumberFormat="1" applyFont="1" applyAlignment="1">
      <alignment vertical="center"/>
    </xf>
    <xf numFmtId="166" fontId="7" fillId="0" borderId="0" xfId="2" applyNumberFormat="1" applyFont="1" applyAlignment="1">
      <alignment horizontal="right" vertical="center"/>
    </xf>
    <xf numFmtId="166" fontId="8" fillId="0" borderId="0" xfId="5" applyNumberFormat="1" applyFont="1" applyAlignment="1">
      <alignment horizontal="right" vertical="center"/>
    </xf>
    <xf numFmtId="166" fontId="8" fillId="0" borderId="0" xfId="5" applyNumberFormat="1" applyFont="1" applyAlignment="1">
      <alignment vertical="center"/>
    </xf>
    <xf numFmtId="166" fontId="7" fillId="0" borderId="0" xfId="4" applyNumberFormat="1" applyFont="1" applyAlignment="1">
      <alignment vertical="center"/>
    </xf>
    <xf numFmtId="167" fontId="10" fillId="0" borderId="0" xfId="6" applyNumberFormat="1" applyFont="1" applyAlignment="1">
      <alignment horizontal="right" vertical="center" wrapText="1"/>
    </xf>
    <xf numFmtId="166" fontId="7" fillId="0" borderId="0" xfId="5" applyNumberFormat="1" applyFont="1" applyAlignment="1">
      <alignment horizontal="right" vertical="center" wrapText="1"/>
    </xf>
    <xf numFmtId="167" fontId="10" fillId="0" borderId="1" xfId="6" applyNumberFormat="1" applyFont="1" applyBorder="1" applyAlignment="1">
      <alignment horizontal="right" vertical="center" wrapText="1"/>
    </xf>
    <xf numFmtId="167" fontId="10" fillId="0" borderId="0" xfId="5" applyNumberFormat="1" applyFont="1" applyAlignment="1">
      <alignment horizontal="right" vertical="center" wrapText="1"/>
    </xf>
    <xf numFmtId="167" fontId="10" fillId="0" borderId="1" xfId="5" applyNumberFormat="1" applyFont="1" applyBorder="1" applyAlignment="1">
      <alignment horizontal="right" vertical="center" wrapText="1"/>
    </xf>
    <xf numFmtId="167" fontId="10" fillId="0" borderId="2" xfId="5" applyNumberFormat="1" applyFont="1" applyBorder="1" applyAlignment="1">
      <alignment horizontal="right" vertical="center" wrapText="1"/>
    </xf>
    <xf numFmtId="167" fontId="10" fillId="0" borderId="0" xfId="5" quotePrefix="1" applyNumberFormat="1" applyFont="1" applyAlignment="1">
      <alignment horizontal="right" vertical="center" wrapText="1"/>
    </xf>
    <xf numFmtId="168" fontId="10" fillId="0" borderId="0" xfId="5" quotePrefix="1" applyNumberFormat="1" applyFont="1" applyAlignment="1">
      <alignment horizontal="right" vertical="center" wrapText="1"/>
    </xf>
    <xf numFmtId="168" fontId="10" fillId="0" borderId="0" xfId="5" applyNumberFormat="1" applyFont="1" applyAlignment="1">
      <alignment horizontal="right" vertical="center" wrapText="1"/>
    </xf>
    <xf numFmtId="170" fontId="11" fillId="0" borderId="0" xfId="0" applyNumberFormat="1" applyFont="1" applyAlignment="1">
      <alignment horizontal="right" vertical="center" wrapText="1"/>
    </xf>
    <xf numFmtId="167" fontId="11" fillId="0" borderId="0" xfId="0" applyNumberFormat="1" applyFont="1" applyAlignment="1">
      <alignment horizontal="right" vertical="center" wrapText="1"/>
    </xf>
    <xf numFmtId="167" fontId="11" fillId="0" borderId="0" xfId="5" applyNumberFormat="1" applyFont="1" applyAlignment="1">
      <alignment horizontal="right" vertical="center" wrapText="1"/>
    </xf>
    <xf numFmtId="166" fontId="11" fillId="0" borderId="0" xfId="5" applyNumberFormat="1" applyFont="1" applyAlignment="1">
      <alignment horizontal="right" vertical="center" wrapText="1"/>
    </xf>
    <xf numFmtId="170" fontId="11" fillId="0" borderId="1" xfId="5" applyNumberFormat="1" applyFont="1" applyBorder="1" applyAlignment="1">
      <alignment horizontal="right" vertical="center" wrapText="1"/>
    </xf>
    <xf numFmtId="170" fontId="11" fillId="0" borderId="0" xfId="4" applyNumberFormat="1" applyFont="1" applyAlignment="1">
      <alignment horizontal="right" vertical="center" wrapText="1"/>
    </xf>
    <xf numFmtId="170" fontId="11" fillId="0" borderId="1" xfId="0" applyNumberFormat="1" applyFont="1" applyBorder="1" applyAlignment="1">
      <alignment horizontal="right" vertical="center" wrapText="1"/>
    </xf>
    <xf numFmtId="170" fontId="11" fillId="0" borderId="0" xfId="5" applyNumberFormat="1" applyFont="1" applyAlignment="1">
      <alignment horizontal="right" vertical="center" wrapText="1"/>
    </xf>
    <xf numFmtId="170" fontId="11" fillId="0" borderId="2" xfId="0" applyNumberFormat="1" applyFont="1" applyBorder="1" applyAlignment="1">
      <alignment horizontal="right" vertical="center" wrapText="1"/>
    </xf>
    <xf numFmtId="167" fontId="11" fillId="0" borderId="1" xfId="5" applyNumberFormat="1" applyFont="1" applyBorder="1" applyAlignment="1">
      <alignment horizontal="right" vertical="center" wrapText="1"/>
    </xf>
    <xf numFmtId="167" fontId="11" fillId="0" borderId="0" xfId="4" applyNumberFormat="1" applyFont="1" applyAlignment="1">
      <alignment horizontal="right" vertical="center" wrapText="1"/>
    </xf>
    <xf numFmtId="167" fontId="11" fillId="0" borderId="1" xfId="0" applyNumberFormat="1" applyFont="1" applyBorder="1" applyAlignment="1">
      <alignment horizontal="right" vertical="center" wrapText="1"/>
    </xf>
    <xf numFmtId="167" fontId="11" fillId="0" borderId="2" xfId="0" applyNumberFormat="1" applyFont="1" applyBorder="1" applyAlignment="1">
      <alignment horizontal="right" vertical="center" wrapText="1"/>
    </xf>
    <xf numFmtId="166" fontId="7" fillId="0" borderId="0" xfId="2" applyNumberFormat="1" applyFont="1" applyAlignment="1">
      <alignment horizontal="right" vertical="center" wrapText="1"/>
    </xf>
    <xf numFmtId="0" fontId="7" fillId="0" borderId="0" xfId="4" applyFont="1" applyAlignment="1">
      <alignment horizontal="right" wrapText="1"/>
    </xf>
    <xf numFmtId="166" fontId="7" fillId="0" borderId="0" xfId="4" applyNumberFormat="1" applyFont="1" applyAlignment="1">
      <alignment horizontal="right" wrapText="1"/>
    </xf>
    <xf numFmtId="166" fontId="7" fillId="0" borderId="0" xfId="4" applyNumberFormat="1" applyFont="1" applyAlignment="1">
      <alignment horizontal="right" vertical="center" wrapText="1"/>
    </xf>
    <xf numFmtId="166" fontId="8" fillId="0" borderId="0" xfId="4" quotePrefix="1" applyNumberFormat="1" applyFont="1" applyAlignment="1">
      <alignment horizontal="right" vertical="center" wrapText="1"/>
    </xf>
    <xf numFmtId="166" fontId="8" fillId="0" borderId="0" xfId="5" applyNumberFormat="1" applyFont="1" applyAlignment="1">
      <alignment horizontal="right" vertical="center" wrapText="1"/>
    </xf>
    <xf numFmtId="166" fontId="7" fillId="0" borderId="0" xfId="1" applyNumberFormat="1" applyFont="1" applyAlignment="1">
      <alignment horizontal="right" wrapText="1"/>
    </xf>
    <xf numFmtId="166" fontId="7" fillId="0" borderId="0" xfId="1" applyNumberFormat="1" applyFont="1" applyFill="1" applyAlignment="1">
      <alignment horizontal="right" wrapText="1"/>
    </xf>
    <xf numFmtId="166" fontId="7" fillId="0" borderId="0" xfId="5" applyNumberFormat="1" applyFont="1" applyAlignment="1">
      <alignment horizontal="center" vertical="center" wrapText="1"/>
    </xf>
    <xf numFmtId="166" fontId="10" fillId="0" borderId="0" xfId="0" applyNumberFormat="1" applyFont="1" applyAlignment="1">
      <alignment horizontal="right" vertical="center" wrapText="1"/>
    </xf>
    <xf numFmtId="166" fontId="10" fillId="0" borderId="0" xfId="6" applyNumberFormat="1" applyFont="1" applyAlignment="1">
      <alignment horizontal="right" vertical="center" wrapText="1"/>
    </xf>
    <xf numFmtId="166" fontId="10" fillId="0" borderId="1" xfId="0" applyNumberFormat="1" applyFont="1" applyBorder="1" applyAlignment="1">
      <alignment horizontal="right" vertical="center" wrapText="1"/>
    </xf>
    <xf numFmtId="166" fontId="10" fillId="0" borderId="0" xfId="5" applyNumberFormat="1" applyFont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166" fontId="10" fillId="0" borderId="1" xfId="5" applyNumberFormat="1" applyFont="1" applyBorder="1" applyAlignment="1">
      <alignment horizontal="right" vertical="center" wrapText="1"/>
    </xf>
    <xf numFmtId="166" fontId="11" fillId="0" borderId="0" xfId="0" applyNumberFormat="1" applyFont="1" applyAlignment="1">
      <alignment horizontal="right" vertical="center" wrapText="1"/>
    </xf>
    <xf numFmtId="166" fontId="11" fillId="0" borderId="1" xfId="0" applyNumberFormat="1" applyFont="1" applyBorder="1" applyAlignment="1">
      <alignment horizontal="right" vertical="center" wrapText="1"/>
    </xf>
    <xf numFmtId="169" fontId="10" fillId="0" borderId="0" xfId="5" quotePrefix="1" applyNumberFormat="1" applyFont="1" applyAlignment="1">
      <alignment horizontal="right" vertical="center" wrapText="1"/>
    </xf>
    <xf numFmtId="0" fontId="11" fillId="0" borderId="0" xfId="6" applyFont="1" applyAlignment="1">
      <alignment vertical="center"/>
    </xf>
    <xf numFmtId="166" fontId="11" fillId="0" borderId="0" xfId="6" applyNumberFormat="1" applyFont="1" applyAlignment="1">
      <alignment horizontal="right" vertical="center" wrapText="1"/>
    </xf>
    <xf numFmtId="0" fontId="11" fillId="0" borderId="0" xfId="6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166" fontId="11" fillId="0" borderId="1" xfId="6" applyNumberFormat="1" applyFont="1" applyBorder="1" applyAlignment="1">
      <alignment horizontal="right" vertical="center" wrapText="1"/>
    </xf>
    <xf numFmtId="166" fontId="11" fillId="0" borderId="1" xfId="5" applyNumberFormat="1" applyFont="1" applyBorder="1" applyAlignment="1">
      <alignment horizontal="right" vertical="center" wrapText="1"/>
    </xf>
    <xf numFmtId="166" fontId="11" fillId="0" borderId="2" xfId="5" applyNumberFormat="1" applyFont="1" applyBorder="1" applyAlignment="1">
      <alignment horizontal="right" vertical="center" wrapText="1"/>
    </xf>
    <xf numFmtId="166" fontId="11" fillId="0" borderId="0" xfId="5" quotePrefix="1" applyNumberFormat="1" applyFont="1" applyAlignment="1">
      <alignment horizontal="right" vertical="center" wrapText="1"/>
    </xf>
    <xf numFmtId="169" fontId="11" fillId="0" borderId="0" xfId="5" quotePrefix="1" applyNumberFormat="1" applyFont="1" applyAlignment="1">
      <alignment horizontal="right" vertical="center" wrapText="1"/>
    </xf>
    <xf numFmtId="167" fontId="13" fillId="0" borderId="1" xfId="5" applyNumberFormat="1" applyFont="1" applyBorder="1" applyAlignment="1">
      <alignment horizontal="center" vertical="center"/>
    </xf>
    <xf numFmtId="167" fontId="13" fillId="0" borderId="0" xfId="5" applyNumberFormat="1" applyFont="1" applyAlignment="1">
      <alignment horizontal="center" vertical="center"/>
    </xf>
    <xf numFmtId="167" fontId="9" fillId="0" borderId="0" xfId="5" applyNumberFormat="1" applyFont="1" applyAlignment="1">
      <alignment horizontal="center" vertical="center"/>
    </xf>
    <xf numFmtId="167" fontId="9" fillId="0" borderId="1" xfId="5" applyNumberFormat="1" applyFont="1" applyBorder="1" applyAlignment="1">
      <alignment horizontal="center" vertical="center"/>
    </xf>
    <xf numFmtId="167" fontId="9" fillId="0" borderId="1" xfId="0" applyNumberFormat="1" applyFont="1" applyBorder="1" applyAlignment="1" applyProtection="1">
      <alignment horizontal="center" vertical="center"/>
      <protection locked="0"/>
    </xf>
    <xf numFmtId="167" fontId="9" fillId="0" borderId="1" xfId="0" applyNumberFormat="1" applyFont="1" applyBorder="1" applyAlignment="1">
      <alignment horizontal="center" vertical="center"/>
    </xf>
    <xf numFmtId="166" fontId="8" fillId="0" borderId="1" xfId="5" applyNumberFormat="1" applyFont="1" applyBorder="1" applyAlignment="1">
      <alignment horizontal="center" vertical="center" wrapText="1"/>
    </xf>
    <xf numFmtId="166" fontId="8" fillId="0" borderId="0" xfId="5" applyNumberFormat="1" applyFont="1" applyAlignment="1">
      <alignment horizontal="center" vertical="center"/>
    </xf>
    <xf numFmtId="166" fontId="8" fillId="0" borderId="1" xfId="5" applyNumberFormat="1" applyFont="1" applyBorder="1" applyAlignment="1">
      <alignment horizontal="center" vertical="center"/>
    </xf>
    <xf numFmtId="166" fontId="8" fillId="0" borderId="0" xfId="5" applyNumberFormat="1" applyFont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164" fontId="14" fillId="0" borderId="0" xfId="0" applyNumberFormat="1" applyFont="1" applyAlignment="1" applyProtection="1">
      <alignment horizontal="right" vertical="center"/>
      <protection locked="0"/>
    </xf>
    <xf numFmtId="167" fontId="5" fillId="0" borderId="0" xfId="0" applyNumberFormat="1" applyFont="1" applyAlignment="1" applyProtection="1">
      <alignment horizontal="right" vertical="center"/>
      <protection locked="0"/>
    </xf>
    <xf numFmtId="0" fontId="14" fillId="0" borderId="0" xfId="0" applyFont="1" applyAlignment="1" applyProtection="1">
      <alignment horizontal="left" vertical="center"/>
      <protection locked="0"/>
    </xf>
    <xf numFmtId="164" fontId="14" fillId="0" borderId="0" xfId="0" applyNumberFormat="1" applyFont="1" applyAlignment="1" applyProtection="1">
      <alignment horizontal="center" vertical="center"/>
      <protection locked="0"/>
    </xf>
    <xf numFmtId="167" fontId="14" fillId="0" borderId="1" xfId="0" applyNumberFormat="1" applyFont="1" applyBorder="1" applyAlignment="1" applyProtection="1">
      <alignment horizontal="center" vertical="center"/>
      <protection locked="0"/>
    </xf>
    <xf numFmtId="167" fontId="14" fillId="0" borderId="3" xfId="0" applyNumberFormat="1" applyFont="1" applyBorder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0" fontId="5" fillId="0" borderId="0" xfId="0" applyFont="1" applyAlignment="1" applyProtection="1">
      <alignment vertical="center"/>
      <protection locked="0"/>
    </xf>
    <xf numFmtId="167" fontId="14" fillId="0" borderId="0" xfId="0" applyNumberFormat="1" applyFont="1" applyAlignment="1" applyProtection="1">
      <alignment horizontal="center" vertical="center"/>
      <protection locked="0"/>
    </xf>
    <xf numFmtId="167" fontId="5" fillId="0" borderId="0" xfId="0" applyNumberFormat="1" applyFont="1" applyAlignment="1" applyProtection="1">
      <alignment horizontal="center" vertical="center"/>
      <protection locked="0"/>
    </xf>
    <xf numFmtId="167" fontId="14" fillId="0" borderId="0" xfId="0" applyNumberFormat="1" applyFont="1" applyAlignment="1" applyProtection="1">
      <alignment horizontal="right" vertical="center"/>
      <protection locked="0"/>
    </xf>
    <xf numFmtId="167" fontId="14" fillId="0" borderId="0" xfId="0" applyNumberFormat="1" applyFont="1" applyAlignment="1">
      <alignment horizontal="center" vertical="center"/>
    </xf>
    <xf numFmtId="167" fontId="14" fillId="0" borderId="1" xfId="0" applyNumberFormat="1" applyFont="1" applyBorder="1" applyAlignment="1">
      <alignment horizontal="center" vertical="center"/>
    </xf>
    <xf numFmtId="167" fontId="14" fillId="0" borderId="1" xfId="0" applyNumberFormat="1" applyFont="1" applyBorder="1" applyAlignment="1" applyProtection="1">
      <alignment horizontal="right" vertical="center"/>
      <protection locked="0"/>
    </xf>
    <xf numFmtId="167" fontId="14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horizontal="right" vertical="center"/>
    </xf>
    <xf numFmtId="167" fontId="14" fillId="0" borderId="0" xfId="0" quotePrefix="1" applyNumberFormat="1" applyFont="1" applyAlignment="1" applyProtection="1">
      <alignment horizontal="right" vertical="center"/>
      <protection locked="0"/>
    </xf>
    <xf numFmtId="37" fontId="14" fillId="0" borderId="1" xfId="5" applyFont="1" applyBorder="1" applyAlignment="1">
      <alignment horizontal="center" vertical="center"/>
    </xf>
    <xf numFmtId="167" fontId="14" fillId="0" borderId="1" xfId="0" applyNumberFormat="1" applyFont="1" applyBorder="1" applyAlignment="1" applyProtection="1">
      <alignment horizontal="right" vertical="center"/>
      <protection locked="0"/>
    </xf>
    <xf numFmtId="0" fontId="14" fillId="0" borderId="0" xfId="0" applyFont="1" applyAlignment="1">
      <alignment vertical="center"/>
    </xf>
    <xf numFmtId="166" fontId="5" fillId="0" borderId="0" xfId="0" applyNumberFormat="1" applyFont="1" applyAlignment="1" applyProtection="1">
      <alignment horizontal="right" vertical="center" wrapText="1"/>
      <protection locked="0"/>
    </xf>
    <xf numFmtId="166" fontId="5" fillId="0" borderId="0" xfId="0" applyNumberFormat="1" applyFont="1" applyAlignment="1">
      <alignment horizontal="right" vertical="center" wrapText="1"/>
    </xf>
    <xf numFmtId="166" fontId="5" fillId="0" borderId="0" xfId="5" applyNumberFormat="1" applyFont="1" applyAlignment="1">
      <alignment horizontal="right" vertical="center" wrapText="1"/>
    </xf>
    <xf numFmtId="167" fontId="5" fillId="0" borderId="0" xfId="0" applyNumberFormat="1" applyFont="1" applyAlignment="1" applyProtection="1">
      <alignment horizontal="right" vertical="center" wrapText="1"/>
      <protection locked="0"/>
    </xf>
    <xf numFmtId="0" fontId="5" fillId="0" borderId="0" xfId="0" applyFont="1" applyAlignment="1">
      <alignment vertical="center"/>
    </xf>
    <xf numFmtId="166" fontId="5" fillId="0" borderId="0" xfId="4" applyNumberFormat="1" applyFont="1" applyAlignment="1">
      <alignment horizontal="right" vertical="center" wrapText="1"/>
    </xf>
    <xf numFmtId="166" fontId="5" fillId="0" borderId="1" xfId="5" applyNumberFormat="1" applyFont="1" applyBorder="1" applyAlignment="1">
      <alignment horizontal="right" vertical="center" wrapText="1"/>
    </xf>
    <xf numFmtId="166" fontId="5" fillId="0" borderId="1" xfId="0" applyNumberFormat="1" applyFont="1" applyBorder="1" applyAlignment="1" applyProtection="1">
      <alignment horizontal="right" vertical="center" wrapText="1"/>
      <protection locked="0"/>
    </xf>
    <xf numFmtId="166" fontId="5" fillId="0" borderId="0" xfId="4" applyNumberFormat="1" applyFont="1" applyAlignment="1" applyProtection="1">
      <alignment horizontal="right" vertical="center" wrapText="1"/>
      <protection locked="0"/>
    </xf>
    <xf numFmtId="166" fontId="5" fillId="0" borderId="1" xfId="4" applyNumberFormat="1" applyFont="1" applyBorder="1" applyAlignment="1">
      <alignment horizontal="right" vertical="center" wrapText="1"/>
    </xf>
    <xf numFmtId="164" fontId="5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right" vertical="center" wrapText="1"/>
    </xf>
    <xf numFmtId="167" fontId="5" fillId="0" borderId="0" xfId="1" applyNumberFormat="1" applyFont="1" applyFill="1" applyAlignment="1">
      <alignment horizontal="right" vertical="center" wrapText="1"/>
    </xf>
    <xf numFmtId="164" fontId="5" fillId="0" borderId="0" xfId="0" applyNumberFormat="1" applyFont="1" applyAlignment="1" applyProtection="1">
      <alignment horizontal="right" vertical="center"/>
      <protection locked="0"/>
    </xf>
    <xf numFmtId="167" fontId="5" fillId="0" borderId="2" xfId="0" applyNumberFormat="1" applyFont="1" applyBorder="1" applyAlignment="1" applyProtection="1">
      <alignment horizontal="right" vertical="center" wrapText="1"/>
      <protection locked="0"/>
    </xf>
    <xf numFmtId="167" fontId="5" fillId="0" borderId="0" xfId="5" applyNumberFormat="1" applyFont="1" applyAlignment="1">
      <alignment horizontal="right" vertical="center" wrapText="1"/>
    </xf>
    <xf numFmtId="167" fontId="5" fillId="0" borderId="0" xfId="4" applyNumberFormat="1" applyFont="1" applyAlignment="1">
      <alignment horizontal="right" vertical="center" wrapText="1"/>
    </xf>
    <xf numFmtId="0" fontId="5" fillId="0" borderId="0" xfId="6" applyFont="1" applyAlignment="1">
      <alignment horizontal="center" vertical="center"/>
    </xf>
    <xf numFmtId="167" fontId="5" fillId="0" borderId="1" xfId="5" applyNumberFormat="1" applyFont="1" applyBorder="1" applyAlignment="1">
      <alignment horizontal="right" vertical="center" wrapText="1"/>
    </xf>
    <xf numFmtId="167" fontId="5" fillId="0" borderId="1" xfId="0" applyNumberFormat="1" applyFont="1" applyBorder="1" applyAlignment="1" applyProtection="1">
      <alignment horizontal="right" vertical="center" wrapText="1"/>
      <protection locked="0"/>
    </xf>
    <xf numFmtId="167" fontId="5" fillId="0" borderId="0" xfId="4" applyNumberFormat="1" applyFont="1" applyAlignment="1" applyProtection="1">
      <alignment horizontal="right" vertical="center" wrapText="1"/>
      <protection locked="0"/>
    </xf>
    <xf numFmtId="167" fontId="5" fillId="0" borderId="1" xfId="4" applyNumberFormat="1" applyFont="1" applyBorder="1" applyAlignment="1">
      <alignment horizontal="right" vertical="center" wrapText="1"/>
    </xf>
    <xf numFmtId="0" fontId="5" fillId="0" borderId="0" xfId="2" applyFont="1" applyAlignment="1">
      <alignment horizontal="left" vertical="center"/>
    </xf>
    <xf numFmtId="0" fontId="5" fillId="0" borderId="0" xfId="2" quotePrefix="1" applyFont="1" applyAlignment="1">
      <alignment horizontal="left" vertical="center"/>
    </xf>
    <xf numFmtId="37" fontId="9" fillId="0" borderId="0" xfId="2" applyNumberFormat="1" applyFont="1" applyAlignment="1">
      <alignment vertical="center"/>
    </xf>
    <xf numFmtId="0" fontId="10" fillId="0" borderId="0" xfId="2" applyFont="1" applyAlignment="1">
      <alignment vertical="center"/>
    </xf>
    <xf numFmtId="165" fontId="10" fillId="0" borderId="0" xfId="2" applyNumberFormat="1" applyFont="1" applyAlignment="1">
      <alignment horizontal="center" vertical="center"/>
    </xf>
    <xf numFmtId="165" fontId="10" fillId="0" borderId="0" xfId="2" applyNumberFormat="1" applyFont="1" applyAlignment="1">
      <alignment horizontal="right" vertical="center"/>
    </xf>
    <xf numFmtId="166" fontId="10" fillId="0" borderId="0" xfId="2" applyNumberFormat="1" applyFont="1" applyAlignment="1">
      <alignment horizontal="right" vertical="center"/>
    </xf>
    <xf numFmtId="0" fontId="10" fillId="0" borderId="0" xfId="4" applyFont="1"/>
    <xf numFmtId="0" fontId="9" fillId="0" borderId="0" xfId="2" applyFont="1" applyAlignment="1">
      <alignment vertical="center"/>
    </xf>
    <xf numFmtId="37" fontId="9" fillId="0" borderId="1" xfId="2" applyNumberFormat="1" applyFont="1" applyBorder="1" applyAlignment="1">
      <alignment vertical="center"/>
    </xf>
    <xf numFmtId="0" fontId="10" fillId="0" borderId="1" xfId="2" applyFont="1" applyBorder="1" applyAlignment="1">
      <alignment vertical="center"/>
    </xf>
    <xf numFmtId="165" fontId="10" fillId="0" borderId="1" xfId="2" applyNumberFormat="1" applyFont="1" applyBorder="1" applyAlignment="1">
      <alignment horizontal="center" vertical="center"/>
    </xf>
    <xf numFmtId="165" fontId="10" fillId="0" borderId="1" xfId="2" applyNumberFormat="1" applyFont="1" applyBorder="1" applyAlignment="1">
      <alignment horizontal="right" vertical="center"/>
    </xf>
    <xf numFmtId="166" fontId="10" fillId="0" borderId="1" xfId="2" applyNumberFormat="1" applyFont="1" applyBorder="1" applyAlignment="1">
      <alignment horizontal="right" vertical="center"/>
    </xf>
    <xf numFmtId="166" fontId="10" fillId="0" borderId="0" xfId="2" applyNumberFormat="1" applyFont="1" applyAlignment="1">
      <alignment horizontal="right" vertical="center" wrapText="1"/>
    </xf>
    <xf numFmtId="0" fontId="10" fillId="0" borderId="0" xfId="2" applyFont="1" applyAlignment="1">
      <alignment horizontal="center" vertical="center"/>
    </xf>
    <xf numFmtId="166" fontId="10" fillId="0" borderId="1" xfId="2" applyNumberFormat="1" applyFont="1" applyBorder="1" applyAlignment="1">
      <alignment horizontal="right" vertical="center" wrapText="1"/>
    </xf>
    <xf numFmtId="37" fontId="10" fillId="0" borderId="1" xfId="2" applyNumberFormat="1" applyFont="1" applyBorder="1" applyAlignment="1">
      <alignment horizontal="left" vertical="center"/>
    </xf>
    <xf numFmtId="0" fontId="10" fillId="0" borderId="1" xfId="2" applyFont="1" applyBorder="1" applyAlignment="1">
      <alignment horizontal="left" vertical="center"/>
    </xf>
    <xf numFmtId="0" fontId="10" fillId="0" borderId="1" xfId="2" applyFont="1" applyBorder="1" applyAlignment="1">
      <alignment horizontal="right" vertical="center"/>
    </xf>
    <xf numFmtId="0" fontId="10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vertical="center"/>
    </xf>
    <xf numFmtId="0" fontId="10" fillId="0" borderId="0" xfId="2" quotePrefix="1" applyFont="1" applyAlignment="1">
      <alignment vertical="center"/>
    </xf>
    <xf numFmtId="166" fontId="10" fillId="0" borderId="0" xfId="4" applyNumberFormat="1" applyFont="1" applyAlignment="1">
      <alignment vertical="center"/>
    </xf>
    <xf numFmtId="37" fontId="10" fillId="0" borderId="1" xfId="2" applyNumberFormat="1" applyFont="1" applyBorder="1" applyAlignment="1">
      <alignment horizontal="justify" vertical="center"/>
    </xf>
    <xf numFmtId="0" fontId="10" fillId="0" borderId="1" xfId="2" applyFont="1" applyBorder="1" applyAlignment="1">
      <alignment horizontal="justify" vertical="center"/>
    </xf>
    <xf numFmtId="166" fontId="10" fillId="0" borderId="0" xfId="4" applyNumberFormat="1" applyFont="1"/>
    <xf numFmtId="167" fontId="10" fillId="0" borderId="0" xfId="2" applyNumberFormat="1" applyFont="1" applyAlignment="1">
      <alignment horizontal="right" vertical="center"/>
    </xf>
    <xf numFmtId="167" fontId="10" fillId="0" borderId="1" xfId="2" applyNumberFormat="1" applyFont="1" applyBorder="1" applyAlignment="1">
      <alignment horizontal="right" vertical="center"/>
    </xf>
    <xf numFmtId="167" fontId="7" fillId="0" borderId="0" xfId="2" applyNumberFormat="1" applyFont="1" applyAlignment="1">
      <alignment horizontal="right" vertical="center"/>
    </xf>
    <xf numFmtId="167" fontId="8" fillId="0" borderId="0" xfId="5" applyNumberFormat="1" applyFont="1" applyAlignment="1">
      <alignment horizontal="right" vertical="center"/>
    </xf>
    <xf numFmtId="167" fontId="8" fillId="0" borderId="0" xfId="0" quotePrefix="1" applyNumberFormat="1" applyFont="1" applyAlignment="1">
      <alignment horizontal="right" vertical="center"/>
    </xf>
    <xf numFmtId="167" fontId="8" fillId="0" borderId="0" xfId="4" quotePrefix="1" applyNumberFormat="1" applyFont="1" applyAlignment="1">
      <alignment horizontal="right" vertical="center"/>
    </xf>
    <xf numFmtId="167" fontId="8" fillId="0" borderId="1" xfId="0" quotePrefix="1" applyNumberFormat="1" applyFont="1" applyBorder="1" applyAlignment="1">
      <alignment horizontal="right" vertical="center"/>
    </xf>
    <xf numFmtId="167" fontId="7" fillId="0" borderId="0" xfId="2" applyNumberFormat="1" applyFont="1" applyAlignment="1">
      <alignment horizontal="right" vertical="center" wrapText="1"/>
    </xf>
    <xf numFmtId="167" fontId="7" fillId="0" borderId="0" xfId="4" applyNumberFormat="1" applyFont="1" applyAlignment="1">
      <alignment horizontal="right" wrapText="1"/>
    </xf>
    <xf numFmtId="167" fontId="7" fillId="0" borderId="1" xfId="2" applyNumberFormat="1" applyFont="1" applyBorder="1" applyAlignment="1">
      <alignment horizontal="right" vertical="center" wrapText="1"/>
    </xf>
    <xf numFmtId="167" fontId="7" fillId="0" borderId="0" xfId="1" applyNumberFormat="1" applyFont="1" applyFill="1" applyAlignment="1">
      <alignment horizontal="right" vertical="center" wrapText="1"/>
    </xf>
    <xf numFmtId="167" fontId="10" fillId="0" borderId="0" xfId="2" applyNumberFormat="1" applyFont="1" applyAlignment="1">
      <alignment horizontal="right" vertical="center" wrapText="1"/>
    </xf>
    <xf numFmtId="167" fontId="10" fillId="0" borderId="1" xfId="2" applyNumberFormat="1" applyFont="1" applyBorder="1" applyAlignment="1">
      <alignment horizontal="right" vertical="center" wrapText="1"/>
    </xf>
    <xf numFmtId="167" fontId="8" fillId="0" borderId="0" xfId="4" quotePrefix="1" applyNumberFormat="1" applyFont="1" applyAlignment="1">
      <alignment horizontal="right" vertical="center" wrapText="1"/>
    </xf>
    <xf numFmtId="167" fontId="8" fillId="0" borderId="0" xfId="5" applyNumberFormat="1" applyFont="1" applyAlignment="1">
      <alignment horizontal="right" vertical="center" wrapText="1"/>
    </xf>
    <xf numFmtId="167" fontId="8" fillId="0" borderId="0" xfId="0" quotePrefix="1" applyNumberFormat="1" applyFont="1" applyAlignment="1">
      <alignment horizontal="right" vertical="center" wrapText="1"/>
    </xf>
    <xf numFmtId="167" fontId="7" fillId="0" borderId="2" xfId="2" applyNumberFormat="1" applyFont="1" applyBorder="1" applyAlignment="1">
      <alignment horizontal="right" vertical="center" wrapText="1"/>
    </xf>
    <xf numFmtId="167" fontId="7" fillId="0" borderId="0" xfId="1" applyNumberFormat="1" applyFont="1" applyFill="1" applyBorder="1" applyAlignment="1">
      <alignment horizontal="right" vertical="center" wrapText="1"/>
    </xf>
    <xf numFmtId="167" fontId="7" fillId="0" borderId="0" xfId="1" applyNumberFormat="1" applyFont="1" applyFill="1" applyBorder="1" applyAlignment="1">
      <alignment horizontal="right" vertical="center"/>
    </xf>
    <xf numFmtId="167" fontId="10" fillId="0" borderId="0" xfId="1" applyNumberFormat="1" applyFont="1" applyFill="1" applyBorder="1" applyAlignment="1">
      <alignment horizontal="right" vertical="center"/>
    </xf>
    <xf numFmtId="167" fontId="10" fillId="0" borderId="0" xfId="4" applyNumberFormat="1" applyFont="1" applyAlignment="1">
      <alignment horizontal="right"/>
    </xf>
    <xf numFmtId="167" fontId="7" fillId="0" borderId="0" xfId="4" applyNumberFormat="1" applyFont="1" applyAlignment="1">
      <alignment horizontal="right" vertical="center" wrapText="1"/>
    </xf>
    <xf numFmtId="167" fontId="7" fillId="0" borderId="1" xfId="4" applyNumberFormat="1" applyFont="1" applyBorder="1" applyAlignment="1">
      <alignment horizontal="right" vertical="center" wrapText="1"/>
    </xf>
    <xf numFmtId="167" fontId="5" fillId="0" borderId="0" xfId="2" applyNumberFormat="1" applyFont="1" applyAlignment="1">
      <alignment horizontal="right" vertical="center" wrapText="1"/>
    </xf>
  </cellXfs>
  <cellStyles count="12">
    <cellStyle name="Comma" xfId="1" builtinId="3"/>
    <cellStyle name="Comma 2" xfId="7" xr:uid="{0FC2D7DD-805F-46EF-9D5D-3582F0E447CF}"/>
    <cellStyle name="Normal" xfId="0" builtinId="0"/>
    <cellStyle name="Normal 10" xfId="9" xr:uid="{21360719-CDB8-4B67-9EB2-9EF3CB69730C}"/>
    <cellStyle name="Normal 104" xfId="6" xr:uid="{ED02D032-B271-4205-8882-96DD5171D79F}"/>
    <cellStyle name="Normal 188 5" xfId="2" xr:uid="{00000000-0005-0000-0000-000002000000}"/>
    <cellStyle name="Normal 2" xfId="3" xr:uid="{00000000-0005-0000-0000-000003000000}"/>
    <cellStyle name="Normal 3" xfId="4" xr:uid="{00000000-0005-0000-0000-000004000000}"/>
    <cellStyle name="Normal 6 4" xfId="8" xr:uid="{37666F1B-E172-4729-9998-AD9000118E89}"/>
    <cellStyle name="Normal 6 4 2" xfId="10" xr:uid="{F2B92412-01FF-4362-83F6-079E7F4A6DF5}"/>
    <cellStyle name="Normal 7 2" xfId="11" xr:uid="{670C8BAF-DFD6-4E6D-A40B-6DEEE722D1C7}"/>
    <cellStyle name="pwstyle" xfId="5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8"/>
  <sheetViews>
    <sheetView zoomScaleNormal="100" zoomScaleSheetLayoutView="80" workbookViewId="0">
      <selection activeCell="R14" sqref="R14"/>
    </sheetView>
  </sheetViews>
  <sheetFormatPr defaultColWidth="9.5" defaultRowHeight="16.5" customHeight="1"/>
  <cols>
    <col min="1" max="2" width="1.5" style="44" customWidth="1"/>
    <col min="3" max="3" width="10.1640625" style="44" customWidth="1"/>
    <col min="4" max="4" width="15.83203125" style="44" customWidth="1"/>
    <col min="5" max="5" width="19.83203125" style="44" customWidth="1"/>
    <col min="6" max="6" width="6.5" style="45" customWidth="1"/>
    <col min="7" max="7" width="1" style="44" customWidth="1"/>
    <col min="8" max="8" width="13.6640625" style="41" customWidth="1"/>
    <col min="9" max="9" width="1" style="46" customWidth="1"/>
    <col min="10" max="10" width="13.6640625" style="46" customWidth="1"/>
    <col min="11" max="11" width="1" style="46" customWidth="1"/>
    <col min="12" max="12" width="13.6640625" style="41" customWidth="1"/>
    <col min="13" max="13" width="1" style="41" customWidth="1"/>
    <col min="14" max="14" width="13.6640625" style="41" customWidth="1"/>
    <col min="15" max="16384" width="9.5" style="44"/>
  </cols>
  <sheetData>
    <row r="1" spans="1:14" ht="16.5" customHeight="1">
      <c r="A1" s="43" t="s">
        <v>0</v>
      </c>
    </row>
    <row r="2" spans="1:14" ht="16.5" customHeight="1">
      <c r="A2" s="47" t="s">
        <v>1</v>
      </c>
    </row>
    <row r="3" spans="1:14" ht="16.5" customHeight="1">
      <c r="A3" s="48" t="s">
        <v>156</v>
      </c>
      <c r="B3" s="49"/>
      <c r="C3" s="49"/>
      <c r="D3" s="49"/>
      <c r="E3" s="49"/>
      <c r="F3" s="50"/>
      <c r="G3" s="49"/>
      <c r="H3" s="39"/>
      <c r="I3" s="51"/>
      <c r="J3" s="51"/>
      <c r="K3" s="51"/>
      <c r="L3" s="39"/>
      <c r="M3" s="39"/>
      <c r="N3" s="39"/>
    </row>
    <row r="6" spans="1:14" ht="16.5" customHeight="1">
      <c r="H6" s="151" t="s">
        <v>2</v>
      </c>
      <c r="I6" s="151"/>
      <c r="J6" s="151"/>
      <c r="L6" s="151" t="s">
        <v>3</v>
      </c>
      <c r="M6" s="151"/>
      <c r="N6" s="151"/>
    </row>
    <row r="7" spans="1:14" ht="16.5" customHeight="1">
      <c r="H7" s="150" t="s">
        <v>4</v>
      </c>
      <c r="I7" s="150"/>
      <c r="J7" s="150"/>
      <c r="L7" s="150" t="s">
        <v>4</v>
      </c>
      <c r="M7" s="150"/>
      <c r="N7" s="150"/>
    </row>
    <row r="8" spans="1:14" ht="16.5" customHeight="1">
      <c r="H8" s="52" t="s">
        <v>5</v>
      </c>
      <c r="J8" s="52" t="s">
        <v>6</v>
      </c>
      <c r="L8" s="52" t="s">
        <v>5</v>
      </c>
      <c r="M8" s="53"/>
      <c r="N8" s="52" t="s">
        <v>6</v>
      </c>
    </row>
    <row r="9" spans="1:14" ht="16.5" customHeight="1">
      <c r="H9" s="53" t="s">
        <v>155</v>
      </c>
      <c r="J9" s="53" t="s">
        <v>7</v>
      </c>
      <c r="L9" s="53" t="s">
        <v>155</v>
      </c>
      <c r="M9" s="46"/>
      <c r="N9" s="53" t="s">
        <v>7</v>
      </c>
    </row>
    <row r="10" spans="1:14" ht="16.5" customHeight="1">
      <c r="F10" s="54"/>
      <c r="G10" s="47"/>
      <c r="H10" s="53" t="s">
        <v>8</v>
      </c>
      <c r="I10" s="55"/>
      <c r="J10" s="53" t="s">
        <v>9</v>
      </c>
      <c r="K10" s="55"/>
      <c r="L10" s="53" t="s">
        <v>8</v>
      </c>
      <c r="M10" s="55"/>
      <c r="N10" s="53" t="s">
        <v>9</v>
      </c>
    </row>
    <row r="11" spans="1:14" ht="16.5" customHeight="1">
      <c r="F11" s="56" t="s">
        <v>10</v>
      </c>
      <c r="G11" s="47"/>
      <c r="H11" s="57" t="s">
        <v>11</v>
      </c>
      <c r="I11" s="55"/>
      <c r="J11" s="57" t="s">
        <v>11</v>
      </c>
      <c r="K11" s="55"/>
      <c r="L11" s="57" t="s">
        <v>11</v>
      </c>
      <c r="M11" s="52"/>
      <c r="N11" s="57" t="s">
        <v>11</v>
      </c>
    </row>
    <row r="12" spans="1:14" ht="16.5" customHeight="1">
      <c r="J12" s="41"/>
    </row>
    <row r="13" spans="1:14" ht="16.5" customHeight="1">
      <c r="A13" s="47" t="s">
        <v>12</v>
      </c>
      <c r="J13" s="41"/>
    </row>
    <row r="14" spans="1:14" ht="16.5" customHeight="1">
      <c r="J14" s="41"/>
    </row>
    <row r="15" spans="1:14" ht="16.5" customHeight="1">
      <c r="A15" s="47" t="s">
        <v>13</v>
      </c>
      <c r="J15" s="41"/>
    </row>
    <row r="16" spans="1:14" ht="16.5" customHeight="1">
      <c r="J16" s="41"/>
    </row>
    <row r="17" spans="1:14" ht="16.5" customHeight="1">
      <c r="A17" s="44" t="s">
        <v>14</v>
      </c>
      <c r="H17" s="58">
        <v>374363</v>
      </c>
      <c r="J17" s="38">
        <v>128664</v>
      </c>
      <c r="L17" s="58">
        <v>334953</v>
      </c>
      <c r="M17" s="58"/>
      <c r="N17" s="38">
        <v>112137</v>
      </c>
    </row>
    <row r="18" spans="1:14" ht="16.5" customHeight="1">
      <c r="A18" s="44" t="s">
        <v>15</v>
      </c>
      <c r="F18" s="45" t="s">
        <v>172</v>
      </c>
      <c r="H18" s="59">
        <v>0</v>
      </c>
      <c r="J18" s="38">
        <v>0</v>
      </c>
      <c r="L18" s="41">
        <v>197815</v>
      </c>
      <c r="M18" s="58"/>
      <c r="N18" s="38">
        <v>168189</v>
      </c>
    </row>
    <row r="19" spans="1:14" ht="16.5" customHeight="1">
      <c r="A19" s="44" t="s">
        <v>196</v>
      </c>
      <c r="F19" s="45">
        <v>7</v>
      </c>
      <c r="H19" s="60">
        <v>781319</v>
      </c>
      <c r="J19" s="38">
        <v>701216</v>
      </c>
      <c r="L19" s="58">
        <v>714700</v>
      </c>
      <c r="M19" s="46"/>
      <c r="N19" s="38">
        <v>647589</v>
      </c>
    </row>
    <row r="20" spans="1:14" ht="16.5" customHeight="1">
      <c r="A20" s="44" t="s">
        <v>197</v>
      </c>
      <c r="H20" s="60">
        <v>331257</v>
      </c>
      <c r="J20" s="38">
        <v>273668</v>
      </c>
      <c r="L20" s="58">
        <v>242563</v>
      </c>
      <c r="M20" s="46"/>
      <c r="N20" s="38">
        <v>169055</v>
      </c>
    </row>
    <row r="21" spans="1:14" ht="16.5" customHeight="1">
      <c r="A21" s="44" t="s">
        <v>16</v>
      </c>
      <c r="H21" s="60">
        <v>22699</v>
      </c>
      <c r="J21" s="38">
        <v>26560</v>
      </c>
      <c r="L21" s="58">
        <v>12467</v>
      </c>
      <c r="M21" s="46"/>
      <c r="N21" s="38">
        <v>14033</v>
      </c>
    </row>
    <row r="22" spans="1:14" ht="16.5" customHeight="1">
      <c r="A22" s="44" t="s">
        <v>17</v>
      </c>
      <c r="H22" s="59">
        <v>487</v>
      </c>
      <c r="J22" s="38">
        <v>488</v>
      </c>
      <c r="L22" s="41">
        <v>487</v>
      </c>
      <c r="M22" s="46"/>
      <c r="N22" s="38">
        <v>488</v>
      </c>
    </row>
    <row r="23" spans="1:14" ht="16.5" customHeight="1">
      <c r="A23" s="44" t="s">
        <v>18</v>
      </c>
      <c r="H23" s="61">
        <v>0</v>
      </c>
      <c r="J23" s="39">
        <v>453</v>
      </c>
      <c r="L23" s="62">
        <v>0</v>
      </c>
      <c r="M23" s="46"/>
      <c r="N23" s="39">
        <v>0</v>
      </c>
    </row>
    <row r="24" spans="1:14" ht="16.5" customHeight="1">
      <c r="J24" s="41"/>
      <c r="M24" s="46"/>
    </row>
    <row r="25" spans="1:14" ht="16.5" customHeight="1">
      <c r="A25" s="47" t="s">
        <v>19</v>
      </c>
      <c r="H25" s="62">
        <f>SUM(H17:H24)</f>
        <v>1510125</v>
      </c>
      <c r="J25" s="62">
        <f>SUM(J17:J24)</f>
        <v>1131049</v>
      </c>
      <c r="L25" s="62">
        <f>SUM(L17:L24)</f>
        <v>1502985</v>
      </c>
      <c r="M25" s="46"/>
      <c r="N25" s="62">
        <f>SUM(N17:N24)</f>
        <v>1111491</v>
      </c>
    </row>
    <row r="26" spans="1:14" ht="16.5" customHeight="1">
      <c r="J26" s="41"/>
      <c r="M26" s="46"/>
    </row>
    <row r="27" spans="1:14" ht="16.5" customHeight="1">
      <c r="A27" s="47" t="s">
        <v>20</v>
      </c>
      <c r="J27" s="41"/>
      <c r="M27" s="46"/>
    </row>
    <row r="28" spans="1:14" ht="16.5" customHeight="1">
      <c r="A28" s="47"/>
      <c r="J28" s="41"/>
      <c r="M28" s="46"/>
    </row>
    <row r="29" spans="1:14" ht="16.5" customHeight="1">
      <c r="A29" s="44" t="s">
        <v>21</v>
      </c>
      <c r="H29" s="59">
        <v>2351</v>
      </c>
      <c r="J29" s="41">
        <v>9301</v>
      </c>
      <c r="L29" s="41">
        <v>0</v>
      </c>
      <c r="M29" s="46"/>
      <c r="N29" s="38">
        <v>0</v>
      </c>
    </row>
    <row r="30" spans="1:14" ht="16.5" customHeight="1">
      <c r="A30" s="44" t="s">
        <v>22</v>
      </c>
      <c r="F30" s="45">
        <v>8</v>
      </c>
      <c r="H30" s="60">
        <v>0</v>
      </c>
      <c r="J30" s="38">
        <v>0</v>
      </c>
      <c r="L30" s="58">
        <v>228861</v>
      </c>
      <c r="M30" s="46"/>
      <c r="N30" s="38">
        <v>228861</v>
      </c>
    </row>
    <row r="31" spans="1:14" ht="16.5" customHeight="1">
      <c r="A31" s="44" t="s">
        <v>23</v>
      </c>
      <c r="F31" s="45">
        <v>9</v>
      </c>
      <c r="H31" s="59">
        <v>621129</v>
      </c>
      <c r="J31" s="38">
        <v>610548</v>
      </c>
      <c r="L31" s="38">
        <v>426983</v>
      </c>
      <c r="M31" s="46"/>
      <c r="N31" s="38">
        <v>403086</v>
      </c>
    </row>
    <row r="32" spans="1:14" ht="16.5" customHeight="1">
      <c r="A32" s="44" t="s">
        <v>24</v>
      </c>
      <c r="H32" s="59">
        <v>14653</v>
      </c>
      <c r="J32" s="38">
        <v>14726</v>
      </c>
      <c r="L32" s="38">
        <v>13078</v>
      </c>
      <c r="M32" s="46"/>
      <c r="N32" s="38">
        <v>12561</v>
      </c>
    </row>
    <row r="33" spans="1:14" ht="16.5" customHeight="1">
      <c r="A33" s="44" t="s">
        <v>25</v>
      </c>
      <c r="F33" s="45">
        <v>10</v>
      </c>
      <c r="H33" s="59">
        <v>375733</v>
      </c>
      <c r="J33" s="38">
        <v>373219</v>
      </c>
      <c r="L33" s="38">
        <v>375455</v>
      </c>
      <c r="M33" s="46"/>
      <c r="N33" s="38">
        <v>372914</v>
      </c>
    </row>
    <row r="34" spans="1:14" ht="16.5" customHeight="1">
      <c r="A34" s="44" t="s">
        <v>201</v>
      </c>
      <c r="H34" s="59">
        <v>40662</v>
      </c>
      <c r="J34" s="38">
        <v>46525</v>
      </c>
      <c r="L34" s="58">
        <v>35521</v>
      </c>
      <c r="M34" s="46"/>
      <c r="N34" s="38">
        <v>39168</v>
      </c>
    </row>
    <row r="35" spans="1:14" ht="16.5" customHeight="1">
      <c r="A35" s="25" t="s">
        <v>26</v>
      </c>
      <c r="H35" s="63">
        <v>10199</v>
      </c>
      <c r="J35" s="39">
        <v>9497</v>
      </c>
      <c r="L35" s="51">
        <v>762</v>
      </c>
      <c r="M35" s="46"/>
      <c r="N35" s="40">
        <v>762</v>
      </c>
    </row>
    <row r="36" spans="1:14" ht="16.5" customHeight="1">
      <c r="H36" s="58"/>
      <c r="J36" s="58"/>
      <c r="L36" s="58"/>
      <c r="N36" s="58"/>
    </row>
    <row r="37" spans="1:14" ht="16.5" customHeight="1">
      <c r="A37" s="47" t="s">
        <v>27</v>
      </c>
      <c r="H37" s="62">
        <f>SUM(H29:H35)</f>
        <v>1064727</v>
      </c>
      <c r="J37" s="62">
        <f>SUM(J29:J35)</f>
        <v>1063816</v>
      </c>
      <c r="L37" s="62">
        <f>SUM(L29:L35)</f>
        <v>1080660</v>
      </c>
      <c r="N37" s="62">
        <f>SUM(N29:N35)</f>
        <v>1057352</v>
      </c>
    </row>
    <row r="38" spans="1:14" ht="16.5" customHeight="1">
      <c r="H38" s="58"/>
      <c r="J38" s="58"/>
      <c r="L38" s="58"/>
      <c r="N38" s="58"/>
    </row>
    <row r="39" spans="1:14" ht="16.5" customHeight="1" thickBot="1">
      <c r="A39" s="47" t="s">
        <v>28</v>
      </c>
      <c r="H39" s="64">
        <f>SUM(H37+H25)</f>
        <v>2574852</v>
      </c>
      <c r="J39" s="64">
        <f>SUM(J37+J25)</f>
        <v>2194865</v>
      </c>
      <c r="L39" s="64">
        <f>SUM(L37+L25)</f>
        <v>2583645</v>
      </c>
      <c r="N39" s="64">
        <f>SUM(N37+N25)</f>
        <v>2168843</v>
      </c>
    </row>
    <row r="40" spans="1:14" ht="16.5" customHeight="1" thickTop="1"/>
    <row r="41" spans="1:14" ht="10.5" customHeight="1"/>
    <row r="50" spans="1:14" ht="18.75" customHeight="1">
      <c r="A50" s="65"/>
      <c r="B50" s="65"/>
      <c r="C50" s="65"/>
      <c r="D50" s="65"/>
      <c r="E50" s="65"/>
      <c r="F50" s="65"/>
      <c r="G50" s="65"/>
      <c r="H50" s="66"/>
      <c r="I50" s="66"/>
      <c r="J50" s="66"/>
      <c r="K50" s="66"/>
      <c r="L50" s="66"/>
      <c r="M50" s="66"/>
      <c r="N50" s="66"/>
    </row>
    <row r="51" spans="1:14" ht="21.95" customHeight="1">
      <c r="A51" s="67" t="s">
        <v>29</v>
      </c>
      <c r="B51" s="68"/>
      <c r="C51" s="68"/>
      <c r="D51" s="68"/>
      <c r="E51" s="68"/>
      <c r="F51" s="68"/>
      <c r="G51" s="68"/>
      <c r="H51" s="69"/>
      <c r="I51" s="69"/>
      <c r="J51" s="69"/>
      <c r="K51" s="69"/>
      <c r="L51" s="69"/>
      <c r="M51" s="69"/>
      <c r="N51" s="69"/>
    </row>
    <row r="52" spans="1:14" ht="16.5" customHeight="1">
      <c r="A52" s="47" t="str">
        <f>+A1</f>
        <v>Thai Nippon Rubber Industry Public Co., Ltd.</v>
      </c>
    </row>
    <row r="53" spans="1:14" ht="16.5" customHeight="1">
      <c r="A53" s="47" t="str">
        <f>+A2</f>
        <v xml:space="preserve">Statement of Financial Position </v>
      </c>
    </row>
    <row r="54" spans="1:14" ht="16.5" customHeight="1">
      <c r="A54" s="48" t="str">
        <f>A3</f>
        <v>As at 30 June 2025</v>
      </c>
      <c r="B54" s="49"/>
      <c r="C54" s="49"/>
      <c r="D54" s="49"/>
      <c r="E54" s="49"/>
      <c r="F54" s="50"/>
      <c r="G54" s="49"/>
      <c r="H54" s="39"/>
      <c r="I54" s="51"/>
      <c r="J54" s="51"/>
      <c r="K54" s="51"/>
      <c r="L54" s="39"/>
      <c r="M54" s="39"/>
      <c r="N54" s="39"/>
    </row>
    <row r="55" spans="1:14" ht="15.95" customHeight="1"/>
    <row r="56" spans="1:14" ht="15.95" customHeight="1"/>
    <row r="57" spans="1:14" ht="15.95" customHeight="1">
      <c r="H57" s="151" t="s">
        <v>2</v>
      </c>
      <c r="I57" s="151"/>
      <c r="J57" s="151"/>
      <c r="L57" s="151" t="s">
        <v>3</v>
      </c>
      <c r="M57" s="151"/>
      <c r="N57" s="151"/>
    </row>
    <row r="58" spans="1:14" ht="15.95" customHeight="1">
      <c r="H58" s="150" t="s">
        <v>4</v>
      </c>
      <c r="I58" s="150"/>
      <c r="J58" s="150"/>
      <c r="L58" s="150" t="s">
        <v>4</v>
      </c>
      <c r="M58" s="150"/>
      <c r="N58" s="150"/>
    </row>
    <row r="59" spans="1:14" ht="15.95" customHeight="1">
      <c r="H59" s="52" t="s">
        <v>5</v>
      </c>
      <c r="J59" s="52" t="s">
        <v>6</v>
      </c>
      <c r="L59" s="52" t="s">
        <v>5</v>
      </c>
      <c r="M59" s="53"/>
      <c r="N59" s="52" t="s">
        <v>6</v>
      </c>
    </row>
    <row r="60" spans="1:14" ht="15.95" customHeight="1">
      <c r="H60" s="53" t="s">
        <v>155</v>
      </c>
      <c r="J60" s="53" t="s">
        <v>7</v>
      </c>
      <c r="L60" s="53" t="s">
        <v>155</v>
      </c>
      <c r="M60" s="46"/>
      <c r="N60" s="53" t="s">
        <v>7</v>
      </c>
    </row>
    <row r="61" spans="1:14" ht="15.95" customHeight="1">
      <c r="F61" s="54"/>
      <c r="G61" s="47"/>
      <c r="H61" s="53" t="s">
        <v>8</v>
      </c>
      <c r="I61" s="55"/>
      <c r="J61" s="53" t="s">
        <v>9</v>
      </c>
      <c r="K61" s="55"/>
      <c r="L61" s="53" t="s">
        <v>8</v>
      </c>
      <c r="M61" s="55"/>
      <c r="N61" s="53" t="s">
        <v>9</v>
      </c>
    </row>
    <row r="62" spans="1:14" ht="15.95" customHeight="1">
      <c r="F62" s="56" t="s">
        <v>10</v>
      </c>
      <c r="G62" s="47"/>
      <c r="H62" s="57" t="s">
        <v>11</v>
      </c>
      <c r="I62" s="55"/>
      <c r="J62" s="57" t="s">
        <v>11</v>
      </c>
      <c r="K62" s="55"/>
      <c r="L62" s="57" t="s">
        <v>11</v>
      </c>
      <c r="M62" s="52"/>
      <c r="N62" s="57" t="s">
        <v>11</v>
      </c>
    </row>
    <row r="63" spans="1:14" ht="9.9499999999999993" customHeight="1">
      <c r="H63" s="46"/>
    </row>
    <row r="64" spans="1:14" ht="15.95" customHeight="1">
      <c r="A64" s="47" t="s">
        <v>30</v>
      </c>
      <c r="H64" s="46"/>
    </row>
    <row r="65" spans="1:14" ht="9.9499999999999993" customHeight="1">
      <c r="H65" s="46"/>
    </row>
    <row r="66" spans="1:14" ht="15.95" customHeight="1">
      <c r="A66" s="47" t="s">
        <v>31</v>
      </c>
      <c r="H66" s="46"/>
    </row>
    <row r="67" spans="1:14" ht="9.9499999999999993" customHeight="1">
      <c r="H67" s="46"/>
    </row>
    <row r="68" spans="1:14" ht="15.95" customHeight="1">
      <c r="A68" s="44" t="s">
        <v>32</v>
      </c>
      <c r="C68" s="25"/>
      <c r="E68" s="70"/>
      <c r="F68" s="45">
        <v>11</v>
      </c>
      <c r="H68" s="60">
        <v>895630</v>
      </c>
      <c r="J68" s="41">
        <v>478951</v>
      </c>
      <c r="L68" s="60">
        <v>865630</v>
      </c>
      <c r="M68" s="46"/>
      <c r="N68" s="38">
        <v>448951</v>
      </c>
    </row>
    <row r="69" spans="1:14" ht="15.95" customHeight="1">
      <c r="A69" s="44" t="s">
        <v>33</v>
      </c>
      <c r="C69" s="25"/>
      <c r="E69" s="70"/>
      <c r="F69" s="45">
        <v>12</v>
      </c>
      <c r="H69" s="60">
        <v>275540</v>
      </c>
      <c r="J69" s="41">
        <v>253635</v>
      </c>
      <c r="L69" s="60">
        <v>260685</v>
      </c>
      <c r="M69" s="46"/>
      <c r="N69" s="38">
        <v>221564</v>
      </c>
    </row>
    <row r="70" spans="1:14" ht="15.95" customHeight="1">
      <c r="A70" s="44" t="s">
        <v>34</v>
      </c>
      <c r="C70" s="25"/>
      <c r="E70" s="70"/>
      <c r="H70" s="71"/>
      <c r="J70" s="38"/>
      <c r="L70" s="71"/>
      <c r="M70" s="46"/>
      <c r="N70" s="38"/>
    </row>
    <row r="71" spans="1:14" ht="15.95" customHeight="1">
      <c r="B71" s="70" t="s">
        <v>35</v>
      </c>
      <c r="E71" s="70"/>
      <c r="H71" s="60">
        <v>5976</v>
      </c>
      <c r="J71" s="41">
        <v>5336</v>
      </c>
      <c r="L71" s="60">
        <v>4745</v>
      </c>
      <c r="M71" s="46"/>
      <c r="N71" s="38">
        <v>4121</v>
      </c>
    </row>
    <row r="72" spans="1:14" ht="15.95" customHeight="1">
      <c r="B72" s="70" t="s">
        <v>36</v>
      </c>
      <c r="E72" s="70"/>
      <c r="H72" s="60">
        <v>0</v>
      </c>
      <c r="J72" s="41">
        <v>5942</v>
      </c>
      <c r="L72" s="60">
        <v>0</v>
      </c>
      <c r="M72" s="46"/>
      <c r="N72" s="38">
        <v>0</v>
      </c>
    </row>
    <row r="73" spans="1:14" ht="15.95" customHeight="1">
      <c r="A73" s="44" t="s">
        <v>37</v>
      </c>
      <c r="C73" s="25"/>
      <c r="E73" s="70"/>
      <c r="H73" s="60">
        <v>13555</v>
      </c>
      <c r="J73" s="38">
        <v>0</v>
      </c>
      <c r="L73" s="60">
        <v>13555</v>
      </c>
      <c r="M73" s="46"/>
      <c r="N73" s="38">
        <v>0</v>
      </c>
    </row>
    <row r="74" spans="1:14" ht="15.95" customHeight="1">
      <c r="A74" s="44" t="s">
        <v>38</v>
      </c>
      <c r="C74" s="25"/>
      <c r="E74" s="70"/>
      <c r="H74" s="63">
        <v>3388</v>
      </c>
      <c r="J74" s="40">
        <v>4908</v>
      </c>
      <c r="L74" s="63">
        <v>2746</v>
      </c>
      <c r="M74" s="46"/>
      <c r="N74" s="40">
        <v>4735</v>
      </c>
    </row>
    <row r="75" spans="1:14" ht="9.9499999999999993" customHeight="1">
      <c r="H75" s="58"/>
      <c r="J75" s="58"/>
      <c r="L75" s="58"/>
      <c r="M75" s="46"/>
      <c r="N75" s="58"/>
    </row>
    <row r="76" spans="1:14" ht="15.95" customHeight="1">
      <c r="A76" s="47" t="s">
        <v>39</v>
      </c>
      <c r="H76" s="62">
        <f>SUM(H68:H75)</f>
        <v>1194089</v>
      </c>
      <c r="J76" s="62">
        <f>SUM(J68:J75)</f>
        <v>748772</v>
      </c>
      <c r="L76" s="62">
        <f>SUM(L68:L75)</f>
        <v>1147361</v>
      </c>
      <c r="M76" s="46"/>
      <c r="N76" s="62">
        <f>SUM(N68:N75)</f>
        <v>679371</v>
      </c>
    </row>
    <row r="77" spans="1:14" ht="9.9499999999999993" customHeight="1">
      <c r="A77" s="47"/>
      <c r="H77" s="58"/>
      <c r="J77" s="58"/>
      <c r="L77" s="58"/>
      <c r="M77" s="46"/>
      <c r="N77" s="58"/>
    </row>
    <row r="78" spans="1:14" ht="15.95" customHeight="1">
      <c r="A78" s="47" t="s">
        <v>40</v>
      </c>
      <c r="H78" s="58"/>
      <c r="J78" s="58"/>
      <c r="L78" s="58"/>
      <c r="M78" s="46"/>
      <c r="N78" s="58"/>
    </row>
    <row r="79" spans="1:14" ht="9.9499999999999993" customHeight="1">
      <c r="A79" s="47"/>
      <c r="H79" s="58"/>
      <c r="J79" s="58"/>
      <c r="L79" s="58"/>
      <c r="M79" s="46"/>
      <c r="N79" s="58"/>
    </row>
    <row r="80" spans="1:14" ht="15.95" customHeight="1">
      <c r="A80" s="44" t="s">
        <v>41</v>
      </c>
      <c r="H80" s="59">
        <v>9829</v>
      </c>
      <c r="J80" s="38">
        <v>10464</v>
      </c>
      <c r="L80" s="38">
        <v>9412</v>
      </c>
      <c r="M80" s="46"/>
      <c r="N80" s="38">
        <v>9428</v>
      </c>
    </row>
    <row r="81" spans="1:14" ht="15.95" customHeight="1">
      <c r="A81" s="44" t="s">
        <v>42</v>
      </c>
      <c r="H81" s="60">
        <v>5574</v>
      </c>
      <c r="J81" s="38">
        <v>6749</v>
      </c>
      <c r="L81" s="58">
        <v>0</v>
      </c>
      <c r="M81" s="46"/>
      <c r="N81" s="38">
        <v>0</v>
      </c>
    </row>
    <row r="82" spans="1:14" ht="15.95" customHeight="1">
      <c r="A82" s="44" t="s">
        <v>43</v>
      </c>
      <c r="H82" s="62">
        <v>101292</v>
      </c>
      <c r="J82" s="40">
        <v>100398</v>
      </c>
      <c r="L82" s="62">
        <v>95610</v>
      </c>
      <c r="M82" s="46"/>
      <c r="N82" s="40">
        <v>95173</v>
      </c>
    </row>
    <row r="83" spans="1:14" ht="9.9499999999999993" customHeight="1">
      <c r="A83" s="47"/>
      <c r="H83" s="58"/>
      <c r="J83" s="58"/>
      <c r="L83" s="58"/>
      <c r="M83" s="46"/>
      <c r="N83" s="58"/>
    </row>
    <row r="84" spans="1:14" ht="15.95" customHeight="1">
      <c r="A84" s="47" t="s">
        <v>44</v>
      </c>
      <c r="H84" s="62">
        <f>SUM(H80:H82)</f>
        <v>116695</v>
      </c>
      <c r="J84" s="62">
        <f>SUM(J80:J82)</f>
        <v>117611</v>
      </c>
      <c r="L84" s="62">
        <f>SUM(L80:L82)</f>
        <v>105022</v>
      </c>
      <c r="M84" s="46"/>
      <c r="N84" s="62">
        <f>SUM(N80:N82)</f>
        <v>104601</v>
      </c>
    </row>
    <row r="85" spans="1:14" ht="9.9499999999999993" customHeight="1">
      <c r="A85" s="47"/>
      <c r="H85" s="58"/>
      <c r="J85" s="58"/>
      <c r="L85" s="58"/>
      <c r="M85" s="46"/>
      <c r="N85" s="58"/>
    </row>
    <row r="86" spans="1:14" ht="15.95" customHeight="1">
      <c r="A86" s="47" t="s">
        <v>45</v>
      </c>
      <c r="H86" s="62">
        <f>SUM(H76,H84)</f>
        <v>1310784</v>
      </c>
      <c r="J86" s="62">
        <f>SUM(J76,J84)</f>
        <v>866383</v>
      </c>
      <c r="L86" s="62">
        <f>SUM(L76,L84)</f>
        <v>1252383</v>
      </c>
      <c r="M86" s="46"/>
      <c r="N86" s="62">
        <f>SUM(N76,N84)</f>
        <v>783972</v>
      </c>
    </row>
    <row r="87" spans="1:14" ht="15.95" customHeight="1">
      <c r="H87" s="58"/>
      <c r="J87" s="58"/>
      <c r="L87" s="58"/>
      <c r="M87" s="46"/>
      <c r="N87" s="58"/>
    </row>
    <row r="88" spans="1:14" ht="15.95" customHeight="1">
      <c r="A88" s="47" t="s">
        <v>46</v>
      </c>
      <c r="H88" s="58"/>
      <c r="J88" s="58"/>
      <c r="L88" s="58"/>
      <c r="M88" s="46"/>
      <c r="N88" s="58"/>
    </row>
    <row r="89" spans="1:14" ht="9.9499999999999993" customHeight="1">
      <c r="H89" s="58"/>
      <c r="J89" s="58"/>
      <c r="L89" s="58"/>
      <c r="M89" s="46"/>
      <c r="N89" s="58"/>
    </row>
    <row r="90" spans="1:14" ht="15.95" customHeight="1">
      <c r="A90" s="44" t="s">
        <v>47</v>
      </c>
      <c r="H90" s="58"/>
      <c r="J90" s="58"/>
      <c r="L90" s="58"/>
      <c r="M90" s="46"/>
      <c r="N90" s="58"/>
    </row>
    <row r="91" spans="1:14" ht="15.95" customHeight="1">
      <c r="B91" s="44" t="s">
        <v>48</v>
      </c>
      <c r="H91" s="58"/>
      <c r="J91" s="58"/>
      <c r="L91" s="58"/>
      <c r="M91" s="46"/>
      <c r="N91" s="58"/>
    </row>
    <row r="92" spans="1:14" ht="15.95" customHeight="1" thickBot="1">
      <c r="C92" s="44" t="s">
        <v>49</v>
      </c>
      <c r="H92" s="64">
        <v>300000</v>
      </c>
      <c r="J92" s="64">
        <v>300000</v>
      </c>
      <c r="L92" s="64">
        <v>300000</v>
      </c>
      <c r="M92" s="46"/>
      <c r="N92" s="64">
        <v>300000</v>
      </c>
    </row>
    <row r="93" spans="1:14" ht="9.9499999999999993" customHeight="1" thickTop="1">
      <c r="H93" s="46"/>
      <c r="L93" s="46"/>
      <c r="M93" s="46"/>
      <c r="N93" s="46"/>
    </row>
    <row r="94" spans="1:14" ht="15.95" customHeight="1">
      <c r="B94" s="44" t="s">
        <v>50</v>
      </c>
      <c r="H94" s="58"/>
      <c r="J94" s="58"/>
      <c r="L94" s="58"/>
      <c r="M94" s="46"/>
      <c r="N94" s="58"/>
    </row>
    <row r="95" spans="1:14" ht="15.95" customHeight="1">
      <c r="C95" s="44" t="s">
        <v>51</v>
      </c>
      <c r="H95" s="60">
        <v>300000</v>
      </c>
      <c r="J95" s="58">
        <v>300000</v>
      </c>
      <c r="L95" s="58">
        <v>300000</v>
      </c>
      <c r="M95" s="46"/>
      <c r="N95" s="58">
        <v>300000</v>
      </c>
    </row>
    <row r="96" spans="1:14" ht="15.95" customHeight="1">
      <c r="A96" s="44" t="s">
        <v>52</v>
      </c>
      <c r="H96" s="60">
        <v>378296</v>
      </c>
      <c r="J96" s="58">
        <v>378296</v>
      </c>
      <c r="L96" s="58">
        <v>378296</v>
      </c>
      <c r="M96" s="46"/>
      <c r="N96" s="58">
        <v>378296</v>
      </c>
    </row>
    <row r="97" spans="1:14" ht="15.95" customHeight="1">
      <c r="A97" s="72" t="s">
        <v>53</v>
      </c>
      <c r="C97" s="70"/>
      <c r="H97" s="71"/>
      <c r="J97" s="58"/>
      <c r="L97" s="58"/>
      <c r="M97" s="46"/>
      <c r="N97" s="58"/>
    </row>
    <row r="98" spans="1:14" ht="15.95" customHeight="1">
      <c r="B98" s="44" t="s">
        <v>54</v>
      </c>
      <c r="C98" s="70"/>
      <c r="H98" s="60">
        <v>30000</v>
      </c>
      <c r="J98" s="58">
        <v>30000</v>
      </c>
      <c r="L98" s="58">
        <v>30000</v>
      </c>
      <c r="M98" s="46"/>
      <c r="N98" s="58">
        <v>30000</v>
      </c>
    </row>
    <row r="99" spans="1:14" ht="15.95" customHeight="1">
      <c r="B99" s="44" t="s">
        <v>55</v>
      </c>
      <c r="C99" s="70"/>
      <c r="H99" s="60">
        <v>554458</v>
      </c>
      <c r="J99" s="58">
        <v>620588</v>
      </c>
      <c r="L99" s="58">
        <v>625480</v>
      </c>
      <c r="M99" s="46"/>
      <c r="N99" s="58">
        <v>679089</v>
      </c>
    </row>
    <row r="100" spans="1:14" ht="15.95" customHeight="1">
      <c r="A100" s="44" t="s">
        <v>173</v>
      </c>
      <c r="H100" s="73">
        <v>1314</v>
      </c>
      <c r="J100" s="62">
        <v>-402</v>
      </c>
      <c r="L100" s="62">
        <v>-2514</v>
      </c>
      <c r="M100" s="46"/>
      <c r="N100" s="62">
        <v>-2514</v>
      </c>
    </row>
    <row r="101" spans="1:14" ht="9.9499999999999993" customHeight="1">
      <c r="H101" s="58"/>
      <c r="J101" s="58"/>
      <c r="L101" s="58"/>
      <c r="N101" s="58"/>
    </row>
    <row r="102" spans="1:14" ht="15.95" customHeight="1">
      <c r="A102" s="47" t="s">
        <v>56</v>
      </c>
      <c r="H102" s="62">
        <f>SUM(H95:H100)</f>
        <v>1264068</v>
      </c>
      <c r="J102" s="62">
        <f>SUM(J95:J100)</f>
        <v>1328482</v>
      </c>
      <c r="L102" s="62">
        <f>SUM(L95:L100)</f>
        <v>1331262</v>
      </c>
      <c r="N102" s="62">
        <f>SUM(N95:N100)</f>
        <v>1384871</v>
      </c>
    </row>
    <row r="103" spans="1:14" ht="9.9499999999999993" customHeight="1">
      <c r="A103" s="47"/>
      <c r="H103" s="58"/>
      <c r="J103" s="58"/>
      <c r="L103" s="58"/>
      <c r="N103" s="58"/>
    </row>
    <row r="104" spans="1:14" ht="15.95" customHeight="1" thickBot="1">
      <c r="A104" s="47" t="s">
        <v>57</v>
      </c>
      <c r="B104" s="47"/>
      <c r="H104" s="64">
        <f>SUM(H102+H86)</f>
        <v>2574852</v>
      </c>
      <c r="J104" s="64">
        <f>SUM(J102+J86)</f>
        <v>2194865</v>
      </c>
      <c r="L104" s="64">
        <f>SUM(L102+L86)</f>
        <v>2583645</v>
      </c>
      <c r="N104" s="64">
        <f>SUM(N102+N86)</f>
        <v>2168843</v>
      </c>
    </row>
    <row r="105" spans="1:14" ht="15.95" customHeight="1" thickTop="1">
      <c r="A105" s="47"/>
      <c r="B105" s="47"/>
      <c r="H105" s="58"/>
      <c r="J105" s="58"/>
      <c r="L105" s="58"/>
      <c r="N105" s="58"/>
    </row>
    <row r="106" spans="1:14" ht="15.95" customHeight="1">
      <c r="A106" s="47"/>
      <c r="B106" s="47"/>
      <c r="H106" s="58"/>
      <c r="J106" s="58"/>
      <c r="L106" s="58"/>
      <c r="N106" s="58"/>
    </row>
    <row r="107" spans="1:14" ht="17.25" customHeight="1">
      <c r="A107" s="47"/>
      <c r="B107" s="47"/>
      <c r="H107" s="58"/>
      <c r="J107" s="58"/>
      <c r="L107" s="58"/>
      <c r="N107" s="58"/>
    </row>
    <row r="108" spans="1:14" ht="21.95" customHeight="1">
      <c r="A108" s="49" t="str">
        <f>A51</f>
        <v>The accompanying notes form part of this interim financial information.</v>
      </c>
      <c r="B108" s="49"/>
      <c r="C108" s="49"/>
      <c r="D108" s="49"/>
      <c r="E108" s="49"/>
      <c r="F108" s="50"/>
      <c r="G108" s="49"/>
      <c r="H108" s="62"/>
      <c r="I108" s="51"/>
      <c r="J108" s="51"/>
      <c r="K108" s="51"/>
      <c r="L108" s="62"/>
      <c r="M108" s="39"/>
      <c r="N108" s="62"/>
    </row>
  </sheetData>
  <mergeCells count="8">
    <mergeCell ref="L7:N7"/>
    <mergeCell ref="L6:N6"/>
    <mergeCell ref="L57:N57"/>
    <mergeCell ref="L58:N58"/>
    <mergeCell ref="H7:J7"/>
    <mergeCell ref="H6:J6"/>
    <mergeCell ref="H58:J58"/>
    <mergeCell ref="H57:J57"/>
  </mergeCells>
  <phoneticPr fontId="0" type="noConversion"/>
  <pageMargins left="0.8" right="0.5" top="0.5" bottom="0.6" header="0.49" footer="0.4"/>
  <pageSetup paperSize="9" scale="95" firstPageNumber="2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51" max="16383" man="1"/>
  </rowBreaks>
  <ignoredErrors>
    <ignoredError sqref="I10 K10 K6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26029-D543-4D8A-B51A-CFC78A7DB11D}">
  <dimension ref="A1:O62"/>
  <sheetViews>
    <sheetView topLeftCell="A21" zoomScaleNormal="100" zoomScaleSheetLayoutView="90" workbookViewId="0">
      <selection activeCell="T40" sqref="T40"/>
    </sheetView>
  </sheetViews>
  <sheetFormatPr defaultColWidth="9.33203125" defaultRowHeight="16.5" customHeight="1"/>
  <cols>
    <col min="1" max="3" width="1.33203125" style="18" customWidth="1"/>
    <col min="4" max="4" width="10.1640625" style="18" customWidth="1"/>
    <col min="5" max="5" width="11.6640625" style="18" customWidth="1"/>
    <col min="6" max="6" width="10.6640625" style="18" customWidth="1"/>
    <col min="7" max="7" width="14.6640625" style="18" customWidth="1"/>
    <col min="8" max="8" width="2" style="18" customWidth="1"/>
    <col min="9" max="9" width="15.33203125" style="27" customWidth="1"/>
    <col min="10" max="10" width="0.6640625" style="27" customWidth="1"/>
    <col min="11" max="11" width="15.33203125" style="27" customWidth="1"/>
    <col min="12" max="12" width="0.6640625" style="74" customWidth="1"/>
    <col min="13" max="13" width="15.33203125" style="27" customWidth="1"/>
    <col min="14" max="14" width="0.6640625" style="27" customWidth="1"/>
    <col min="15" max="15" width="15.33203125" style="27" customWidth="1"/>
    <col min="16" max="16384" width="9.33203125" style="18"/>
  </cols>
  <sheetData>
    <row r="1" spans="1:15" ht="16.5" customHeight="1">
      <c r="A1" s="23" t="s">
        <v>0</v>
      </c>
    </row>
    <row r="2" spans="1:15" ht="16.5" customHeight="1">
      <c r="A2" s="23" t="s">
        <v>58</v>
      </c>
    </row>
    <row r="3" spans="1:15" ht="16.5" customHeight="1">
      <c r="A3" s="75" t="s">
        <v>157</v>
      </c>
      <c r="B3" s="22"/>
      <c r="C3" s="22"/>
      <c r="D3" s="22"/>
      <c r="E3" s="22"/>
      <c r="F3" s="22"/>
      <c r="G3" s="22"/>
      <c r="H3" s="22"/>
      <c r="I3" s="29"/>
      <c r="J3" s="29"/>
      <c r="K3" s="29"/>
      <c r="L3" s="76"/>
      <c r="M3" s="29"/>
      <c r="N3" s="29"/>
      <c r="O3" s="29"/>
    </row>
    <row r="4" spans="1:15" ht="15.95" customHeight="1"/>
    <row r="5" spans="1:15" ht="15.95" customHeight="1"/>
    <row r="6" spans="1:15" ht="15.95" customHeight="1">
      <c r="I6" s="152" t="s">
        <v>2</v>
      </c>
      <c r="J6" s="152"/>
      <c r="K6" s="152"/>
      <c r="M6" s="152" t="s">
        <v>3</v>
      </c>
      <c r="N6" s="152"/>
      <c r="O6" s="152"/>
    </row>
    <row r="7" spans="1:15" ht="15.95" customHeight="1">
      <c r="I7" s="153" t="s">
        <v>4</v>
      </c>
      <c r="J7" s="153"/>
      <c r="K7" s="153"/>
      <c r="M7" s="153" t="s">
        <v>4</v>
      </c>
      <c r="N7" s="153"/>
      <c r="O7" s="153"/>
    </row>
    <row r="8" spans="1:15" ht="15.95" customHeight="1">
      <c r="I8" s="32" t="s">
        <v>5</v>
      </c>
      <c r="J8" s="74"/>
      <c r="K8" s="32" t="s">
        <v>5</v>
      </c>
      <c r="M8" s="32" t="s">
        <v>5</v>
      </c>
      <c r="N8" s="74"/>
      <c r="O8" s="32" t="s">
        <v>5</v>
      </c>
    </row>
    <row r="9" spans="1:15" ht="15.95" customHeight="1">
      <c r="I9" s="36" t="s">
        <v>155</v>
      </c>
      <c r="J9" s="74"/>
      <c r="K9" s="36" t="s">
        <v>155</v>
      </c>
      <c r="M9" s="36" t="s">
        <v>155</v>
      </c>
      <c r="O9" s="36" t="s">
        <v>155</v>
      </c>
    </row>
    <row r="10" spans="1:15" ht="15.95" customHeight="1">
      <c r="H10" s="23"/>
      <c r="I10" s="53" t="s">
        <v>8</v>
      </c>
      <c r="J10" s="55"/>
      <c r="K10" s="53" t="s">
        <v>9</v>
      </c>
      <c r="L10" s="77"/>
      <c r="M10" s="53" t="s">
        <v>8</v>
      </c>
      <c r="N10" s="55"/>
      <c r="O10" s="53" t="s">
        <v>9</v>
      </c>
    </row>
    <row r="11" spans="1:15" ht="15.95" customHeight="1">
      <c r="H11" s="23"/>
      <c r="I11" s="78" t="s">
        <v>11</v>
      </c>
      <c r="J11" s="77"/>
      <c r="K11" s="78" t="s">
        <v>11</v>
      </c>
      <c r="L11" s="77"/>
      <c r="M11" s="78" t="s">
        <v>11</v>
      </c>
      <c r="N11" s="32"/>
      <c r="O11" s="78" t="s">
        <v>11</v>
      </c>
    </row>
    <row r="12" spans="1:15" ht="5.25" customHeight="1"/>
    <row r="13" spans="1:15" ht="15.95" customHeight="1">
      <c r="A13" s="18" t="s">
        <v>60</v>
      </c>
      <c r="H13" s="79"/>
      <c r="I13" s="132">
        <v>482783</v>
      </c>
      <c r="J13" s="133"/>
      <c r="K13" s="132">
        <v>550646</v>
      </c>
      <c r="L13" s="132"/>
      <c r="M13" s="132">
        <v>439864</v>
      </c>
      <c r="N13" s="132"/>
      <c r="O13" s="132">
        <v>509349</v>
      </c>
    </row>
    <row r="14" spans="1:15" ht="15.95" customHeight="1">
      <c r="A14" s="18" t="s">
        <v>61</v>
      </c>
      <c r="H14" s="79"/>
      <c r="I14" s="134">
        <v>-345203</v>
      </c>
      <c r="J14" s="133"/>
      <c r="K14" s="134">
        <v>-363962</v>
      </c>
      <c r="L14" s="132"/>
      <c r="M14" s="134">
        <v>-316280</v>
      </c>
      <c r="N14" s="132"/>
      <c r="O14" s="134">
        <v>-342297</v>
      </c>
    </row>
    <row r="15" spans="1:15" ht="8.1" customHeight="1">
      <c r="H15" s="79"/>
      <c r="I15" s="101"/>
      <c r="J15" s="101"/>
      <c r="K15" s="101"/>
      <c r="L15" s="101"/>
      <c r="M15" s="101"/>
      <c r="N15" s="101"/>
      <c r="O15" s="101"/>
    </row>
    <row r="16" spans="1:15" ht="15.95" customHeight="1">
      <c r="A16" s="23" t="s">
        <v>62</v>
      </c>
      <c r="H16" s="79"/>
      <c r="I16" s="101">
        <f>SUM(I13:I15)</f>
        <v>137580</v>
      </c>
      <c r="J16" s="101"/>
      <c r="K16" s="101">
        <f>SUM(K13:K15)</f>
        <v>186684</v>
      </c>
      <c r="L16" s="101"/>
      <c r="M16" s="101">
        <f>SUM(M13:M15)</f>
        <v>123584</v>
      </c>
      <c r="N16" s="101"/>
      <c r="O16" s="101">
        <f>SUM(O13:O15)</f>
        <v>167052</v>
      </c>
    </row>
    <row r="17" spans="1:15" ht="15.95" customHeight="1">
      <c r="A17" s="18" t="s">
        <v>63</v>
      </c>
      <c r="H17" s="79"/>
      <c r="I17" s="132">
        <v>4483</v>
      </c>
      <c r="J17" s="133"/>
      <c r="K17" s="132">
        <v>1699</v>
      </c>
      <c r="L17" s="132"/>
      <c r="M17" s="132">
        <v>5795</v>
      </c>
      <c r="N17" s="132"/>
      <c r="O17" s="132">
        <v>4014</v>
      </c>
    </row>
    <row r="18" spans="1:15" ht="15.95" customHeight="1">
      <c r="A18" s="18" t="s">
        <v>161</v>
      </c>
      <c r="G18" s="80"/>
      <c r="H18" s="79"/>
      <c r="I18" s="134">
        <v>0</v>
      </c>
      <c r="J18" s="133"/>
      <c r="K18" s="134">
        <v>328003</v>
      </c>
      <c r="L18" s="132"/>
      <c r="M18" s="134">
        <v>0</v>
      </c>
      <c r="N18" s="132"/>
      <c r="O18" s="134">
        <v>328003</v>
      </c>
    </row>
    <row r="19" spans="1:15" ht="6" customHeight="1">
      <c r="H19" s="79"/>
      <c r="I19" s="101"/>
      <c r="J19" s="101"/>
      <c r="K19" s="101"/>
      <c r="L19" s="101"/>
      <c r="M19" s="101"/>
      <c r="N19" s="101"/>
      <c r="O19" s="101"/>
    </row>
    <row r="20" spans="1:15" ht="15.95" customHeight="1">
      <c r="A20" s="23" t="s">
        <v>64</v>
      </c>
      <c r="H20" s="79"/>
      <c r="I20" s="101">
        <f>SUM(I16:I18)</f>
        <v>142063</v>
      </c>
      <c r="J20" s="101"/>
      <c r="K20" s="101">
        <f>SUM(K16:K18)</f>
        <v>516386</v>
      </c>
      <c r="L20" s="101"/>
      <c r="M20" s="101">
        <f>SUM(M16:M18)</f>
        <v>129379</v>
      </c>
      <c r="N20" s="101"/>
      <c r="O20" s="101">
        <f>SUM(O16:O18)</f>
        <v>499069</v>
      </c>
    </row>
    <row r="21" spans="1:15" ht="15.95" customHeight="1">
      <c r="A21" s="18" t="s">
        <v>65</v>
      </c>
      <c r="H21" s="79"/>
      <c r="I21" s="135">
        <v>-32977</v>
      </c>
      <c r="J21" s="133"/>
      <c r="K21" s="135">
        <v>-22854</v>
      </c>
      <c r="L21" s="132"/>
      <c r="M21" s="135">
        <v>-27938</v>
      </c>
      <c r="N21" s="132"/>
      <c r="O21" s="135">
        <v>-19358</v>
      </c>
    </row>
    <row r="22" spans="1:15" ht="15.95" customHeight="1">
      <c r="A22" s="18" t="s">
        <v>66</v>
      </c>
      <c r="H22" s="79"/>
      <c r="I22" s="132">
        <v>-29326</v>
      </c>
      <c r="J22" s="135"/>
      <c r="K22" s="132">
        <v>-40130</v>
      </c>
      <c r="L22" s="132"/>
      <c r="M22" s="132">
        <v>-23132</v>
      </c>
      <c r="N22" s="135"/>
      <c r="O22" s="132">
        <v>-34666</v>
      </c>
    </row>
    <row r="23" spans="1:15" ht="15.95" customHeight="1">
      <c r="A23" s="18" t="s">
        <v>202</v>
      </c>
      <c r="H23" s="79"/>
      <c r="I23" s="132">
        <v>2321</v>
      </c>
      <c r="J23" s="135"/>
      <c r="K23" s="132">
        <v>-4023</v>
      </c>
      <c r="L23" s="132"/>
      <c r="M23" s="132">
        <v>2321</v>
      </c>
      <c r="N23" s="135"/>
      <c r="O23" s="132">
        <v>-4023</v>
      </c>
    </row>
    <row r="24" spans="1:15" ht="15.95" customHeight="1">
      <c r="A24" s="18" t="s">
        <v>205</v>
      </c>
      <c r="H24" s="79"/>
      <c r="I24" s="132">
        <v>-28508</v>
      </c>
      <c r="J24" s="135"/>
      <c r="K24" s="132">
        <v>2164</v>
      </c>
      <c r="L24" s="136"/>
      <c r="M24" s="132">
        <v>-28497</v>
      </c>
      <c r="N24" s="136"/>
      <c r="O24" s="132">
        <v>2164</v>
      </c>
    </row>
    <row r="25" spans="1:15" ht="15.95" customHeight="1">
      <c r="A25" s="18" t="s">
        <v>67</v>
      </c>
      <c r="H25" s="79"/>
      <c r="I25" s="134">
        <v>-5312</v>
      </c>
      <c r="J25" s="135"/>
      <c r="K25" s="134">
        <v>-3981</v>
      </c>
      <c r="L25" s="132"/>
      <c r="M25" s="134">
        <v>-5300</v>
      </c>
      <c r="N25" s="135"/>
      <c r="O25" s="134">
        <v>-3442</v>
      </c>
    </row>
    <row r="26" spans="1:15" ht="6" customHeight="1">
      <c r="H26" s="79"/>
      <c r="I26" s="101"/>
      <c r="J26" s="101"/>
      <c r="K26" s="101"/>
      <c r="L26" s="101"/>
      <c r="M26" s="101"/>
      <c r="N26" s="101"/>
      <c r="O26" s="101"/>
    </row>
    <row r="27" spans="1:15" ht="15.95" customHeight="1">
      <c r="A27" s="23" t="s">
        <v>68</v>
      </c>
      <c r="H27" s="79"/>
      <c r="I27" s="103">
        <f>SUM(I21:I25)</f>
        <v>-93802</v>
      </c>
      <c r="J27" s="101"/>
      <c r="K27" s="103">
        <f>SUM(K21:K25)</f>
        <v>-68824</v>
      </c>
      <c r="L27" s="101"/>
      <c r="M27" s="103">
        <f>SUM(M21:M25)</f>
        <v>-82546</v>
      </c>
      <c r="N27" s="101"/>
      <c r="O27" s="103">
        <f>SUM(O21:O25)</f>
        <v>-59325</v>
      </c>
    </row>
    <row r="28" spans="1:15" ht="6" customHeight="1">
      <c r="H28" s="79"/>
      <c r="I28" s="101"/>
      <c r="J28" s="101"/>
      <c r="K28" s="101"/>
      <c r="L28" s="101"/>
      <c r="M28" s="101"/>
      <c r="N28" s="101"/>
      <c r="O28" s="101"/>
    </row>
    <row r="29" spans="1:15" ht="15.95" customHeight="1">
      <c r="A29" s="23" t="s">
        <v>69</v>
      </c>
      <c r="H29" s="79"/>
      <c r="I29" s="101">
        <f>SUM(I20,I27)</f>
        <v>48261</v>
      </c>
      <c r="J29" s="101"/>
      <c r="K29" s="101">
        <f>SUM(K20,K27)</f>
        <v>447562</v>
      </c>
      <c r="L29" s="101"/>
      <c r="M29" s="101">
        <f>SUM(M20,M27)</f>
        <v>46833</v>
      </c>
      <c r="N29" s="101"/>
      <c r="O29" s="101">
        <f>SUM(O20,O27)</f>
        <v>439744</v>
      </c>
    </row>
    <row r="30" spans="1:15" ht="15.95" customHeight="1">
      <c r="A30" s="18" t="s">
        <v>70</v>
      </c>
      <c r="G30" s="80"/>
      <c r="H30" s="79"/>
      <c r="I30" s="137">
        <v>-7702</v>
      </c>
      <c r="J30" s="135"/>
      <c r="K30" s="137">
        <v>-92244</v>
      </c>
      <c r="L30" s="132"/>
      <c r="M30" s="137">
        <v>-6030</v>
      </c>
      <c r="N30" s="132"/>
      <c r="O30" s="137">
        <v>-93431</v>
      </c>
    </row>
    <row r="31" spans="1:15" ht="6" customHeight="1">
      <c r="H31" s="79"/>
      <c r="I31" s="104"/>
      <c r="J31" s="104"/>
      <c r="K31" s="104"/>
      <c r="L31" s="101"/>
      <c r="M31" s="104"/>
      <c r="N31" s="104"/>
      <c r="O31" s="104"/>
    </row>
    <row r="32" spans="1:15" ht="15.95" customHeight="1">
      <c r="A32" s="23" t="s">
        <v>71</v>
      </c>
      <c r="H32" s="79"/>
      <c r="I32" s="105">
        <f>SUM(I29:I30)</f>
        <v>40559</v>
      </c>
      <c r="J32" s="104"/>
      <c r="K32" s="105">
        <f>SUM(K29:K30)</f>
        <v>355318</v>
      </c>
      <c r="L32" s="101"/>
      <c r="M32" s="105">
        <f>SUM(M29:M30)</f>
        <v>40803</v>
      </c>
      <c r="N32" s="104"/>
      <c r="O32" s="105">
        <f>SUM(O29:O30)</f>
        <v>346313</v>
      </c>
    </row>
    <row r="33" spans="1:15" ht="8.1" customHeight="1">
      <c r="A33" s="23"/>
      <c r="H33" s="79"/>
      <c r="I33" s="104"/>
      <c r="J33" s="104"/>
      <c r="K33" s="104"/>
      <c r="L33" s="101"/>
      <c r="M33" s="104"/>
      <c r="N33" s="104"/>
      <c r="O33" s="104"/>
    </row>
    <row r="34" spans="1:15" ht="15.95" customHeight="1">
      <c r="A34" s="23" t="s">
        <v>72</v>
      </c>
      <c r="H34" s="79"/>
      <c r="I34" s="101"/>
      <c r="J34" s="101"/>
      <c r="K34" s="101"/>
      <c r="L34" s="101"/>
      <c r="M34" s="101"/>
      <c r="N34" s="101"/>
      <c r="O34" s="101"/>
    </row>
    <row r="35" spans="1:15" ht="15.95" customHeight="1">
      <c r="A35" s="18" t="s">
        <v>73</v>
      </c>
      <c r="H35" s="79"/>
      <c r="I35" s="135"/>
      <c r="J35" s="133"/>
      <c r="K35" s="135"/>
      <c r="L35" s="133"/>
      <c r="M35" s="133"/>
      <c r="N35" s="133"/>
      <c r="O35" s="133"/>
    </row>
    <row r="36" spans="1:15" ht="15.95" customHeight="1">
      <c r="B36" s="18" t="s">
        <v>74</v>
      </c>
      <c r="H36" s="79"/>
      <c r="I36" s="135"/>
      <c r="J36" s="133"/>
      <c r="K36" s="135"/>
      <c r="L36" s="133"/>
      <c r="M36" s="133"/>
      <c r="N36" s="133"/>
      <c r="O36" s="133"/>
    </row>
    <row r="37" spans="1:15" ht="15.95" customHeight="1">
      <c r="A37" s="44"/>
      <c r="B37" s="44"/>
      <c r="C37" s="44" t="s">
        <v>75</v>
      </c>
      <c r="D37" s="44"/>
      <c r="E37" s="44"/>
      <c r="F37" s="44"/>
      <c r="G37" s="45"/>
      <c r="H37" s="141"/>
      <c r="I37" s="139">
        <v>1615</v>
      </c>
      <c r="J37" s="142"/>
      <c r="K37" s="139">
        <v>-1569</v>
      </c>
      <c r="L37" s="138"/>
      <c r="M37" s="139">
        <v>0</v>
      </c>
      <c r="N37" s="138"/>
      <c r="O37" s="139">
        <v>0</v>
      </c>
    </row>
    <row r="38" spans="1:15" ht="5.25" customHeight="1">
      <c r="H38" s="79"/>
      <c r="I38" s="101"/>
      <c r="J38" s="101"/>
      <c r="K38" s="101"/>
      <c r="L38" s="101"/>
      <c r="M38" s="101"/>
      <c r="N38" s="101"/>
      <c r="O38" s="101"/>
    </row>
    <row r="39" spans="1:15" ht="15.95" customHeight="1">
      <c r="A39" s="47" t="s">
        <v>76</v>
      </c>
      <c r="H39" s="79"/>
      <c r="I39" s="101"/>
      <c r="J39" s="101"/>
      <c r="K39" s="101"/>
      <c r="L39" s="101"/>
      <c r="M39" s="101"/>
      <c r="N39" s="101"/>
      <c r="O39" s="101"/>
    </row>
    <row r="40" spans="1:15" ht="15.95" customHeight="1">
      <c r="A40" s="47"/>
      <c r="B40" s="47" t="s">
        <v>203</v>
      </c>
      <c r="C40" s="47"/>
      <c r="D40" s="44"/>
      <c r="H40" s="79"/>
      <c r="I40" s="103">
        <f>SUM(I35:I37)</f>
        <v>1615</v>
      </c>
      <c r="J40" s="101"/>
      <c r="K40" s="103">
        <f>SUM(K35:K37)</f>
        <v>-1569</v>
      </c>
      <c r="L40" s="101"/>
      <c r="M40" s="103">
        <f>SUM(M35:M37)</f>
        <v>0</v>
      </c>
      <c r="N40" s="101"/>
      <c r="O40" s="103">
        <f>SUM(O35:O37)</f>
        <v>0</v>
      </c>
    </row>
    <row r="41" spans="1:15" ht="6" customHeight="1">
      <c r="H41" s="79"/>
      <c r="I41" s="101"/>
      <c r="J41" s="101"/>
      <c r="K41" s="101"/>
      <c r="L41" s="101"/>
      <c r="M41" s="101"/>
      <c r="N41" s="101"/>
      <c r="O41" s="101"/>
    </row>
    <row r="42" spans="1:15" ht="15.95" customHeight="1" thickBot="1">
      <c r="A42" s="47" t="s">
        <v>77</v>
      </c>
      <c r="H42" s="79"/>
      <c r="I42" s="106">
        <f>SUM(I32,I40)</f>
        <v>42174</v>
      </c>
      <c r="J42" s="104"/>
      <c r="K42" s="106">
        <f>SUM(K32,K40)</f>
        <v>353749</v>
      </c>
      <c r="L42" s="104"/>
      <c r="M42" s="106">
        <f>SUM(M32,M40)</f>
        <v>40803</v>
      </c>
      <c r="N42" s="104"/>
      <c r="O42" s="106">
        <f>SUM(O32,O40)</f>
        <v>346313</v>
      </c>
    </row>
    <row r="43" spans="1:15" ht="8.1" customHeight="1" thickTop="1">
      <c r="I43" s="107"/>
      <c r="J43" s="104"/>
      <c r="K43" s="107"/>
      <c r="L43" s="104"/>
      <c r="M43" s="107"/>
      <c r="N43" s="104"/>
      <c r="O43" s="107"/>
    </row>
    <row r="44" spans="1:15" ht="15.95" customHeight="1">
      <c r="A44" s="43" t="s">
        <v>78</v>
      </c>
      <c r="I44" s="107"/>
      <c r="J44" s="104"/>
      <c r="K44" s="107"/>
      <c r="L44" s="104"/>
      <c r="M44" s="107"/>
      <c r="N44" s="104"/>
      <c r="O44" s="107"/>
    </row>
    <row r="45" spans="1:15" ht="15.95" customHeight="1">
      <c r="A45" s="79"/>
      <c r="B45" s="18" t="s">
        <v>79</v>
      </c>
      <c r="I45" s="135">
        <f>SUM(I32)</f>
        <v>40559</v>
      </c>
      <c r="J45" s="135"/>
      <c r="K45" s="135">
        <f>SUM(K32)</f>
        <v>355318</v>
      </c>
      <c r="L45" s="135"/>
      <c r="M45" s="135">
        <f>SUM(M32)</f>
        <v>40803</v>
      </c>
      <c r="N45" s="135"/>
      <c r="O45" s="135">
        <f>SUM(O32)</f>
        <v>346313</v>
      </c>
    </row>
    <row r="46" spans="1:15" ht="15.95" customHeight="1">
      <c r="A46" s="79"/>
      <c r="B46" s="18" t="s">
        <v>80</v>
      </c>
      <c r="I46" s="133">
        <v>0</v>
      </c>
      <c r="J46" s="133"/>
      <c r="K46" s="133">
        <v>0</v>
      </c>
      <c r="L46" s="133"/>
      <c r="M46" s="133">
        <v>0</v>
      </c>
      <c r="N46" s="133"/>
      <c r="O46" s="133">
        <v>0</v>
      </c>
    </row>
    <row r="47" spans="1:15" ht="5.25" customHeight="1">
      <c r="A47" s="23"/>
      <c r="I47" s="107"/>
      <c r="J47" s="104"/>
      <c r="K47" s="107"/>
      <c r="L47" s="104"/>
      <c r="M47" s="107"/>
      <c r="N47" s="104"/>
      <c r="O47" s="107"/>
    </row>
    <row r="48" spans="1:15" ht="15.95" customHeight="1">
      <c r="A48" s="43" t="s">
        <v>81</v>
      </c>
      <c r="I48" s="107"/>
      <c r="J48" s="104"/>
      <c r="K48" s="107"/>
      <c r="L48" s="104"/>
      <c r="M48" s="107"/>
      <c r="N48" s="104"/>
      <c r="O48" s="107"/>
    </row>
    <row r="49" spans="1:15" ht="15.95" customHeight="1">
      <c r="A49" s="79"/>
      <c r="B49" s="18" t="s">
        <v>79</v>
      </c>
      <c r="I49" s="135">
        <f>SUM(I42)</f>
        <v>42174</v>
      </c>
      <c r="J49" s="135"/>
      <c r="K49" s="135">
        <f>SUM(K42)</f>
        <v>353749</v>
      </c>
      <c r="L49" s="135"/>
      <c r="M49" s="135">
        <f>SUM(M42)</f>
        <v>40803</v>
      </c>
      <c r="N49" s="135"/>
      <c r="O49" s="135">
        <f>SUM(O42)</f>
        <v>346313</v>
      </c>
    </row>
    <row r="50" spans="1:15" ht="15.95" customHeight="1">
      <c r="A50" s="79"/>
      <c r="B50" s="18" t="s">
        <v>80</v>
      </c>
      <c r="I50" s="133">
        <v>0</v>
      </c>
      <c r="J50" s="133"/>
      <c r="K50" s="133">
        <v>0</v>
      </c>
      <c r="L50" s="133"/>
      <c r="M50" s="133">
        <v>0</v>
      </c>
      <c r="N50" s="133"/>
      <c r="O50" s="133">
        <v>0</v>
      </c>
    </row>
    <row r="51" spans="1:15" ht="8.1" customHeight="1">
      <c r="A51" s="23"/>
      <c r="I51" s="107"/>
      <c r="J51" s="104"/>
      <c r="K51" s="107"/>
      <c r="L51" s="104"/>
      <c r="M51" s="107"/>
      <c r="N51" s="104"/>
      <c r="O51" s="107"/>
    </row>
    <row r="52" spans="1:15" ht="15.95" customHeight="1">
      <c r="A52" s="47" t="s">
        <v>82</v>
      </c>
      <c r="I52" s="107"/>
      <c r="J52" s="104"/>
      <c r="K52" s="107"/>
      <c r="L52" s="104"/>
      <c r="M52" s="107"/>
      <c r="N52" s="104"/>
      <c r="O52" s="107"/>
    </row>
    <row r="53" spans="1:15" ht="6" customHeight="1">
      <c r="I53" s="107"/>
      <c r="J53" s="104"/>
      <c r="K53" s="107"/>
      <c r="L53" s="104"/>
      <c r="M53" s="107"/>
      <c r="N53" s="104"/>
      <c r="O53" s="107"/>
    </row>
    <row r="54" spans="1:15" ht="15.95" customHeight="1">
      <c r="A54" s="44" t="s">
        <v>83</v>
      </c>
      <c r="I54" s="140">
        <f>I32/300000</f>
        <v>0.13519666666666666</v>
      </c>
      <c r="J54" s="135"/>
      <c r="K54" s="140">
        <f>K32/300000</f>
        <v>1.1843933333333334</v>
      </c>
      <c r="L54" s="135"/>
      <c r="M54" s="140">
        <f>M32/300000</f>
        <v>0.13600999999999999</v>
      </c>
      <c r="N54" s="135"/>
      <c r="O54" s="140">
        <f>O32/300000</f>
        <v>1.1543766666666666</v>
      </c>
    </row>
    <row r="55" spans="1:15" ht="15.95" customHeight="1">
      <c r="A55" s="44"/>
      <c r="I55" s="108"/>
      <c r="J55" s="109"/>
      <c r="K55" s="108"/>
      <c r="L55" s="109"/>
      <c r="M55" s="108"/>
      <c r="N55" s="109"/>
      <c r="O55" s="108"/>
    </row>
    <row r="56" spans="1:15" ht="15.95" customHeight="1">
      <c r="A56" s="44"/>
      <c r="I56" s="108"/>
      <c r="J56" s="109"/>
      <c r="K56" s="108"/>
      <c r="L56" s="109"/>
      <c r="M56" s="108"/>
      <c r="N56" s="109"/>
      <c r="O56" s="108"/>
    </row>
    <row r="57" spans="1:15" ht="15.95" customHeight="1">
      <c r="A57" s="44"/>
      <c r="I57" s="108"/>
      <c r="J57" s="109"/>
      <c r="K57" s="108"/>
      <c r="L57" s="109"/>
      <c r="M57" s="108"/>
      <c r="N57" s="109"/>
      <c r="O57" s="108"/>
    </row>
    <row r="58" spans="1:15" ht="15.95" customHeight="1">
      <c r="A58" s="44"/>
      <c r="I58" s="108"/>
      <c r="J58" s="109"/>
      <c r="K58" s="108"/>
      <c r="L58" s="109"/>
      <c r="M58" s="108"/>
      <c r="N58" s="109"/>
      <c r="O58" s="108"/>
    </row>
    <row r="59" spans="1:15" ht="15.95" customHeight="1">
      <c r="A59" s="44"/>
      <c r="I59" s="108"/>
      <c r="J59" s="109"/>
      <c r="K59" s="108"/>
      <c r="L59" s="109"/>
      <c r="M59" s="108"/>
      <c r="N59" s="109"/>
      <c r="O59" s="108"/>
    </row>
    <row r="60" spans="1:15" ht="15.95" customHeight="1">
      <c r="A60" s="44"/>
      <c r="I60" s="108"/>
      <c r="J60" s="109"/>
      <c r="K60" s="108"/>
      <c r="L60" s="109"/>
      <c r="M60" s="108"/>
      <c r="N60" s="109"/>
      <c r="O60" s="108"/>
    </row>
    <row r="61" spans="1:15" ht="6.75" customHeight="1">
      <c r="A61" s="44"/>
      <c r="I61" s="108"/>
      <c r="J61" s="109"/>
      <c r="K61" s="108"/>
      <c r="L61" s="109"/>
      <c r="M61" s="108"/>
      <c r="N61" s="109"/>
      <c r="O61" s="108"/>
    </row>
    <row r="62" spans="1:15" ht="21.95" customHeight="1">
      <c r="A62" s="83" t="str">
        <f>'2-3'!A51</f>
        <v>The accompanying notes form part of this interim financial information.</v>
      </c>
      <c r="B62" s="22"/>
      <c r="C62" s="22"/>
      <c r="D62" s="22"/>
      <c r="E62" s="22"/>
      <c r="F62" s="22"/>
      <c r="G62" s="22"/>
      <c r="H62" s="22"/>
      <c r="I62" s="105"/>
      <c r="J62" s="105"/>
      <c r="K62" s="105"/>
      <c r="L62" s="105"/>
      <c r="M62" s="105"/>
      <c r="N62" s="105"/>
      <c r="O62" s="105"/>
    </row>
  </sheetData>
  <mergeCells count="4">
    <mergeCell ref="I6:K6"/>
    <mergeCell ref="M6:O6"/>
    <mergeCell ref="I7:K7"/>
    <mergeCell ref="M7:O7"/>
  </mergeCells>
  <pageMargins left="0.8" right="0.5" top="0.5" bottom="0.6" header="0.49" footer="0.4"/>
  <pageSetup paperSize="9" scale="93" firstPageNumber="4" orientation="portrait" useFirstPageNumber="1" horizontalDpi="1200" verticalDpi="1200" r:id="rId1"/>
  <headerFooter>
    <oddFooter>&amp;R&amp;"Arial,Regular"&amp;9&amp;P</oddFooter>
  </headerFooter>
  <ignoredErrors>
    <ignoredError sqref="L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73CE3-A37D-442D-86A5-1C05972D9DD9}">
  <dimension ref="A1:O61"/>
  <sheetViews>
    <sheetView zoomScaleNormal="100" zoomScaleSheetLayoutView="100" workbookViewId="0">
      <selection activeCell="T17" sqref="T17"/>
    </sheetView>
  </sheetViews>
  <sheetFormatPr defaultColWidth="9.33203125" defaultRowHeight="16.5" customHeight="1"/>
  <cols>
    <col min="1" max="3" width="1.33203125" style="18" customWidth="1"/>
    <col min="4" max="4" width="10.1640625" style="18" customWidth="1"/>
    <col min="5" max="5" width="11.6640625" style="18" customWidth="1"/>
    <col min="6" max="6" width="18.83203125" style="18" customWidth="1"/>
    <col min="7" max="7" width="5.83203125" style="18" customWidth="1"/>
    <col min="8" max="8" width="0.6640625" style="18" customWidth="1"/>
    <col min="9" max="9" width="15.83203125" style="27" customWidth="1"/>
    <col min="10" max="10" width="0.6640625" style="27" customWidth="1"/>
    <col min="11" max="11" width="15.83203125" style="27" customWidth="1"/>
    <col min="12" max="12" width="0.6640625" style="74" customWidth="1"/>
    <col min="13" max="13" width="15.83203125" style="27" customWidth="1"/>
    <col min="14" max="14" width="0.6640625" style="27" customWidth="1"/>
    <col min="15" max="15" width="15.83203125" style="27" customWidth="1"/>
    <col min="16" max="16384" width="9.33203125" style="18"/>
  </cols>
  <sheetData>
    <row r="1" spans="1:15" ht="16.5" customHeight="1">
      <c r="A1" s="23" t="s">
        <v>0</v>
      </c>
    </row>
    <row r="2" spans="1:15" ht="16.5" customHeight="1">
      <c r="A2" s="23" t="s">
        <v>58</v>
      </c>
    </row>
    <row r="3" spans="1:15" ht="16.5" customHeight="1">
      <c r="A3" s="75" t="s">
        <v>160</v>
      </c>
      <c r="B3" s="22"/>
      <c r="C3" s="22"/>
      <c r="D3" s="22"/>
      <c r="E3" s="22"/>
      <c r="F3" s="22"/>
      <c r="G3" s="22"/>
      <c r="H3" s="22"/>
      <c r="I3" s="29"/>
      <c r="J3" s="29"/>
      <c r="K3" s="29"/>
      <c r="L3" s="76"/>
      <c r="M3" s="29"/>
      <c r="N3" s="29"/>
      <c r="O3" s="29"/>
    </row>
    <row r="4" spans="1:15" ht="15.95" customHeight="1"/>
    <row r="5" spans="1:15" ht="15.95" customHeight="1"/>
    <row r="6" spans="1:15" ht="15.95" customHeight="1">
      <c r="I6" s="152" t="s">
        <v>2</v>
      </c>
      <c r="J6" s="152"/>
      <c r="K6" s="152"/>
      <c r="M6" s="152" t="s">
        <v>3</v>
      </c>
      <c r="N6" s="152"/>
      <c r="O6" s="152"/>
    </row>
    <row r="7" spans="1:15" ht="15.95" customHeight="1">
      <c r="I7" s="153" t="s">
        <v>4</v>
      </c>
      <c r="J7" s="153"/>
      <c r="K7" s="153"/>
      <c r="M7" s="153" t="s">
        <v>4</v>
      </c>
      <c r="N7" s="153"/>
      <c r="O7" s="153"/>
    </row>
    <row r="8" spans="1:15" ht="15.95" customHeight="1">
      <c r="I8" s="32" t="s">
        <v>5</v>
      </c>
      <c r="J8" s="74"/>
      <c r="K8" s="32" t="s">
        <v>5</v>
      </c>
      <c r="M8" s="32" t="s">
        <v>5</v>
      </c>
      <c r="N8" s="74"/>
      <c r="O8" s="32" t="s">
        <v>5</v>
      </c>
    </row>
    <row r="9" spans="1:15" ht="15.95" customHeight="1">
      <c r="I9" s="36" t="s">
        <v>155</v>
      </c>
      <c r="J9" s="74"/>
      <c r="K9" s="36" t="s">
        <v>155</v>
      </c>
      <c r="M9" s="36" t="s">
        <v>155</v>
      </c>
      <c r="O9" s="36" t="s">
        <v>155</v>
      </c>
    </row>
    <row r="10" spans="1:15" ht="15.95" customHeight="1">
      <c r="H10" s="23"/>
      <c r="I10" s="53" t="s">
        <v>8</v>
      </c>
      <c r="J10" s="55"/>
      <c r="K10" s="53" t="s">
        <v>9</v>
      </c>
      <c r="L10" s="77"/>
      <c r="M10" s="53" t="s">
        <v>8</v>
      </c>
      <c r="N10" s="55"/>
      <c r="O10" s="53" t="s">
        <v>9</v>
      </c>
    </row>
    <row r="11" spans="1:15" ht="15.95" customHeight="1">
      <c r="G11" s="56" t="s">
        <v>59</v>
      </c>
      <c r="H11" s="23"/>
      <c r="I11" s="78" t="s">
        <v>11</v>
      </c>
      <c r="J11" s="77"/>
      <c r="K11" s="78" t="s">
        <v>11</v>
      </c>
      <c r="L11" s="77"/>
      <c r="M11" s="78" t="s">
        <v>11</v>
      </c>
      <c r="N11" s="32"/>
      <c r="O11" s="78" t="s">
        <v>11</v>
      </c>
    </row>
    <row r="12" spans="1:15" ht="8.1" customHeight="1"/>
    <row r="13" spans="1:15" ht="15.95" customHeight="1">
      <c r="A13" s="44" t="s">
        <v>60</v>
      </c>
      <c r="B13" s="44"/>
      <c r="C13" s="44"/>
      <c r="D13" s="44"/>
      <c r="E13" s="44"/>
      <c r="F13" s="44"/>
      <c r="G13" s="45"/>
      <c r="H13" s="141"/>
      <c r="I13" s="138">
        <v>917355</v>
      </c>
      <c r="J13" s="142"/>
      <c r="K13" s="138">
        <v>1019547</v>
      </c>
      <c r="L13" s="138"/>
      <c r="M13" s="138">
        <v>845014</v>
      </c>
      <c r="N13" s="138"/>
      <c r="O13" s="138">
        <v>946892</v>
      </c>
    </row>
    <row r="14" spans="1:15" ht="15.95" customHeight="1">
      <c r="A14" s="44" t="s">
        <v>61</v>
      </c>
      <c r="B14" s="44"/>
      <c r="C14" s="44"/>
      <c r="D14" s="44"/>
      <c r="E14" s="44"/>
      <c r="F14" s="44"/>
      <c r="G14" s="45"/>
      <c r="H14" s="141"/>
      <c r="I14" s="139">
        <v>-670216</v>
      </c>
      <c r="J14" s="142"/>
      <c r="K14" s="139">
        <v>-680170</v>
      </c>
      <c r="L14" s="138"/>
      <c r="M14" s="139">
        <v>-610566</v>
      </c>
      <c r="N14" s="138"/>
      <c r="O14" s="139">
        <v>-636229</v>
      </c>
    </row>
    <row r="15" spans="1:15" ht="8.1" customHeight="1">
      <c r="A15" s="44"/>
      <c r="B15" s="44"/>
      <c r="C15" s="44"/>
      <c r="D15" s="44"/>
      <c r="E15" s="44"/>
      <c r="F15" s="44"/>
      <c r="G15" s="143"/>
      <c r="H15" s="141"/>
      <c r="I15" s="142"/>
      <c r="J15" s="142"/>
      <c r="K15" s="142"/>
      <c r="L15" s="142"/>
      <c r="M15" s="142"/>
      <c r="N15" s="142"/>
      <c r="O15" s="142"/>
    </row>
    <row r="16" spans="1:15" ht="15.95" customHeight="1">
      <c r="A16" s="47" t="s">
        <v>62</v>
      </c>
      <c r="B16" s="44"/>
      <c r="C16" s="44"/>
      <c r="D16" s="44"/>
      <c r="E16" s="44"/>
      <c r="F16" s="44"/>
      <c r="G16" s="143"/>
      <c r="H16" s="141"/>
      <c r="I16" s="142">
        <f>SUM(I13:I15)</f>
        <v>247139</v>
      </c>
      <c r="J16" s="142"/>
      <c r="K16" s="142">
        <f>SUM(K13:K15)</f>
        <v>339377</v>
      </c>
      <c r="L16" s="142"/>
      <c r="M16" s="142">
        <f>SUM(M13:M15)</f>
        <v>234448</v>
      </c>
      <c r="N16" s="142"/>
      <c r="O16" s="142">
        <f>SUM(O13:O15)</f>
        <v>310663</v>
      </c>
    </row>
    <row r="17" spans="1:15" ht="15.95" customHeight="1">
      <c r="A17" s="44" t="s">
        <v>63</v>
      </c>
      <c r="B17" s="44"/>
      <c r="C17" s="44"/>
      <c r="D17" s="44"/>
      <c r="E17" s="44"/>
      <c r="F17" s="44"/>
      <c r="G17" s="143"/>
      <c r="H17" s="141"/>
      <c r="I17" s="138">
        <v>6470</v>
      </c>
      <c r="J17" s="142"/>
      <c r="K17" s="138">
        <v>2687</v>
      </c>
      <c r="L17" s="138"/>
      <c r="M17" s="138">
        <v>9079</v>
      </c>
      <c r="N17" s="138"/>
      <c r="O17" s="138">
        <v>7476</v>
      </c>
    </row>
    <row r="18" spans="1:15" ht="15.95" customHeight="1">
      <c r="A18" s="44" t="s">
        <v>161</v>
      </c>
      <c r="B18" s="44"/>
      <c r="C18" s="44"/>
      <c r="D18" s="44"/>
      <c r="E18" s="44"/>
      <c r="F18" s="44"/>
      <c r="G18" s="45"/>
      <c r="H18" s="141"/>
      <c r="I18" s="139">
        <v>0</v>
      </c>
      <c r="J18" s="142"/>
      <c r="K18" s="139">
        <v>328003</v>
      </c>
      <c r="L18" s="138"/>
      <c r="M18" s="139">
        <v>0</v>
      </c>
      <c r="N18" s="138"/>
      <c r="O18" s="139">
        <v>328003</v>
      </c>
    </row>
    <row r="19" spans="1:15" ht="8.1" customHeight="1">
      <c r="A19" s="44"/>
      <c r="B19" s="44"/>
      <c r="C19" s="44"/>
      <c r="D19" s="44"/>
      <c r="E19" s="44"/>
      <c r="F19" s="44"/>
      <c r="G19" s="143"/>
      <c r="H19" s="141"/>
      <c r="I19" s="142"/>
      <c r="J19" s="142"/>
      <c r="K19" s="142"/>
      <c r="L19" s="142"/>
      <c r="M19" s="142"/>
      <c r="N19" s="142"/>
      <c r="O19" s="142"/>
    </row>
    <row r="20" spans="1:15" ht="15.95" customHeight="1">
      <c r="A20" s="47" t="s">
        <v>64</v>
      </c>
      <c r="B20" s="44"/>
      <c r="C20" s="44"/>
      <c r="D20" s="44"/>
      <c r="E20" s="44"/>
      <c r="F20" s="44"/>
      <c r="G20" s="143"/>
      <c r="H20" s="141"/>
      <c r="I20" s="142">
        <f>SUM(I16:I18)</f>
        <v>253609</v>
      </c>
      <c r="J20" s="142"/>
      <c r="K20" s="142">
        <f>SUM(K16:K18)</f>
        <v>670067</v>
      </c>
      <c r="L20" s="142"/>
      <c r="M20" s="142">
        <f>SUM(M16:M18)</f>
        <v>243527</v>
      </c>
      <c r="N20" s="142"/>
      <c r="O20" s="142">
        <f>SUM(O16:O18)</f>
        <v>646142</v>
      </c>
    </row>
    <row r="21" spans="1:15" ht="15.95" customHeight="1">
      <c r="A21" s="44" t="s">
        <v>65</v>
      </c>
      <c r="B21" s="44"/>
      <c r="C21" s="44"/>
      <c r="D21" s="44"/>
      <c r="E21" s="44"/>
      <c r="F21" s="44"/>
      <c r="G21" s="144"/>
      <c r="H21" s="141"/>
      <c r="I21" s="113">
        <v>-54880</v>
      </c>
      <c r="J21" s="142"/>
      <c r="K21" s="113">
        <v>-51760</v>
      </c>
      <c r="L21" s="138"/>
      <c r="M21" s="113">
        <v>-47156</v>
      </c>
      <c r="N21" s="138"/>
      <c r="O21" s="113">
        <v>-44115</v>
      </c>
    </row>
    <row r="22" spans="1:15" ht="15.95" customHeight="1">
      <c r="A22" s="44" t="s">
        <v>66</v>
      </c>
      <c r="B22" s="44"/>
      <c r="C22" s="44"/>
      <c r="D22" s="44"/>
      <c r="E22" s="44"/>
      <c r="F22" s="44"/>
      <c r="G22" s="45"/>
      <c r="H22" s="141"/>
      <c r="I22" s="138">
        <v>-68370</v>
      </c>
      <c r="J22" s="113"/>
      <c r="K22" s="138">
        <v>-76590</v>
      </c>
      <c r="L22" s="138"/>
      <c r="M22" s="138">
        <v>-54996</v>
      </c>
      <c r="N22" s="113"/>
      <c r="O22" s="138">
        <v>-65329</v>
      </c>
    </row>
    <row r="23" spans="1:15" ht="15.95" customHeight="1">
      <c r="A23" s="18" t="s">
        <v>153</v>
      </c>
      <c r="C23" s="44"/>
      <c r="D23" s="44"/>
      <c r="E23" s="44"/>
      <c r="F23" s="44"/>
      <c r="G23" s="45"/>
      <c r="H23" s="141"/>
      <c r="I23" s="138"/>
      <c r="J23" s="113"/>
      <c r="K23" s="138"/>
      <c r="L23" s="138"/>
      <c r="M23" s="138"/>
      <c r="N23" s="113"/>
      <c r="O23" s="138"/>
    </row>
    <row r="24" spans="1:15" ht="15.95" customHeight="1">
      <c r="B24" s="18" t="s">
        <v>154</v>
      </c>
      <c r="C24" s="44"/>
      <c r="D24" s="44"/>
      <c r="E24" s="44"/>
      <c r="F24" s="44"/>
      <c r="G24" s="45"/>
      <c r="H24" s="141"/>
      <c r="I24" s="138">
        <v>2468</v>
      </c>
      <c r="J24" s="113"/>
      <c r="K24" s="138">
        <v>-27095</v>
      </c>
      <c r="L24" s="138"/>
      <c r="M24" s="138">
        <v>2468</v>
      </c>
      <c r="N24" s="113"/>
      <c r="O24" s="138">
        <v>-27095</v>
      </c>
    </row>
    <row r="25" spans="1:15" ht="15.95" customHeight="1">
      <c r="A25" s="18" t="s">
        <v>205</v>
      </c>
      <c r="B25" s="44"/>
      <c r="C25" s="44"/>
      <c r="D25" s="44"/>
      <c r="E25" s="44"/>
      <c r="F25" s="44"/>
      <c r="G25" s="144"/>
      <c r="H25" s="141"/>
      <c r="I25" s="138">
        <v>-20677</v>
      </c>
      <c r="J25" s="113"/>
      <c r="K25" s="138">
        <v>35879</v>
      </c>
      <c r="L25" s="136"/>
      <c r="M25" s="138">
        <v>-20666</v>
      </c>
      <c r="N25" s="136"/>
      <c r="O25" s="138">
        <v>35879</v>
      </c>
    </row>
    <row r="26" spans="1:15" ht="15.95" customHeight="1">
      <c r="A26" s="44" t="s">
        <v>67</v>
      </c>
      <c r="B26" s="44"/>
      <c r="C26" s="44"/>
      <c r="D26" s="44"/>
      <c r="E26" s="44"/>
      <c r="F26" s="44"/>
      <c r="G26" s="144"/>
      <c r="H26" s="141"/>
      <c r="I26" s="139">
        <v>-9680</v>
      </c>
      <c r="J26" s="113"/>
      <c r="K26" s="139">
        <v>-8176</v>
      </c>
      <c r="L26" s="138"/>
      <c r="M26" s="139">
        <v>-9228</v>
      </c>
      <c r="N26" s="113"/>
      <c r="O26" s="139">
        <v>-7036</v>
      </c>
    </row>
    <row r="27" spans="1:15" ht="8.1" customHeight="1">
      <c r="A27" s="44"/>
      <c r="B27" s="44"/>
      <c r="C27" s="44"/>
      <c r="D27" s="44"/>
      <c r="E27" s="44"/>
      <c r="F27" s="44"/>
      <c r="G27" s="143"/>
      <c r="H27" s="141"/>
      <c r="I27" s="142"/>
      <c r="J27" s="142"/>
      <c r="K27" s="142"/>
      <c r="L27" s="142"/>
      <c r="M27" s="142"/>
      <c r="N27" s="142"/>
      <c r="O27" s="142"/>
    </row>
    <row r="28" spans="1:15" ht="15.95" customHeight="1">
      <c r="A28" s="47" t="s">
        <v>68</v>
      </c>
      <c r="B28" s="44"/>
      <c r="C28" s="44"/>
      <c r="D28" s="44"/>
      <c r="E28" s="44"/>
      <c r="F28" s="44"/>
      <c r="G28" s="143"/>
      <c r="H28" s="141"/>
      <c r="I28" s="145">
        <f>SUM(I21:I26)</f>
        <v>-151139</v>
      </c>
      <c r="J28" s="142"/>
      <c r="K28" s="145">
        <f>SUM(K21:K26)</f>
        <v>-127742</v>
      </c>
      <c r="L28" s="142"/>
      <c r="M28" s="145">
        <f>SUM(M21:M26)</f>
        <v>-129578</v>
      </c>
      <c r="N28" s="142"/>
      <c r="O28" s="145">
        <f>SUM(O21:O26)</f>
        <v>-107696</v>
      </c>
    </row>
    <row r="29" spans="1:15" ht="8.1" customHeight="1">
      <c r="A29" s="44"/>
      <c r="B29" s="44"/>
      <c r="C29" s="44"/>
      <c r="D29" s="44"/>
      <c r="E29" s="44"/>
      <c r="F29" s="44"/>
      <c r="G29" s="143"/>
      <c r="H29" s="141"/>
      <c r="I29" s="142"/>
      <c r="J29" s="142"/>
      <c r="K29" s="142"/>
      <c r="L29" s="142"/>
      <c r="M29" s="142"/>
      <c r="N29" s="142"/>
      <c r="O29" s="142"/>
    </row>
    <row r="30" spans="1:15" ht="15.95" customHeight="1">
      <c r="A30" s="47" t="s">
        <v>69</v>
      </c>
      <c r="B30" s="44"/>
      <c r="C30" s="44"/>
      <c r="D30" s="44"/>
      <c r="E30" s="44"/>
      <c r="F30" s="44"/>
      <c r="G30" s="143"/>
      <c r="H30" s="141"/>
      <c r="I30" s="142">
        <f>SUM(I20,I28)</f>
        <v>102470</v>
      </c>
      <c r="J30" s="142"/>
      <c r="K30" s="142">
        <f>SUM(K20,K28)</f>
        <v>542325</v>
      </c>
      <c r="L30" s="142"/>
      <c r="M30" s="142">
        <f>SUM(M20,M28)</f>
        <v>113949</v>
      </c>
      <c r="N30" s="142"/>
      <c r="O30" s="142">
        <f>SUM(O20,O28)</f>
        <v>538446</v>
      </c>
    </row>
    <row r="31" spans="1:15" ht="15.95" customHeight="1">
      <c r="A31" s="44" t="s">
        <v>70</v>
      </c>
      <c r="B31" s="44"/>
      <c r="C31" s="44"/>
      <c r="D31" s="44"/>
      <c r="E31" s="44"/>
      <c r="F31" s="44"/>
      <c r="G31" s="143">
        <v>14</v>
      </c>
      <c r="H31" s="141"/>
      <c r="I31" s="146">
        <v>-18600</v>
      </c>
      <c r="J31" s="113"/>
      <c r="K31" s="146">
        <v>-97641</v>
      </c>
      <c r="L31" s="138"/>
      <c r="M31" s="146">
        <v>-17558</v>
      </c>
      <c r="N31" s="138"/>
      <c r="O31" s="146">
        <v>-100019</v>
      </c>
    </row>
    <row r="32" spans="1:15" ht="8.1" customHeight="1">
      <c r="A32" s="44"/>
      <c r="B32" s="44"/>
      <c r="C32" s="44"/>
      <c r="D32" s="44"/>
      <c r="E32" s="44"/>
      <c r="F32" s="44"/>
      <c r="G32" s="143"/>
      <c r="H32" s="141"/>
      <c r="I32" s="113"/>
      <c r="J32" s="113"/>
      <c r="K32" s="113"/>
      <c r="L32" s="142"/>
      <c r="M32" s="113"/>
      <c r="N32" s="113"/>
      <c r="O32" s="113"/>
    </row>
    <row r="33" spans="1:15" ht="15.95" customHeight="1">
      <c r="A33" s="47" t="s">
        <v>71</v>
      </c>
      <c r="B33" s="44"/>
      <c r="C33" s="44"/>
      <c r="D33" s="44"/>
      <c r="E33" s="44"/>
      <c r="F33" s="44"/>
      <c r="G33" s="143"/>
      <c r="H33" s="141"/>
      <c r="I33" s="146">
        <f>SUM(I30:I31)</f>
        <v>83870</v>
      </c>
      <c r="J33" s="113"/>
      <c r="K33" s="146">
        <f>SUM(K30:K31)</f>
        <v>444684</v>
      </c>
      <c r="L33" s="142"/>
      <c r="M33" s="146">
        <f>SUM(M30:M31)</f>
        <v>96391</v>
      </c>
      <c r="N33" s="113"/>
      <c r="O33" s="146">
        <f>SUM(O30:O31)</f>
        <v>438427</v>
      </c>
    </row>
    <row r="34" spans="1:15" ht="8.1" customHeight="1">
      <c r="A34" s="47"/>
      <c r="B34" s="44"/>
      <c r="C34" s="44"/>
      <c r="D34" s="44"/>
      <c r="E34" s="44"/>
      <c r="F34" s="44"/>
      <c r="G34" s="143"/>
      <c r="H34" s="141"/>
      <c r="I34" s="113"/>
      <c r="J34" s="113"/>
      <c r="K34" s="113"/>
      <c r="L34" s="142"/>
      <c r="M34" s="113"/>
      <c r="N34" s="113"/>
      <c r="O34" s="113"/>
    </row>
    <row r="35" spans="1:15" ht="15.95" customHeight="1">
      <c r="A35" s="47" t="s">
        <v>72</v>
      </c>
      <c r="B35" s="44"/>
      <c r="C35" s="44"/>
      <c r="D35" s="44"/>
      <c r="E35" s="44"/>
      <c r="F35" s="44"/>
      <c r="G35" s="143"/>
      <c r="H35" s="141"/>
      <c r="I35" s="142"/>
      <c r="J35" s="142"/>
      <c r="K35" s="142"/>
      <c r="L35" s="142"/>
      <c r="M35" s="142"/>
      <c r="N35" s="142"/>
      <c r="O35" s="142"/>
    </row>
    <row r="36" spans="1:15" ht="15.95" customHeight="1">
      <c r="A36" s="44" t="s">
        <v>162</v>
      </c>
      <c r="B36" s="44"/>
      <c r="C36" s="44"/>
      <c r="D36" s="44"/>
      <c r="E36" s="44"/>
      <c r="F36" s="44"/>
      <c r="G36" s="143"/>
      <c r="H36" s="141"/>
      <c r="I36" s="113"/>
      <c r="J36" s="142"/>
      <c r="K36" s="113"/>
      <c r="L36" s="142"/>
      <c r="M36" s="142"/>
      <c r="N36" s="142"/>
      <c r="O36" s="142"/>
    </row>
    <row r="37" spans="1:15" ht="15.95" customHeight="1">
      <c r="A37" s="44"/>
      <c r="B37" s="44" t="s">
        <v>74</v>
      </c>
      <c r="C37" s="44"/>
      <c r="D37" s="44"/>
      <c r="E37" s="44"/>
      <c r="F37" s="44"/>
      <c r="G37" s="143"/>
      <c r="H37" s="141"/>
      <c r="I37" s="113"/>
      <c r="J37" s="142"/>
      <c r="K37" s="113"/>
      <c r="L37" s="142"/>
      <c r="M37" s="142"/>
      <c r="N37" s="142"/>
      <c r="O37" s="142"/>
    </row>
    <row r="38" spans="1:15" ht="15.95" customHeight="1">
      <c r="A38" s="44"/>
      <c r="B38" s="44"/>
      <c r="C38" s="44" t="s">
        <v>75</v>
      </c>
      <c r="D38" s="44"/>
      <c r="E38" s="44"/>
      <c r="F38" s="44"/>
      <c r="G38" s="45"/>
      <c r="H38" s="141"/>
      <c r="I38" s="139">
        <v>1716</v>
      </c>
      <c r="J38" s="142"/>
      <c r="K38" s="139">
        <v>-2859</v>
      </c>
      <c r="L38" s="138"/>
      <c r="M38" s="139">
        <v>0</v>
      </c>
      <c r="N38" s="138"/>
      <c r="O38" s="139">
        <v>0</v>
      </c>
    </row>
    <row r="39" spans="1:15" ht="8.1" customHeight="1">
      <c r="A39" s="44"/>
      <c r="B39" s="44"/>
      <c r="C39" s="44"/>
      <c r="D39" s="44"/>
      <c r="E39" s="44"/>
      <c r="F39" s="44"/>
      <c r="G39" s="143"/>
      <c r="H39" s="141"/>
      <c r="I39" s="142"/>
      <c r="J39" s="142"/>
      <c r="K39" s="142"/>
      <c r="L39" s="142"/>
      <c r="M39" s="142"/>
      <c r="N39" s="142"/>
      <c r="O39" s="142"/>
    </row>
    <row r="40" spans="1:15" ht="15.95" customHeight="1">
      <c r="A40" s="47" t="s">
        <v>163</v>
      </c>
      <c r="B40" s="47"/>
      <c r="C40" s="47"/>
      <c r="D40" s="44"/>
      <c r="E40" s="44"/>
      <c r="F40" s="44"/>
      <c r="G40" s="143"/>
      <c r="H40" s="141"/>
      <c r="I40" s="113"/>
      <c r="J40" s="142"/>
      <c r="K40" s="113"/>
      <c r="L40" s="142"/>
      <c r="M40" s="142"/>
      <c r="N40" s="142"/>
      <c r="O40" s="142"/>
    </row>
    <row r="41" spans="1:15" ht="15.95" customHeight="1">
      <c r="A41" s="47"/>
      <c r="B41" s="47" t="s">
        <v>203</v>
      </c>
      <c r="C41" s="47"/>
      <c r="D41" s="44"/>
      <c r="E41" s="44"/>
      <c r="F41" s="44"/>
      <c r="G41" s="143"/>
      <c r="H41" s="141"/>
      <c r="I41" s="145">
        <f>SUM(I36:I38)</f>
        <v>1716</v>
      </c>
      <c r="J41" s="142"/>
      <c r="K41" s="145">
        <f>SUM(K36:K38)</f>
        <v>-2859</v>
      </c>
      <c r="L41" s="142"/>
      <c r="M41" s="145">
        <f>SUM(M36:M38)</f>
        <v>0</v>
      </c>
      <c r="N41" s="142"/>
      <c r="O41" s="145">
        <f>SUM(O36:O38)</f>
        <v>0</v>
      </c>
    </row>
    <row r="42" spans="1:15" ht="8.1" customHeight="1">
      <c r="A42" s="44"/>
      <c r="B42" s="44"/>
      <c r="C42" s="44"/>
      <c r="D42" s="44"/>
      <c r="E42" s="44"/>
      <c r="F42" s="44"/>
      <c r="G42" s="143"/>
      <c r="H42" s="141"/>
      <c r="I42" s="142"/>
      <c r="J42" s="142"/>
      <c r="K42" s="142"/>
      <c r="L42" s="142"/>
      <c r="M42" s="142"/>
      <c r="N42" s="142"/>
      <c r="O42" s="142"/>
    </row>
    <row r="43" spans="1:15" ht="15.95" customHeight="1" thickBot="1">
      <c r="A43" s="47" t="s">
        <v>77</v>
      </c>
      <c r="B43" s="44"/>
      <c r="C43" s="44"/>
      <c r="D43" s="44"/>
      <c r="E43" s="44"/>
      <c r="F43" s="44"/>
      <c r="G43" s="143"/>
      <c r="H43" s="141"/>
      <c r="I43" s="147">
        <f>SUM(I33,I41)</f>
        <v>85586</v>
      </c>
      <c r="J43" s="113"/>
      <c r="K43" s="147">
        <f>SUM(K33,K41)</f>
        <v>441825</v>
      </c>
      <c r="L43" s="113"/>
      <c r="M43" s="147">
        <f>SUM(M33,M41)</f>
        <v>96391</v>
      </c>
      <c r="N43" s="113"/>
      <c r="O43" s="147">
        <f>SUM(O33,O41)</f>
        <v>438427</v>
      </c>
    </row>
    <row r="44" spans="1:15" ht="8.1" customHeight="1" thickTop="1">
      <c r="A44" s="44"/>
      <c r="B44" s="44"/>
      <c r="C44" s="44"/>
      <c r="D44" s="44"/>
      <c r="E44" s="44"/>
      <c r="F44" s="44"/>
      <c r="G44" s="45"/>
      <c r="H44" s="44"/>
      <c r="I44" s="148"/>
      <c r="J44" s="113"/>
      <c r="K44" s="148"/>
      <c r="L44" s="113"/>
      <c r="M44" s="148"/>
      <c r="N44" s="113"/>
      <c r="O44" s="148"/>
    </row>
    <row r="45" spans="1:15" ht="15.95" customHeight="1">
      <c r="A45" s="43" t="s">
        <v>78</v>
      </c>
      <c r="B45" s="44"/>
      <c r="C45" s="44"/>
      <c r="D45" s="44"/>
      <c r="E45" s="44"/>
      <c r="F45" s="44"/>
      <c r="G45" s="45"/>
      <c r="H45" s="44"/>
      <c r="I45" s="148"/>
      <c r="J45" s="113"/>
      <c r="K45" s="148"/>
      <c r="L45" s="113"/>
      <c r="M45" s="148"/>
      <c r="N45" s="113"/>
      <c r="O45" s="148"/>
    </row>
    <row r="46" spans="1:15" ht="15.95" customHeight="1">
      <c r="A46" s="141"/>
      <c r="B46" s="44" t="s">
        <v>79</v>
      </c>
      <c r="C46" s="44"/>
      <c r="D46" s="44"/>
      <c r="E46" s="44"/>
      <c r="F46" s="44"/>
      <c r="G46" s="45"/>
      <c r="H46" s="44"/>
      <c r="I46" s="113">
        <f>SUM(I33)</f>
        <v>83870</v>
      </c>
      <c r="J46" s="113"/>
      <c r="K46" s="113">
        <f>SUM(K33)</f>
        <v>444684</v>
      </c>
      <c r="L46" s="113"/>
      <c r="M46" s="113">
        <f>SUM(M33)</f>
        <v>96391</v>
      </c>
      <c r="N46" s="113"/>
      <c r="O46" s="113">
        <f>SUM(O33)</f>
        <v>438427</v>
      </c>
    </row>
    <row r="47" spans="1:15" ht="15.95" customHeight="1">
      <c r="A47" s="141"/>
      <c r="B47" s="44" t="s">
        <v>80</v>
      </c>
      <c r="C47" s="44"/>
      <c r="D47" s="44"/>
      <c r="E47" s="44"/>
      <c r="F47" s="44"/>
      <c r="G47" s="45"/>
      <c r="H47" s="44"/>
      <c r="I47" s="142">
        <v>0</v>
      </c>
      <c r="J47" s="142"/>
      <c r="K47" s="142">
        <v>0</v>
      </c>
      <c r="L47" s="142"/>
      <c r="M47" s="142">
        <v>0</v>
      </c>
      <c r="N47" s="142"/>
      <c r="O47" s="142">
        <v>0</v>
      </c>
    </row>
    <row r="48" spans="1:15" ht="8.1" customHeight="1">
      <c r="A48" s="47"/>
      <c r="B48" s="44"/>
      <c r="C48" s="44"/>
      <c r="D48" s="44"/>
      <c r="E48" s="44"/>
      <c r="F48" s="44"/>
      <c r="G48" s="45"/>
      <c r="H48" s="44"/>
      <c r="I48" s="148"/>
      <c r="J48" s="113"/>
      <c r="K48" s="148"/>
      <c r="L48" s="113"/>
      <c r="M48" s="148"/>
      <c r="N48" s="113"/>
      <c r="O48" s="148"/>
    </row>
    <row r="49" spans="1:15" ht="15.95" customHeight="1">
      <c r="A49" s="43" t="s">
        <v>81</v>
      </c>
      <c r="B49" s="44"/>
      <c r="C49" s="44"/>
      <c r="D49" s="44"/>
      <c r="E49" s="44"/>
      <c r="F49" s="44"/>
      <c r="G49" s="45"/>
      <c r="H49" s="44"/>
      <c r="I49" s="148"/>
      <c r="J49" s="113"/>
      <c r="K49" s="148"/>
      <c r="L49" s="113"/>
      <c r="M49" s="148"/>
      <c r="N49" s="113"/>
      <c r="O49" s="148"/>
    </row>
    <row r="50" spans="1:15" ht="15.95" customHeight="1">
      <c r="A50" s="141"/>
      <c r="B50" s="44" t="s">
        <v>79</v>
      </c>
      <c r="C50" s="44"/>
      <c r="D50" s="44"/>
      <c r="E50" s="44"/>
      <c r="F50" s="44"/>
      <c r="G50" s="45"/>
      <c r="H50" s="44"/>
      <c r="I50" s="113">
        <f>SUM(I43)</f>
        <v>85586</v>
      </c>
      <c r="J50" s="113"/>
      <c r="K50" s="113">
        <f>SUM(K43)</f>
        <v>441825</v>
      </c>
      <c r="L50" s="113"/>
      <c r="M50" s="113">
        <f>SUM(M43)</f>
        <v>96391</v>
      </c>
      <c r="N50" s="113"/>
      <c r="O50" s="113">
        <f>SUM(O43)</f>
        <v>438427</v>
      </c>
    </row>
    <row r="51" spans="1:15" ht="15.95" customHeight="1">
      <c r="A51" s="141"/>
      <c r="B51" s="44" t="s">
        <v>80</v>
      </c>
      <c r="C51" s="44"/>
      <c r="D51" s="44"/>
      <c r="E51" s="44"/>
      <c r="F51" s="44"/>
      <c r="G51" s="45"/>
      <c r="H51" s="44"/>
      <c r="I51" s="142">
        <v>0</v>
      </c>
      <c r="J51" s="142"/>
      <c r="K51" s="142">
        <v>0</v>
      </c>
      <c r="L51" s="142"/>
      <c r="M51" s="142">
        <v>0</v>
      </c>
      <c r="N51" s="142"/>
      <c r="O51" s="142">
        <v>0</v>
      </c>
    </row>
    <row r="52" spans="1:15" ht="8.1" customHeight="1">
      <c r="A52" s="47"/>
      <c r="B52" s="44"/>
      <c r="C52" s="44"/>
      <c r="D52" s="44"/>
      <c r="E52" s="44"/>
      <c r="F52" s="44"/>
      <c r="G52" s="45"/>
      <c r="H52" s="44"/>
      <c r="I52" s="148"/>
      <c r="J52" s="113"/>
      <c r="K52" s="148"/>
      <c r="L52" s="113"/>
      <c r="M52" s="148"/>
      <c r="N52" s="113"/>
      <c r="O52" s="148"/>
    </row>
    <row r="53" spans="1:15" ht="15.95" customHeight="1">
      <c r="A53" s="47" t="s">
        <v>82</v>
      </c>
      <c r="B53" s="44"/>
      <c r="C53" s="44"/>
      <c r="D53" s="44"/>
      <c r="E53" s="44"/>
      <c r="F53" s="44"/>
      <c r="G53" s="45"/>
      <c r="H53" s="44"/>
      <c r="I53" s="148"/>
      <c r="J53" s="113"/>
      <c r="K53" s="148"/>
      <c r="L53" s="113"/>
      <c r="M53" s="148"/>
      <c r="N53" s="113"/>
      <c r="O53" s="148"/>
    </row>
    <row r="54" spans="1:15" ht="8.1" customHeight="1">
      <c r="A54" s="44"/>
      <c r="B54" s="44"/>
      <c r="C54" s="44"/>
      <c r="D54" s="44"/>
      <c r="E54" s="44"/>
      <c r="F54" s="44"/>
      <c r="G54" s="45"/>
      <c r="H54" s="44"/>
      <c r="I54" s="148"/>
      <c r="J54" s="113"/>
      <c r="K54" s="148"/>
      <c r="L54" s="113"/>
      <c r="M54" s="148"/>
      <c r="N54" s="113"/>
      <c r="O54" s="148"/>
    </row>
    <row r="55" spans="1:15" ht="15.95" customHeight="1">
      <c r="A55" s="44" t="s">
        <v>83</v>
      </c>
      <c r="B55" s="44"/>
      <c r="C55" s="44"/>
      <c r="D55" s="44"/>
      <c r="E55" s="44"/>
      <c r="F55" s="44"/>
      <c r="G55" s="45"/>
      <c r="H55" s="44"/>
      <c r="I55" s="149">
        <f>I33/300000</f>
        <v>0.27956666666666669</v>
      </c>
      <c r="J55" s="113"/>
      <c r="K55" s="149">
        <f>K33/300000</f>
        <v>1.48228</v>
      </c>
      <c r="L55" s="113"/>
      <c r="M55" s="149">
        <f>M33/300000</f>
        <v>0.32130333333333333</v>
      </c>
      <c r="N55" s="113"/>
      <c r="O55" s="149">
        <v>1.46</v>
      </c>
    </row>
    <row r="56" spans="1:15" ht="15.95" customHeight="1">
      <c r="A56" s="44"/>
      <c r="I56" s="81"/>
      <c r="J56" s="82"/>
      <c r="K56" s="81"/>
      <c r="L56" s="82"/>
      <c r="M56" s="81"/>
      <c r="N56" s="82"/>
      <c r="O56" s="81"/>
    </row>
    <row r="57" spans="1:15" ht="15.95" customHeight="1">
      <c r="A57" s="44"/>
      <c r="I57" s="81"/>
      <c r="J57" s="82"/>
      <c r="K57" s="81"/>
      <c r="L57" s="82"/>
      <c r="M57" s="81"/>
      <c r="N57" s="82"/>
      <c r="O57" s="81"/>
    </row>
    <row r="58" spans="1:15" ht="15.95" customHeight="1">
      <c r="A58" s="44"/>
      <c r="I58" s="81"/>
      <c r="J58" s="82"/>
      <c r="K58" s="81"/>
      <c r="L58" s="82"/>
      <c r="M58" s="81"/>
      <c r="N58" s="82"/>
      <c r="O58" s="81"/>
    </row>
    <row r="59" spans="1:15" ht="11.25" customHeight="1"/>
    <row r="60" spans="1:15" ht="6" customHeight="1"/>
    <row r="61" spans="1:15" ht="21.95" customHeight="1">
      <c r="A61" s="83" t="str">
        <f>'2-3'!A51</f>
        <v>The accompanying notes form part of this interim financial information.</v>
      </c>
      <c r="B61" s="22"/>
      <c r="C61" s="22"/>
      <c r="D61" s="22"/>
      <c r="E61" s="22"/>
      <c r="F61" s="22"/>
      <c r="G61" s="22"/>
      <c r="H61" s="22"/>
      <c r="I61" s="29"/>
      <c r="J61" s="29"/>
      <c r="K61" s="29"/>
      <c r="L61" s="76"/>
      <c r="M61" s="29"/>
      <c r="N61" s="29"/>
      <c r="O61" s="29"/>
    </row>
  </sheetData>
  <mergeCells count="4">
    <mergeCell ref="I6:K6"/>
    <mergeCell ref="M6:O6"/>
    <mergeCell ref="I7:K7"/>
    <mergeCell ref="M7:O7"/>
  </mergeCells>
  <pageMargins left="0.8" right="0.5" top="0.5" bottom="0.6" header="0.49" footer="0.4"/>
  <pageSetup paperSize="9" scale="93" firstPageNumber="5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C522F-64B6-44FE-9BDA-EC587EB515E8}">
  <dimension ref="A1:T37"/>
  <sheetViews>
    <sheetView topLeftCell="A25" zoomScaleNormal="100" zoomScaleSheetLayoutView="100" workbookViewId="0">
      <selection activeCell="P40" sqref="P40"/>
    </sheetView>
  </sheetViews>
  <sheetFormatPr defaultColWidth="9.5" defaultRowHeight="16.5" customHeight="1"/>
  <cols>
    <col min="1" max="1" width="37.5" style="91" customWidth="1"/>
    <col min="2" max="2" width="6.6640625" style="92" customWidth="1"/>
    <col min="3" max="3" width="1" style="92" customWidth="1"/>
    <col min="4" max="4" width="14.33203125" style="86" customWidth="1"/>
    <col min="5" max="5" width="1" style="86" customWidth="1"/>
    <col min="6" max="6" width="13.83203125" style="86" customWidth="1"/>
    <col min="7" max="7" width="1" style="86" customWidth="1"/>
    <col min="8" max="8" width="14.33203125" style="86" customWidth="1"/>
    <col min="9" max="9" width="1" style="86" customWidth="1"/>
    <col min="10" max="10" width="14.33203125" style="86" customWidth="1"/>
    <col min="11" max="11" width="1" style="86" customWidth="1"/>
    <col min="12" max="12" width="17.83203125" style="86" customWidth="1"/>
    <col min="13" max="13" width="1" style="86" customWidth="1"/>
    <col min="14" max="14" width="13.83203125" style="86" customWidth="1"/>
    <col min="15" max="15" width="1" style="86" customWidth="1"/>
    <col min="16" max="16" width="13.83203125" style="86" customWidth="1"/>
    <col min="17" max="17" width="1" style="86" customWidth="1"/>
    <col min="18" max="18" width="13.6640625" style="86" customWidth="1"/>
    <col min="19" max="19" width="1" style="86" customWidth="1"/>
    <col min="20" max="20" width="13.5" style="86" customWidth="1"/>
    <col min="21" max="16384" width="9.5" style="25"/>
  </cols>
  <sheetData>
    <row r="1" spans="1:20" ht="16.5" customHeight="1">
      <c r="A1" s="84" t="s">
        <v>0</v>
      </c>
      <c r="B1" s="85"/>
      <c r="C1" s="85"/>
    </row>
    <row r="2" spans="1:20" ht="16.5" customHeight="1">
      <c r="A2" s="87" t="s">
        <v>84</v>
      </c>
      <c r="B2" s="85"/>
      <c r="C2" s="85"/>
    </row>
    <row r="3" spans="1:20" ht="16.5" customHeight="1">
      <c r="A3" s="88" t="str">
        <f>'5 P&amp;L(6M)'!A3</f>
        <v>For the six-month period ended 30 June 2025</v>
      </c>
      <c r="B3" s="89"/>
      <c r="C3" s="89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</row>
    <row r="4" spans="1:20" ht="20.100000000000001" customHeight="1">
      <c r="A4" s="160"/>
      <c r="B4" s="161"/>
      <c r="C4" s="161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</row>
    <row r="5" spans="1:20" ht="20.100000000000001" customHeight="1">
      <c r="A5" s="163"/>
      <c r="B5" s="161"/>
      <c r="C5" s="161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</row>
    <row r="6" spans="1:20" ht="16.5" customHeight="1">
      <c r="A6" s="163"/>
      <c r="B6" s="164"/>
      <c r="C6" s="164"/>
      <c r="D6" s="165" t="s">
        <v>85</v>
      </c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</row>
    <row r="7" spans="1:20" ht="16.5" customHeight="1">
      <c r="A7" s="163"/>
      <c r="B7" s="164"/>
      <c r="C7" s="164"/>
      <c r="D7" s="166" t="s">
        <v>86</v>
      </c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7"/>
      <c r="T7" s="167"/>
    </row>
    <row r="8" spans="1:20" ht="16.5" customHeight="1">
      <c r="A8" s="168"/>
      <c r="B8" s="161"/>
      <c r="C8" s="161"/>
      <c r="D8" s="169"/>
      <c r="E8" s="169"/>
      <c r="F8" s="169"/>
      <c r="G8" s="169"/>
      <c r="H8" s="170"/>
      <c r="I8" s="170"/>
      <c r="J8" s="170"/>
      <c r="K8" s="170"/>
      <c r="L8" s="166" t="s">
        <v>87</v>
      </c>
      <c r="M8" s="166"/>
      <c r="N8" s="166"/>
      <c r="O8" s="166"/>
      <c r="P8" s="166"/>
      <c r="Q8" s="170"/>
      <c r="R8" s="170"/>
      <c r="S8" s="170"/>
      <c r="T8" s="170"/>
    </row>
    <row r="9" spans="1:20" ht="16.5" customHeight="1">
      <c r="A9" s="168"/>
      <c r="B9" s="161"/>
      <c r="C9" s="161"/>
      <c r="D9" s="171"/>
      <c r="E9" s="171"/>
      <c r="F9" s="171"/>
      <c r="G9" s="171"/>
      <c r="H9" s="162"/>
      <c r="I9" s="162"/>
      <c r="J9" s="162"/>
      <c r="K9" s="162"/>
      <c r="L9" s="172" t="s">
        <v>88</v>
      </c>
      <c r="M9" s="172"/>
      <c r="N9" s="172"/>
      <c r="O9" s="162"/>
      <c r="P9" s="162"/>
      <c r="Q9" s="162"/>
      <c r="R9" s="162"/>
      <c r="S9" s="162"/>
      <c r="T9" s="162"/>
    </row>
    <row r="10" spans="1:20" ht="16.5" customHeight="1">
      <c r="A10" s="168"/>
      <c r="B10" s="161"/>
      <c r="C10" s="161"/>
      <c r="D10" s="171" t="s">
        <v>89</v>
      </c>
      <c r="E10" s="171"/>
      <c r="F10" s="171"/>
      <c r="G10" s="171"/>
      <c r="H10" s="162"/>
      <c r="I10" s="162"/>
      <c r="J10" s="162"/>
      <c r="K10" s="162"/>
      <c r="L10" s="173" t="s">
        <v>90</v>
      </c>
      <c r="M10" s="173"/>
      <c r="N10" s="173"/>
      <c r="O10" s="162"/>
      <c r="P10" s="162"/>
      <c r="Q10" s="162"/>
      <c r="R10" s="162"/>
      <c r="S10" s="162"/>
      <c r="T10" s="162"/>
    </row>
    <row r="11" spans="1:20" ht="16.5" customHeight="1">
      <c r="A11" s="168"/>
      <c r="B11" s="161"/>
      <c r="C11" s="161"/>
      <c r="D11" s="171" t="s">
        <v>91</v>
      </c>
      <c r="E11" s="171"/>
      <c r="F11" s="162"/>
      <c r="G11" s="171"/>
      <c r="H11" s="174" t="s">
        <v>53</v>
      </c>
      <c r="I11" s="174"/>
      <c r="J11" s="174"/>
      <c r="K11" s="171"/>
      <c r="L11" s="175" t="s">
        <v>92</v>
      </c>
      <c r="M11" s="175"/>
      <c r="N11" s="175" t="s">
        <v>93</v>
      </c>
      <c r="O11" s="171"/>
      <c r="P11" s="171" t="s">
        <v>94</v>
      </c>
      <c r="Q11" s="171"/>
      <c r="R11" s="171"/>
      <c r="S11" s="171"/>
      <c r="T11" s="171"/>
    </row>
    <row r="12" spans="1:20" ht="16.5" customHeight="1">
      <c r="A12" s="168"/>
      <c r="B12" s="161"/>
      <c r="C12" s="161"/>
      <c r="D12" s="171" t="s">
        <v>95</v>
      </c>
      <c r="E12" s="171"/>
      <c r="F12" s="171"/>
      <c r="G12" s="171"/>
      <c r="H12" s="171" t="s">
        <v>96</v>
      </c>
      <c r="I12" s="171"/>
      <c r="J12" s="171"/>
      <c r="K12" s="171"/>
      <c r="L12" s="175" t="s">
        <v>97</v>
      </c>
      <c r="M12" s="175"/>
      <c r="N12" s="175" t="s">
        <v>98</v>
      </c>
      <c r="O12" s="171"/>
      <c r="P12" s="171" t="s">
        <v>99</v>
      </c>
      <c r="Q12" s="171"/>
      <c r="R12" s="171" t="s">
        <v>100</v>
      </c>
      <c r="S12" s="171"/>
      <c r="T12" s="171"/>
    </row>
    <row r="13" spans="1:20" ht="16.5" customHeight="1">
      <c r="A13" s="168"/>
      <c r="B13" s="176"/>
      <c r="C13" s="176"/>
      <c r="D13" s="171" t="s">
        <v>101</v>
      </c>
      <c r="E13" s="171"/>
      <c r="F13" s="175" t="s">
        <v>52</v>
      </c>
      <c r="G13" s="177"/>
      <c r="H13" s="178" t="s">
        <v>102</v>
      </c>
      <c r="I13" s="162"/>
      <c r="J13" s="171" t="s">
        <v>55</v>
      </c>
      <c r="K13" s="162"/>
      <c r="L13" s="175" t="s">
        <v>103</v>
      </c>
      <c r="M13" s="175"/>
      <c r="N13" s="175" t="s">
        <v>104</v>
      </c>
      <c r="O13" s="177"/>
      <c r="P13" s="175" t="s">
        <v>105</v>
      </c>
      <c r="Q13" s="177"/>
      <c r="R13" s="171" t="s">
        <v>106</v>
      </c>
      <c r="S13" s="177"/>
      <c r="T13" s="171" t="s">
        <v>56</v>
      </c>
    </row>
    <row r="14" spans="1:20" ht="16.5" customHeight="1">
      <c r="A14" s="168"/>
      <c r="B14" s="179" t="s">
        <v>59</v>
      </c>
      <c r="C14" s="176"/>
      <c r="D14" s="180" t="s">
        <v>11</v>
      </c>
      <c r="E14" s="171"/>
      <c r="F14" s="180" t="s">
        <v>11</v>
      </c>
      <c r="G14" s="177"/>
      <c r="H14" s="180" t="s">
        <v>11</v>
      </c>
      <c r="I14" s="162"/>
      <c r="J14" s="180" t="s">
        <v>11</v>
      </c>
      <c r="K14" s="162"/>
      <c r="L14" s="180" t="s">
        <v>11</v>
      </c>
      <c r="M14" s="171"/>
      <c r="N14" s="180" t="s">
        <v>11</v>
      </c>
      <c r="O14" s="177"/>
      <c r="P14" s="180" t="s">
        <v>11</v>
      </c>
      <c r="Q14" s="177"/>
      <c r="R14" s="180" t="s">
        <v>11</v>
      </c>
      <c r="S14" s="177"/>
      <c r="T14" s="180" t="s">
        <v>11</v>
      </c>
    </row>
    <row r="15" spans="1:20" ht="6" customHeight="1">
      <c r="A15" s="168"/>
      <c r="B15" s="176"/>
      <c r="C15" s="176"/>
      <c r="D15" s="175"/>
      <c r="E15" s="177"/>
      <c r="F15" s="177"/>
      <c r="G15" s="177"/>
      <c r="H15" s="171"/>
      <c r="I15" s="162"/>
      <c r="J15" s="171"/>
      <c r="K15" s="162"/>
      <c r="L15" s="171"/>
      <c r="M15" s="177"/>
      <c r="N15" s="171"/>
      <c r="O15" s="177"/>
      <c r="P15" s="171"/>
      <c r="Q15" s="177"/>
      <c r="R15" s="171"/>
      <c r="S15" s="177"/>
      <c r="T15" s="171"/>
    </row>
    <row r="16" spans="1:20" ht="16.5" customHeight="1">
      <c r="A16" s="181" t="s">
        <v>107</v>
      </c>
      <c r="B16" s="161"/>
      <c r="C16" s="161"/>
      <c r="D16" s="182">
        <v>300000</v>
      </c>
      <c r="E16" s="183"/>
      <c r="F16" s="182">
        <v>378296</v>
      </c>
      <c r="G16" s="183"/>
      <c r="H16" s="182">
        <v>23504</v>
      </c>
      <c r="I16" s="182"/>
      <c r="J16" s="184">
        <v>259051</v>
      </c>
      <c r="K16" s="182"/>
      <c r="L16" s="182">
        <v>-786</v>
      </c>
      <c r="M16" s="182"/>
      <c r="N16" s="182">
        <v>444</v>
      </c>
      <c r="O16" s="182"/>
      <c r="P16" s="182">
        <f>L16+N16</f>
        <v>-342</v>
      </c>
      <c r="Q16" s="182"/>
      <c r="R16" s="182">
        <f>SUM(D16:J16,P16)</f>
        <v>960509</v>
      </c>
      <c r="S16" s="182"/>
      <c r="T16" s="182">
        <f>R16</f>
        <v>960509</v>
      </c>
    </row>
    <row r="17" spans="1:20" ht="16.5" customHeight="1">
      <c r="A17" s="181" t="s">
        <v>108</v>
      </c>
      <c r="B17" s="161"/>
      <c r="C17" s="161"/>
      <c r="D17" s="185"/>
      <c r="E17" s="185"/>
      <c r="F17" s="185"/>
      <c r="G17" s="185"/>
      <c r="H17" s="185"/>
      <c r="I17" s="185"/>
      <c r="J17" s="185"/>
      <c r="K17" s="185"/>
      <c r="L17" s="185"/>
      <c r="M17" s="185"/>
      <c r="N17" s="185"/>
      <c r="O17" s="185"/>
      <c r="P17" s="185"/>
      <c r="Q17" s="185"/>
      <c r="R17" s="185"/>
      <c r="S17" s="185"/>
      <c r="T17" s="185"/>
    </row>
    <row r="18" spans="1:20" ht="16.5" customHeight="1">
      <c r="A18" s="186" t="s">
        <v>164</v>
      </c>
      <c r="B18" s="161"/>
      <c r="C18" s="161"/>
      <c r="D18" s="187">
        <v>0</v>
      </c>
      <c r="E18" s="183"/>
      <c r="F18" s="187">
        <v>0</v>
      </c>
      <c r="G18" s="183"/>
      <c r="H18" s="187">
        <v>4245</v>
      </c>
      <c r="I18" s="183"/>
      <c r="J18" s="187">
        <v>-4245</v>
      </c>
      <c r="K18" s="183"/>
      <c r="L18" s="187">
        <v>0</v>
      </c>
      <c r="M18" s="182"/>
      <c r="N18" s="183">
        <v>0</v>
      </c>
      <c r="O18" s="182"/>
      <c r="P18" s="182">
        <f>L18+N18</f>
        <v>0</v>
      </c>
      <c r="Q18" s="182"/>
      <c r="R18" s="182">
        <f>SUM(D18:J18,P18)</f>
        <v>0</v>
      </c>
      <c r="S18" s="182"/>
      <c r="T18" s="182">
        <f>R18</f>
        <v>0</v>
      </c>
    </row>
    <row r="19" spans="1:20" ht="16.5" customHeight="1">
      <c r="A19" s="186" t="s">
        <v>165</v>
      </c>
      <c r="B19" s="161"/>
      <c r="C19" s="161"/>
      <c r="D19" s="187">
        <v>0</v>
      </c>
      <c r="E19" s="183"/>
      <c r="F19" s="187">
        <v>0</v>
      </c>
      <c r="G19" s="183"/>
      <c r="H19" s="187">
        <v>0</v>
      </c>
      <c r="I19" s="183"/>
      <c r="J19" s="187">
        <v>-75000</v>
      </c>
      <c r="K19" s="183"/>
      <c r="L19" s="187">
        <v>0</v>
      </c>
      <c r="M19" s="182"/>
      <c r="N19" s="183">
        <v>0</v>
      </c>
      <c r="O19" s="182"/>
      <c r="P19" s="182">
        <v>0</v>
      </c>
      <c r="Q19" s="182"/>
      <c r="R19" s="182">
        <f>SUM(D19:J19,P19)</f>
        <v>-75000</v>
      </c>
      <c r="S19" s="182"/>
      <c r="T19" s="182">
        <f>R19</f>
        <v>-75000</v>
      </c>
    </row>
    <row r="20" spans="1:20" ht="16.5" customHeight="1">
      <c r="A20" s="186" t="s">
        <v>109</v>
      </c>
      <c r="B20" s="161"/>
      <c r="C20" s="161"/>
      <c r="D20" s="187"/>
      <c r="E20" s="183"/>
      <c r="F20" s="187"/>
      <c r="G20" s="183"/>
      <c r="H20" s="187"/>
      <c r="I20" s="183"/>
      <c r="J20" s="187"/>
      <c r="K20" s="183"/>
      <c r="L20" s="187"/>
      <c r="M20" s="182"/>
      <c r="N20" s="183"/>
      <c r="O20" s="182"/>
      <c r="P20" s="182"/>
      <c r="Q20" s="182"/>
      <c r="R20" s="182"/>
      <c r="S20" s="182"/>
      <c r="T20" s="182"/>
    </row>
    <row r="21" spans="1:20" ht="16.5" customHeight="1">
      <c r="A21" s="186" t="s">
        <v>110</v>
      </c>
      <c r="B21" s="161"/>
      <c r="C21" s="161"/>
      <c r="D21" s="188">
        <v>0</v>
      </c>
      <c r="E21" s="183"/>
      <c r="F21" s="188">
        <v>0</v>
      </c>
      <c r="G21" s="183"/>
      <c r="H21" s="188">
        <v>0</v>
      </c>
      <c r="I21" s="182"/>
      <c r="J21" s="189">
        <v>444684</v>
      </c>
      <c r="K21" s="182"/>
      <c r="L21" s="189">
        <v>0</v>
      </c>
      <c r="M21" s="190"/>
      <c r="N21" s="189">
        <v>-2859</v>
      </c>
      <c r="O21" s="190"/>
      <c r="P21" s="189">
        <f>L21+N21</f>
        <v>-2859</v>
      </c>
      <c r="Q21" s="190"/>
      <c r="R21" s="189">
        <f>SUM(D21:J21,P21)</f>
        <v>441825</v>
      </c>
      <c r="S21" s="187"/>
      <c r="T21" s="191">
        <f>R21</f>
        <v>441825</v>
      </c>
    </row>
    <row r="22" spans="1:20" ht="6" customHeight="1">
      <c r="A22" s="186"/>
      <c r="B22" s="192"/>
      <c r="C22" s="192"/>
      <c r="D22" s="193"/>
      <c r="E22" s="194"/>
      <c r="F22" s="194"/>
      <c r="G22" s="194"/>
      <c r="H22" s="193"/>
      <c r="I22" s="193"/>
      <c r="J22" s="193"/>
      <c r="K22" s="193"/>
      <c r="L22" s="193"/>
      <c r="M22" s="193"/>
      <c r="N22" s="193"/>
      <c r="O22" s="193"/>
      <c r="P22" s="193"/>
      <c r="Q22" s="193"/>
      <c r="R22" s="193"/>
      <c r="S22" s="193"/>
      <c r="T22" s="193"/>
    </row>
    <row r="23" spans="1:20" ht="16.5" customHeight="1" thickBot="1">
      <c r="A23" s="181" t="s">
        <v>158</v>
      </c>
      <c r="B23" s="195"/>
      <c r="C23" s="195"/>
      <c r="D23" s="196">
        <f>SUM(D16:D21)</f>
        <v>300000</v>
      </c>
      <c r="E23" s="185"/>
      <c r="F23" s="196">
        <f>SUM(F16:F21)</f>
        <v>378296</v>
      </c>
      <c r="G23" s="185"/>
      <c r="H23" s="196">
        <f>SUM(H16:H21)</f>
        <v>27749</v>
      </c>
      <c r="I23" s="185"/>
      <c r="J23" s="196">
        <f>SUM(J16:J21)</f>
        <v>624490</v>
      </c>
      <c r="K23" s="185"/>
      <c r="L23" s="196">
        <f>SUM(L16:L21)</f>
        <v>-786</v>
      </c>
      <c r="M23" s="185"/>
      <c r="N23" s="196">
        <f>SUM(N16:N21)</f>
        <v>-2415</v>
      </c>
      <c r="O23" s="185"/>
      <c r="P23" s="196">
        <f>SUM(P16:P21)</f>
        <v>-3201</v>
      </c>
      <c r="Q23" s="185"/>
      <c r="R23" s="196">
        <f>SUM(R16:R21)</f>
        <v>1327334</v>
      </c>
      <c r="S23" s="185"/>
      <c r="T23" s="196">
        <f>SUM(T16:T21)</f>
        <v>1327334</v>
      </c>
    </row>
    <row r="24" spans="1:20" ht="16.5" customHeight="1" thickTop="1">
      <c r="A24" s="181"/>
      <c r="B24" s="195"/>
      <c r="C24" s="195"/>
      <c r="D24" s="185"/>
      <c r="E24" s="185"/>
      <c r="F24" s="185"/>
      <c r="G24" s="185"/>
      <c r="H24" s="185"/>
      <c r="I24" s="185"/>
      <c r="J24" s="185"/>
      <c r="K24" s="185"/>
      <c r="L24" s="185"/>
      <c r="M24" s="185"/>
      <c r="N24" s="185"/>
      <c r="O24" s="185"/>
      <c r="P24" s="185"/>
      <c r="Q24" s="185"/>
      <c r="R24" s="185"/>
      <c r="S24" s="185"/>
      <c r="T24" s="185"/>
    </row>
    <row r="25" spans="1:20" ht="16.5" customHeight="1">
      <c r="A25" s="181" t="s">
        <v>111</v>
      </c>
      <c r="B25" s="161"/>
      <c r="C25" s="161"/>
      <c r="D25" s="185">
        <v>300000</v>
      </c>
      <c r="E25" s="193"/>
      <c r="F25" s="185">
        <v>378296</v>
      </c>
      <c r="G25" s="193"/>
      <c r="H25" s="185">
        <v>30000</v>
      </c>
      <c r="I25" s="185"/>
      <c r="J25" s="197">
        <v>620588</v>
      </c>
      <c r="K25" s="185"/>
      <c r="L25" s="185">
        <v>-2103</v>
      </c>
      <c r="M25" s="185"/>
      <c r="N25" s="185">
        <v>1701</v>
      </c>
      <c r="O25" s="185"/>
      <c r="P25" s="185">
        <f>L25+N25</f>
        <v>-402</v>
      </c>
      <c r="Q25" s="185"/>
      <c r="R25" s="185">
        <f>SUM(D25:J25,P25)</f>
        <v>1328482</v>
      </c>
      <c r="S25" s="185"/>
      <c r="T25" s="185">
        <f>R25</f>
        <v>1328482</v>
      </c>
    </row>
    <row r="26" spans="1:20" ht="16.5" customHeight="1">
      <c r="A26" s="181" t="s">
        <v>108</v>
      </c>
      <c r="B26" s="161"/>
      <c r="C26" s="161"/>
      <c r="D26" s="193"/>
      <c r="E26" s="193"/>
      <c r="F26" s="193"/>
      <c r="G26" s="193"/>
      <c r="H26" s="193"/>
      <c r="I26" s="193"/>
      <c r="J26" s="198"/>
      <c r="K26" s="193"/>
      <c r="L26" s="198"/>
      <c r="M26" s="185"/>
      <c r="N26" s="193"/>
      <c r="O26" s="185"/>
      <c r="P26" s="185"/>
      <c r="Q26" s="185"/>
      <c r="R26" s="185"/>
      <c r="S26" s="185"/>
      <c r="T26" s="185"/>
    </row>
    <row r="27" spans="1:20" ht="16.5" customHeight="1">
      <c r="A27" s="186" t="s">
        <v>165</v>
      </c>
      <c r="B27" s="199">
        <v>13</v>
      </c>
      <c r="C27" s="161"/>
      <c r="D27" s="187">
        <v>0</v>
      </c>
      <c r="E27" s="183"/>
      <c r="F27" s="187">
        <v>0</v>
      </c>
      <c r="G27" s="183"/>
      <c r="H27" s="187">
        <v>0</v>
      </c>
      <c r="I27" s="183"/>
      <c r="J27" s="187">
        <v>-150000</v>
      </c>
      <c r="K27" s="183"/>
      <c r="L27" s="187">
        <v>0</v>
      </c>
      <c r="M27" s="182"/>
      <c r="N27" s="183">
        <v>0</v>
      </c>
      <c r="O27" s="182"/>
      <c r="P27" s="185">
        <f>L27+N27</f>
        <v>0</v>
      </c>
      <c r="Q27" s="182"/>
      <c r="R27" s="185">
        <f>SUM(D27:J27,P27)</f>
        <v>-150000</v>
      </c>
      <c r="S27" s="182"/>
      <c r="T27" s="185">
        <f>R27</f>
        <v>-150000</v>
      </c>
    </row>
    <row r="28" spans="1:20" ht="16.5" customHeight="1">
      <c r="A28" s="186" t="s">
        <v>77</v>
      </c>
      <c r="B28" s="161"/>
      <c r="C28" s="161"/>
      <c r="D28" s="200">
        <v>0</v>
      </c>
      <c r="E28" s="193"/>
      <c r="F28" s="200">
        <v>0</v>
      </c>
      <c r="G28" s="193"/>
      <c r="H28" s="200">
        <v>0</v>
      </c>
      <c r="I28" s="185"/>
      <c r="J28" s="201">
        <v>83870</v>
      </c>
      <c r="K28" s="185"/>
      <c r="L28" s="201">
        <v>0</v>
      </c>
      <c r="M28" s="202"/>
      <c r="N28" s="201">
        <v>1716</v>
      </c>
      <c r="O28" s="202"/>
      <c r="P28" s="189">
        <f>L28+N28</f>
        <v>1716</v>
      </c>
      <c r="Q28" s="190"/>
      <c r="R28" s="189">
        <f>SUM(D28:J28,P28)</f>
        <v>85586</v>
      </c>
      <c r="S28" s="198"/>
      <c r="T28" s="203">
        <f>R28</f>
        <v>85586</v>
      </c>
    </row>
    <row r="29" spans="1:20" ht="6" customHeight="1">
      <c r="A29" s="186"/>
      <c r="B29" s="192"/>
      <c r="C29" s="192"/>
      <c r="D29" s="193"/>
      <c r="E29" s="194"/>
      <c r="F29" s="194"/>
      <c r="G29" s="194"/>
      <c r="H29" s="193"/>
      <c r="I29" s="193"/>
      <c r="J29" s="193"/>
      <c r="K29" s="193"/>
      <c r="L29" s="193"/>
      <c r="M29" s="193"/>
      <c r="N29" s="193"/>
      <c r="O29" s="193"/>
      <c r="P29" s="193"/>
      <c r="Q29" s="193"/>
      <c r="R29" s="193"/>
      <c r="S29" s="193"/>
      <c r="T29" s="193"/>
    </row>
    <row r="30" spans="1:20" ht="16.5" customHeight="1" thickBot="1">
      <c r="A30" s="181" t="s">
        <v>159</v>
      </c>
      <c r="B30" s="195"/>
      <c r="C30" s="195"/>
      <c r="D30" s="196">
        <f>SUM(D25:D28)</f>
        <v>300000</v>
      </c>
      <c r="E30" s="185"/>
      <c r="F30" s="196">
        <f>SUM(F25:F28)</f>
        <v>378296</v>
      </c>
      <c r="G30" s="185"/>
      <c r="H30" s="196">
        <f>SUM(H25:H28)</f>
        <v>30000</v>
      </c>
      <c r="I30" s="185"/>
      <c r="J30" s="196">
        <f>SUM(J25:J28)</f>
        <v>554458</v>
      </c>
      <c r="K30" s="185"/>
      <c r="L30" s="196">
        <f>SUM(L25:L28)</f>
        <v>-2103</v>
      </c>
      <c r="M30" s="185"/>
      <c r="N30" s="196">
        <f>SUM(N25:N28)</f>
        <v>3417</v>
      </c>
      <c r="O30" s="185"/>
      <c r="P30" s="196">
        <f>SUM(P25:P28)</f>
        <v>1314</v>
      </c>
      <c r="Q30" s="185"/>
      <c r="R30" s="196">
        <f>SUM(R25:R28)</f>
        <v>1264068</v>
      </c>
      <c r="S30" s="185"/>
      <c r="T30" s="196">
        <f>SUM(T25:T28)</f>
        <v>1264068</v>
      </c>
    </row>
    <row r="31" spans="1:20" ht="18" customHeight="1" thickTop="1">
      <c r="A31" s="181"/>
      <c r="B31" s="161"/>
      <c r="C31" s="161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  <c r="O31" s="162"/>
      <c r="P31" s="162"/>
      <c r="Q31" s="162"/>
      <c r="R31" s="162"/>
      <c r="S31" s="162"/>
      <c r="T31" s="162"/>
    </row>
    <row r="32" spans="1:20" ht="18" customHeight="1">
      <c r="A32" s="43"/>
      <c r="B32" s="85"/>
      <c r="C32" s="85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</row>
    <row r="33" spans="1:20" ht="18" customHeight="1">
      <c r="A33" s="43"/>
      <c r="B33" s="85"/>
      <c r="C33" s="85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</row>
    <row r="34" spans="1:20" ht="18" customHeight="1">
      <c r="A34" s="43"/>
      <c r="B34" s="85"/>
      <c r="C34" s="85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</row>
    <row r="35" spans="1:20" ht="17.25" customHeight="1">
      <c r="A35" s="43"/>
      <c r="B35" s="85"/>
      <c r="C35" s="85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</row>
    <row r="36" spans="1:20" ht="11.25" customHeight="1">
      <c r="A36" s="43"/>
      <c r="B36" s="85"/>
      <c r="C36" s="85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</row>
    <row r="37" spans="1:20" ht="21.95" customHeight="1">
      <c r="A37" s="93" t="str">
        <f>'2-3'!A108</f>
        <v>The accompanying notes form part of this interim financial information.</v>
      </c>
      <c r="B37" s="94"/>
      <c r="C37" s="94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</row>
  </sheetData>
  <mergeCells count="6">
    <mergeCell ref="H11:J11"/>
    <mergeCell ref="D6:T6"/>
    <mergeCell ref="D7:R7"/>
    <mergeCell ref="L8:P8"/>
    <mergeCell ref="L9:N9"/>
    <mergeCell ref="L10:N10"/>
  </mergeCells>
  <pageMargins left="0.5" right="0.5" top="0.5" bottom="0.6" header="0.49" footer="0.4"/>
  <pageSetup paperSize="9" scale="91" firstPageNumber="6" orientation="landscape" useFirstPageNumber="1" horizontalDpi="1200" verticalDpi="1200" r:id="rId1"/>
  <headerFooter>
    <oddFooter>&amp;R&amp;"Arial,Regular"&amp;9&amp;P</oddFooter>
  </headerFooter>
  <ignoredErrors>
    <ignoredError sqref="D29:T29 D23:O23 P23:T24 P26:T26 P22:T22 S28:T28 D31:T31 E30 G30 Q25:T25 I30 K30 M30 O30:T30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464C8-45F2-4657-B325-BCC5FCE03790}">
  <dimension ref="A1:Q34"/>
  <sheetViews>
    <sheetView topLeftCell="A12" zoomScaleNormal="100" zoomScaleSheetLayoutView="90" workbookViewId="0">
      <selection activeCell="K31" sqref="K31"/>
    </sheetView>
  </sheetViews>
  <sheetFormatPr defaultColWidth="9.5" defaultRowHeight="16.5" customHeight="1"/>
  <cols>
    <col min="1" max="3" width="1.83203125" style="17" customWidth="1"/>
    <col min="4" max="4" width="45.6640625" style="17" customWidth="1"/>
    <col min="5" max="5" width="7.83203125" style="17" customWidth="1"/>
    <col min="6" max="6" width="1.1640625" style="17" customWidth="1"/>
    <col min="7" max="7" width="18.33203125" style="28" bestFit="1" customWidth="1"/>
    <col min="8" max="8" width="1" style="28" customWidth="1"/>
    <col min="9" max="9" width="16.6640625" style="28" customWidth="1"/>
    <col min="10" max="10" width="1" style="28" customWidth="1"/>
    <col min="11" max="11" width="16.1640625" style="28" customWidth="1"/>
    <col min="12" max="12" width="1" style="28" customWidth="1"/>
    <col min="13" max="13" width="17" style="28" customWidth="1"/>
    <col min="14" max="14" width="1" style="28" customWidth="1"/>
    <col min="15" max="15" width="22.83203125" style="28" customWidth="1"/>
    <col min="16" max="16" width="1" style="28" customWidth="1"/>
    <col min="17" max="17" width="15.6640625" style="28" customWidth="1"/>
    <col min="18" max="16384" width="9.5" style="17"/>
  </cols>
  <sheetData>
    <row r="1" spans="1:17" ht="16.5" customHeight="1">
      <c r="A1" s="16" t="s">
        <v>0</v>
      </c>
      <c r="E1" s="18"/>
      <c r="F1" s="18"/>
      <c r="G1" s="27"/>
      <c r="H1" s="27"/>
      <c r="I1" s="27"/>
      <c r="J1" s="27"/>
      <c r="K1" s="27"/>
      <c r="L1" s="27"/>
      <c r="M1" s="27"/>
      <c r="N1" s="27"/>
      <c r="O1" s="27"/>
    </row>
    <row r="2" spans="1:17" ht="16.5" customHeight="1">
      <c r="A2" s="19" t="s">
        <v>84</v>
      </c>
      <c r="E2" s="18"/>
      <c r="F2" s="18"/>
      <c r="G2" s="27"/>
      <c r="H2" s="27"/>
      <c r="I2" s="27"/>
      <c r="J2" s="27"/>
      <c r="K2" s="27"/>
      <c r="L2" s="27"/>
      <c r="M2" s="27"/>
      <c r="N2" s="27"/>
      <c r="O2" s="27"/>
    </row>
    <row r="3" spans="1:17" ht="16.5" customHeight="1">
      <c r="A3" s="20" t="str">
        <f>'5 P&amp;L(6M)'!A3</f>
        <v>For the six-month period ended 30 June 2025</v>
      </c>
      <c r="B3" s="21"/>
      <c r="C3" s="21"/>
      <c r="D3" s="21"/>
      <c r="E3" s="22"/>
      <c r="F3" s="22"/>
      <c r="G3" s="29"/>
      <c r="H3" s="29"/>
      <c r="I3" s="29"/>
      <c r="J3" s="29"/>
      <c r="K3" s="29"/>
      <c r="L3" s="29"/>
      <c r="M3" s="29"/>
      <c r="N3" s="29"/>
      <c r="O3" s="29"/>
      <c r="P3" s="30"/>
      <c r="Q3" s="30"/>
    </row>
    <row r="4" spans="1:17" ht="16.5" customHeight="1">
      <c r="E4" s="18"/>
      <c r="F4" s="18"/>
      <c r="G4" s="27"/>
      <c r="H4" s="27"/>
      <c r="I4" s="27"/>
      <c r="J4" s="27"/>
      <c r="K4" s="27"/>
      <c r="L4" s="27"/>
      <c r="M4" s="27"/>
      <c r="N4" s="27"/>
      <c r="O4" s="27"/>
    </row>
    <row r="5" spans="1:17" ht="16.5" customHeight="1">
      <c r="E5" s="18"/>
      <c r="F5" s="18"/>
      <c r="G5" s="27"/>
      <c r="H5" s="27"/>
      <c r="I5" s="27"/>
      <c r="J5" s="27"/>
      <c r="K5" s="27"/>
      <c r="L5" s="27"/>
      <c r="M5" s="27"/>
      <c r="N5" s="27"/>
      <c r="O5" s="27"/>
    </row>
    <row r="6" spans="1:17" ht="16.5" customHeight="1">
      <c r="E6" s="18"/>
      <c r="F6" s="18"/>
      <c r="G6" s="154" t="s">
        <v>112</v>
      </c>
      <c r="H6" s="154"/>
      <c r="I6" s="154"/>
      <c r="J6" s="154"/>
      <c r="K6" s="154"/>
      <c r="L6" s="154"/>
      <c r="M6" s="154"/>
      <c r="N6" s="154"/>
      <c r="O6" s="154"/>
      <c r="P6" s="154"/>
      <c r="Q6" s="154"/>
    </row>
    <row r="7" spans="1:17" ht="16.5" customHeight="1">
      <c r="E7" s="18"/>
      <c r="F7" s="18"/>
      <c r="G7" s="31"/>
      <c r="H7" s="31"/>
      <c r="I7" s="31"/>
      <c r="J7" s="31"/>
      <c r="K7" s="31"/>
      <c r="L7" s="31"/>
      <c r="M7" s="31"/>
      <c r="N7" s="31"/>
      <c r="O7" s="31" t="s">
        <v>113</v>
      </c>
      <c r="P7" s="31"/>
      <c r="Q7" s="31"/>
    </row>
    <row r="8" spans="1:17" ht="16.5" customHeight="1">
      <c r="E8" s="18"/>
      <c r="F8" s="18"/>
      <c r="G8" s="31"/>
      <c r="H8" s="31"/>
      <c r="I8" s="31"/>
      <c r="J8" s="31"/>
      <c r="K8" s="31"/>
      <c r="L8" s="31"/>
      <c r="M8" s="31"/>
      <c r="N8" s="31"/>
      <c r="O8" s="42" t="s">
        <v>114</v>
      </c>
      <c r="P8" s="31"/>
      <c r="Q8" s="31"/>
    </row>
    <row r="9" spans="1:17" ht="16.5" customHeight="1">
      <c r="E9" s="18"/>
      <c r="F9" s="18"/>
      <c r="G9" s="32"/>
      <c r="H9" s="32"/>
      <c r="I9" s="32"/>
      <c r="J9" s="32"/>
      <c r="K9" s="32"/>
      <c r="L9" s="32"/>
      <c r="M9" s="32"/>
      <c r="N9" s="32"/>
      <c r="O9" s="32" t="s">
        <v>88</v>
      </c>
      <c r="P9" s="32"/>
      <c r="Q9" s="32"/>
    </row>
    <row r="10" spans="1:17" ht="16.5" customHeight="1">
      <c r="E10" s="18"/>
      <c r="F10" s="18"/>
      <c r="G10" s="34" t="s">
        <v>89</v>
      </c>
      <c r="H10" s="27"/>
      <c r="I10" s="34"/>
      <c r="J10" s="32"/>
      <c r="K10" s="32"/>
      <c r="L10" s="32"/>
      <c r="M10" s="32"/>
      <c r="N10" s="32"/>
      <c r="O10" s="33" t="s">
        <v>90</v>
      </c>
      <c r="P10" s="32"/>
      <c r="Q10" s="32"/>
    </row>
    <row r="11" spans="1:17" ht="16.5" customHeight="1">
      <c r="E11" s="23"/>
      <c r="F11" s="23"/>
      <c r="G11" s="34" t="s">
        <v>91</v>
      </c>
      <c r="H11" s="32"/>
      <c r="I11" s="35"/>
      <c r="J11" s="32"/>
      <c r="K11" s="155" t="s">
        <v>53</v>
      </c>
      <c r="L11" s="155"/>
      <c r="M11" s="155"/>
      <c r="N11" s="34"/>
      <c r="O11" s="32" t="s">
        <v>92</v>
      </c>
      <c r="P11" s="32"/>
      <c r="Q11" s="32"/>
    </row>
    <row r="12" spans="1:17" ht="16.5" customHeight="1">
      <c r="E12" s="23"/>
      <c r="F12" s="23"/>
      <c r="G12" s="34" t="s">
        <v>95</v>
      </c>
      <c r="H12" s="32"/>
      <c r="I12" s="35"/>
      <c r="J12" s="32"/>
      <c r="K12" s="34" t="s">
        <v>96</v>
      </c>
      <c r="L12" s="36"/>
      <c r="M12" s="36"/>
      <c r="N12" s="36"/>
      <c r="O12" s="32" t="s">
        <v>97</v>
      </c>
      <c r="P12" s="36"/>
      <c r="Q12" s="36"/>
    </row>
    <row r="13" spans="1:17" ht="16.5" customHeight="1">
      <c r="E13" s="23"/>
      <c r="F13" s="23"/>
      <c r="G13" s="34" t="s">
        <v>101</v>
      </c>
      <c r="H13" s="32"/>
      <c r="I13" s="34" t="s">
        <v>52</v>
      </c>
      <c r="J13" s="32"/>
      <c r="K13" s="36" t="s">
        <v>102</v>
      </c>
      <c r="L13" s="36"/>
      <c r="M13" s="32" t="s">
        <v>55</v>
      </c>
      <c r="N13" s="36"/>
      <c r="O13" s="32" t="s">
        <v>115</v>
      </c>
      <c r="P13" s="36"/>
      <c r="Q13" s="36" t="s">
        <v>116</v>
      </c>
    </row>
    <row r="14" spans="1:17" ht="16.5" customHeight="1">
      <c r="E14" s="56" t="s">
        <v>59</v>
      </c>
      <c r="F14" s="23"/>
      <c r="G14" s="37" t="s">
        <v>11</v>
      </c>
      <c r="H14" s="32"/>
      <c r="I14" s="37" t="s">
        <v>11</v>
      </c>
      <c r="K14" s="37" t="s">
        <v>11</v>
      </c>
      <c r="M14" s="37" t="s">
        <v>11</v>
      </c>
      <c r="O14" s="37" t="s">
        <v>11</v>
      </c>
      <c r="Q14" s="37" t="s">
        <v>11</v>
      </c>
    </row>
    <row r="15" spans="1:17" ht="16.5" customHeight="1">
      <c r="E15" s="23"/>
      <c r="F15" s="23"/>
      <c r="G15" s="36"/>
      <c r="H15" s="32"/>
      <c r="I15" s="36"/>
      <c r="J15" s="32"/>
      <c r="K15" s="36"/>
      <c r="L15" s="36"/>
      <c r="M15" s="34"/>
      <c r="N15" s="36"/>
      <c r="O15" s="34"/>
      <c r="P15" s="36"/>
      <c r="Q15" s="36"/>
    </row>
    <row r="16" spans="1:17" ht="16.5" customHeight="1">
      <c r="A16" s="24" t="s">
        <v>107</v>
      </c>
      <c r="B16" s="24"/>
      <c r="E16" s="18"/>
      <c r="F16" s="18"/>
      <c r="G16" s="110">
        <v>300000</v>
      </c>
      <c r="H16" s="117"/>
      <c r="I16" s="110">
        <v>378296</v>
      </c>
      <c r="J16" s="110"/>
      <c r="K16" s="110">
        <v>23504</v>
      </c>
      <c r="L16" s="110"/>
      <c r="M16" s="110">
        <v>306478</v>
      </c>
      <c r="N16" s="110"/>
      <c r="O16" s="110">
        <v>-1337</v>
      </c>
      <c r="P16" s="110"/>
      <c r="Q16" s="110">
        <f>SUM(G16:O16)</f>
        <v>1006941</v>
      </c>
    </row>
    <row r="17" spans="1:17" ht="16.5" customHeight="1">
      <c r="A17" s="16" t="s">
        <v>117</v>
      </c>
      <c r="B17" s="24"/>
      <c r="E17" s="18"/>
      <c r="F17" s="18"/>
      <c r="G17" s="111"/>
      <c r="H17" s="112"/>
      <c r="I17" s="111"/>
      <c r="J17" s="111"/>
      <c r="K17" s="111"/>
      <c r="L17" s="111"/>
      <c r="M17" s="111"/>
      <c r="N17" s="111"/>
      <c r="O17" s="111"/>
      <c r="P17" s="111"/>
      <c r="Q17" s="111"/>
    </row>
    <row r="18" spans="1:17" ht="16.5" customHeight="1">
      <c r="A18" s="17" t="s">
        <v>164</v>
      </c>
      <c r="B18" s="24"/>
      <c r="E18" s="18"/>
      <c r="F18" s="18"/>
      <c r="G18" s="113">
        <v>0</v>
      </c>
      <c r="H18" s="117"/>
      <c r="I18" s="110">
        <v>0</v>
      </c>
      <c r="J18" s="110"/>
      <c r="K18" s="110">
        <v>4245</v>
      </c>
      <c r="L18" s="110"/>
      <c r="M18" s="110">
        <v>-4245</v>
      </c>
      <c r="N18" s="110"/>
      <c r="O18" s="110">
        <v>0</v>
      </c>
      <c r="P18" s="110"/>
      <c r="Q18" s="110">
        <v>0</v>
      </c>
    </row>
    <row r="19" spans="1:17" ht="16.5" customHeight="1">
      <c r="A19" s="17" t="s">
        <v>165</v>
      </c>
      <c r="B19" s="24"/>
      <c r="E19" s="18"/>
      <c r="F19" s="18"/>
      <c r="G19" s="113">
        <v>0</v>
      </c>
      <c r="H19" s="117"/>
      <c r="I19" s="110">
        <v>0</v>
      </c>
      <c r="J19" s="110"/>
      <c r="K19" s="110">
        <v>0</v>
      </c>
      <c r="L19" s="110"/>
      <c r="M19" s="110">
        <v>-75000</v>
      </c>
      <c r="N19" s="110"/>
      <c r="O19" s="110">
        <v>0</v>
      </c>
      <c r="P19" s="110"/>
      <c r="Q19" s="110">
        <v>-75000</v>
      </c>
    </row>
    <row r="20" spans="1:17" ht="16.5" customHeight="1">
      <c r="A20" s="25" t="s">
        <v>77</v>
      </c>
      <c r="E20" s="18"/>
      <c r="F20" s="18"/>
      <c r="G20" s="114">
        <v>0</v>
      </c>
      <c r="H20" s="115"/>
      <c r="I20" s="114">
        <v>0</v>
      </c>
      <c r="J20" s="115"/>
      <c r="K20" s="114">
        <v>0</v>
      </c>
      <c r="L20" s="110"/>
      <c r="M20" s="116">
        <v>438427</v>
      </c>
      <c r="N20" s="110"/>
      <c r="O20" s="116">
        <v>0</v>
      </c>
      <c r="P20" s="110"/>
      <c r="Q20" s="116">
        <v>438427</v>
      </c>
    </row>
    <row r="21" spans="1:17" ht="16.5" customHeight="1">
      <c r="E21" s="18"/>
      <c r="F21" s="18"/>
      <c r="G21" s="117"/>
      <c r="H21" s="117"/>
      <c r="I21" s="117"/>
      <c r="J21" s="117"/>
      <c r="K21" s="110"/>
      <c r="L21" s="110"/>
      <c r="M21" s="117"/>
      <c r="N21" s="110"/>
      <c r="O21" s="117"/>
      <c r="P21" s="110"/>
      <c r="Q21" s="110"/>
    </row>
    <row r="22" spans="1:17" ht="16.5" customHeight="1" thickBot="1">
      <c r="A22" s="24" t="s">
        <v>158</v>
      </c>
      <c r="B22" s="24"/>
      <c r="E22" s="18"/>
      <c r="F22" s="18"/>
      <c r="G22" s="118">
        <f>SUM(G16:G20)</f>
        <v>300000</v>
      </c>
      <c r="H22" s="117"/>
      <c r="I22" s="118">
        <f>SUM(I16:I20)</f>
        <v>378296</v>
      </c>
      <c r="J22" s="110"/>
      <c r="K22" s="118">
        <f>SUM(K16:K20)</f>
        <v>27749</v>
      </c>
      <c r="L22" s="110"/>
      <c r="M22" s="118">
        <f>SUM(M16:M20)</f>
        <v>665660</v>
      </c>
      <c r="N22" s="110"/>
      <c r="O22" s="118">
        <f>SUM(O16:O20)</f>
        <v>-1337</v>
      </c>
      <c r="P22" s="110"/>
      <c r="Q22" s="118">
        <f>SUM(Q16:Q20)</f>
        <v>1370368</v>
      </c>
    </row>
    <row r="23" spans="1:17" ht="16.5" customHeight="1" thickTop="1">
      <c r="A23" s="16"/>
      <c r="B23" s="24"/>
      <c r="E23" s="18"/>
      <c r="F23" s="18"/>
      <c r="G23" s="111"/>
      <c r="H23" s="112"/>
      <c r="I23" s="111"/>
      <c r="J23" s="111"/>
      <c r="K23" s="111"/>
      <c r="L23" s="111"/>
      <c r="M23" s="111"/>
      <c r="N23" s="111"/>
      <c r="O23" s="111"/>
      <c r="P23" s="111"/>
      <c r="Q23" s="111"/>
    </row>
    <row r="24" spans="1:17" ht="16.5" customHeight="1">
      <c r="A24" s="24" t="s">
        <v>111</v>
      </c>
      <c r="B24" s="24"/>
      <c r="E24" s="18"/>
      <c r="F24" s="18"/>
      <c r="G24" s="111">
        <v>300000</v>
      </c>
      <c r="H24" s="112"/>
      <c r="I24" s="111">
        <v>378296</v>
      </c>
      <c r="J24" s="111"/>
      <c r="K24" s="111">
        <v>30000</v>
      </c>
      <c r="L24" s="111"/>
      <c r="M24" s="111">
        <v>679089</v>
      </c>
      <c r="N24" s="111"/>
      <c r="O24" s="111">
        <v>-2514</v>
      </c>
      <c r="P24" s="111"/>
      <c r="Q24" s="111">
        <f>SUM(G24:O24)</f>
        <v>1384871</v>
      </c>
    </row>
    <row r="25" spans="1:17" ht="16.5" customHeight="1">
      <c r="A25" s="16" t="s">
        <v>117</v>
      </c>
      <c r="B25" s="24"/>
      <c r="E25" s="18"/>
      <c r="F25" s="18"/>
      <c r="G25" s="111"/>
      <c r="H25" s="112"/>
      <c r="I25" s="111"/>
      <c r="J25" s="111"/>
      <c r="K25" s="111"/>
      <c r="L25" s="111"/>
      <c r="M25" s="111"/>
      <c r="N25" s="111"/>
      <c r="O25" s="111"/>
      <c r="P25" s="111"/>
      <c r="Q25" s="111"/>
    </row>
    <row r="26" spans="1:17" ht="16.5" customHeight="1">
      <c r="A26" s="17" t="s">
        <v>165</v>
      </c>
      <c r="B26" s="24"/>
      <c r="E26" s="143">
        <v>13</v>
      </c>
      <c r="F26" s="18"/>
      <c r="G26" s="113">
        <v>0</v>
      </c>
      <c r="H26" s="117"/>
      <c r="I26" s="110">
        <v>0</v>
      </c>
      <c r="J26" s="110"/>
      <c r="K26" s="110">
        <v>0</v>
      </c>
      <c r="L26" s="110"/>
      <c r="M26" s="110">
        <v>-150000</v>
      </c>
      <c r="N26" s="110"/>
      <c r="O26" s="110">
        <v>0</v>
      </c>
      <c r="P26" s="110"/>
      <c r="Q26" s="111">
        <f>SUM(G26:O26)</f>
        <v>-150000</v>
      </c>
    </row>
    <row r="27" spans="1:17" ht="16.5" customHeight="1">
      <c r="A27" s="25" t="s">
        <v>77</v>
      </c>
      <c r="E27" s="18"/>
      <c r="F27" s="18"/>
      <c r="G27" s="119">
        <v>0</v>
      </c>
      <c r="H27" s="120"/>
      <c r="I27" s="119">
        <v>0</v>
      </c>
      <c r="J27" s="120"/>
      <c r="K27" s="119">
        <v>0</v>
      </c>
      <c r="L27" s="111"/>
      <c r="M27" s="121">
        <v>96391</v>
      </c>
      <c r="N27" s="111"/>
      <c r="O27" s="121">
        <v>0</v>
      </c>
      <c r="P27" s="111"/>
      <c r="Q27" s="121">
        <f>SUM(G27:O27)</f>
        <v>96391</v>
      </c>
    </row>
    <row r="28" spans="1:17" ht="16.5" customHeight="1">
      <c r="E28" s="18"/>
      <c r="F28" s="18"/>
      <c r="G28" s="112"/>
      <c r="H28" s="112"/>
      <c r="I28" s="112"/>
      <c r="J28" s="112"/>
      <c r="K28" s="111"/>
      <c r="L28" s="111"/>
      <c r="M28" s="112"/>
      <c r="N28" s="111"/>
      <c r="O28" s="112"/>
      <c r="P28" s="111"/>
      <c r="Q28" s="111"/>
    </row>
    <row r="29" spans="1:17" ht="16.5" customHeight="1" thickBot="1">
      <c r="A29" s="24" t="s">
        <v>159</v>
      </c>
      <c r="B29" s="24"/>
      <c r="E29" s="18"/>
      <c r="F29" s="18"/>
      <c r="G29" s="122">
        <f>SUM(G24:G27)</f>
        <v>300000</v>
      </c>
      <c r="H29" s="112"/>
      <c r="I29" s="122">
        <f>SUM(I24:I27)</f>
        <v>378296</v>
      </c>
      <c r="J29" s="111"/>
      <c r="K29" s="122">
        <f>SUM(K24:K27)</f>
        <v>30000</v>
      </c>
      <c r="L29" s="111"/>
      <c r="M29" s="122">
        <f>SUM(M24:M27)</f>
        <v>625480</v>
      </c>
      <c r="N29" s="111"/>
      <c r="O29" s="122">
        <f>SUM(O24:O27)</f>
        <v>-2514</v>
      </c>
      <c r="P29" s="111"/>
      <c r="Q29" s="122">
        <f>SUM(Q24:Q27)</f>
        <v>1331262</v>
      </c>
    </row>
    <row r="30" spans="1:17" ht="16.5" customHeight="1" thickTop="1">
      <c r="A30" s="24"/>
      <c r="B30" s="24"/>
      <c r="E30" s="18"/>
      <c r="F30" s="18"/>
      <c r="G30" s="38"/>
      <c r="H30" s="41"/>
      <c r="I30" s="38"/>
      <c r="J30" s="38"/>
      <c r="K30" s="38"/>
      <c r="L30" s="38"/>
      <c r="M30" s="38"/>
      <c r="N30" s="38"/>
      <c r="O30" s="38"/>
      <c r="P30" s="38"/>
      <c r="Q30" s="38"/>
    </row>
    <row r="31" spans="1:17" ht="20.25" customHeight="1">
      <c r="A31" s="24"/>
      <c r="B31" s="24"/>
      <c r="E31" s="18"/>
      <c r="F31" s="18"/>
      <c r="G31" s="38"/>
      <c r="H31" s="41"/>
      <c r="I31" s="38"/>
      <c r="J31" s="38"/>
      <c r="K31" s="38"/>
      <c r="L31" s="38"/>
      <c r="M31" s="38"/>
      <c r="N31" s="38"/>
      <c r="O31" s="38"/>
      <c r="P31" s="38"/>
      <c r="Q31" s="38"/>
    </row>
    <row r="32" spans="1:17" ht="16.5" customHeight="1">
      <c r="A32" s="24"/>
      <c r="B32" s="24"/>
      <c r="E32" s="18"/>
      <c r="F32" s="18"/>
      <c r="G32" s="38"/>
      <c r="H32" s="41"/>
      <c r="I32" s="38"/>
      <c r="J32" s="38"/>
      <c r="K32" s="38"/>
      <c r="L32" s="38"/>
      <c r="M32" s="38"/>
      <c r="N32" s="38"/>
      <c r="O32" s="38"/>
      <c r="P32" s="38"/>
      <c r="Q32" s="38"/>
    </row>
    <row r="33" spans="1:17" ht="15.75" customHeight="1">
      <c r="A33" s="24"/>
      <c r="B33" s="24"/>
      <c r="E33" s="18"/>
      <c r="F33" s="18"/>
      <c r="G33" s="38"/>
      <c r="H33" s="41"/>
      <c r="I33" s="38"/>
      <c r="J33" s="38"/>
      <c r="K33" s="38"/>
      <c r="L33" s="38"/>
      <c r="M33" s="38"/>
      <c r="N33" s="38"/>
      <c r="O33" s="38"/>
      <c r="P33" s="38"/>
      <c r="Q33" s="38"/>
    </row>
    <row r="34" spans="1:17" ht="21.95" customHeight="1">
      <c r="A34" s="26" t="str">
        <f>'6'!A37</f>
        <v>The accompanying notes form part of this interim financial information.</v>
      </c>
      <c r="B34" s="21"/>
      <c r="C34" s="21"/>
      <c r="D34" s="21"/>
      <c r="E34" s="22"/>
      <c r="F34" s="22"/>
      <c r="G34" s="29"/>
      <c r="H34" s="29"/>
      <c r="I34" s="29"/>
      <c r="J34" s="29"/>
      <c r="K34" s="29"/>
      <c r="L34" s="29"/>
      <c r="M34" s="29"/>
      <c r="N34" s="29"/>
      <c r="O34" s="29"/>
      <c r="P34" s="30"/>
      <c r="Q34" s="30"/>
    </row>
  </sheetData>
  <mergeCells count="2">
    <mergeCell ref="G6:Q6"/>
    <mergeCell ref="K11:M11"/>
  </mergeCells>
  <pageMargins left="0.6" right="0.6" top="0.5" bottom="0.6" header="0.49" footer="0.4"/>
  <pageSetup paperSize="9" scale="95" firstPageNumber="7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41F18-4B9E-497A-9523-AAC610480173}">
  <dimension ref="A1:N115"/>
  <sheetViews>
    <sheetView tabSelected="1" topLeftCell="A100" zoomScaleNormal="100" zoomScaleSheetLayoutView="90" workbookViewId="0">
      <selection activeCell="H120" sqref="H120"/>
    </sheetView>
  </sheetViews>
  <sheetFormatPr defaultColWidth="9.33203125" defaultRowHeight="16.5" customHeight="1"/>
  <cols>
    <col min="1" max="4" width="1.83203125" style="211" customWidth="1"/>
    <col min="5" max="5" width="47.5" style="211" customWidth="1"/>
    <col min="6" max="6" width="6.83203125" style="211" customWidth="1"/>
    <col min="7" max="7" width="1" style="211" customWidth="1"/>
    <col min="8" max="8" width="13.6640625" style="251" customWidth="1"/>
    <col min="9" max="9" width="1" style="230" customWidth="1"/>
    <col min="10" max="10" width="13.6640625" style="251" customWidth="1"/>
    <col min="11" max="11" width="1" style="230" customWidth="1"/>
    <col min="12" max="12" width="13.6640625" style="251" customWidth="1"/>
    <col min="13" max="13" width="1" style="230" customWidth="1"/>
    <col min="14" max="14" width="13.6640625" style="251" customWidth="1"/>
    <col min="15" max="16384" width="9.33203125" style="211"/>
  </cols>
  <sheetData>
    <row r="1" spans="1:14" ht="16.5" customHeight="1">
      <c r="A1" s="206" t="s">
        <v>0</v>
      </c>
      <c r="B1" s="207"/>
      <c r="C1" s="207"/>
      <c r="D1" s="207"/>
      <c r="E1" s="207"/>
      <c r="F1" s="208"/>
      <c r="G1" s="209"/>
      <c r="H1" s="231"/>
      <c r="I1" s="210"/>
      <c r="J1" s="231"/>
      <c r="K1" s="210"/>
      <c r="L1" s="231"/>
      <c r="M1" s="210"/>
      <c r="N1" s="231"/>
    </row>
    <row r="2" spans="1:14" ht="16.5" customHeight="1">
      <c r="A2" s="212" t="s">
        <v>118</v>
      </c>
      <c r="B2" s="207"/>
      <c r="C2" s="207"/>
      <c r="D2" s="207"/>
      <c r="E2" s="207"/>
      <c r="F2" s="208"/>
      <c r="G2" s="209"/>
      <c r="H2" s="231"/>
      <c r="I2" s="210"/>
      <c r="J2" s="231"/>
      <c r="K2" s="210"/>
      <c r="L2" s="231"/>
      <c r="M2" s="210"/>
      <c r="N2" s="231"/>
    </row>
    <row r="3" spans="1:14" ht="16.5" customHeight="1">
      <c r="A3" s="213" t="s">
        <v>160</v>
      </c>
      <c r="B3" s="214"/>
      <c r="C3" s="214"/>
      <c r="D3" s="214"/>
      <c r="E3" s="214"/>
      <c r="F3" s="215"/>
      <c r="G3" s="216"/>
      <c r="H3" s="232"/>
      <c r="I3" s="217"/>
      <c r="J3" s="232"/>
      <c r="K3" s="217"/>
      <c r="L3" s="232"/>
      <c r="M3" s="217"/>
      <c r="N3" s="232"/>
    </row>
    <row r="4" spans="1:14" ht="16.5" customHeight="1">
      <c r="A4" s="1"/>
      <c r="B4" s="1"/>
      <c r="C4" s="1"/>
      <c r="D4" s="1"/>
      <c r="E4" s="1"/>
      <c r="F4" s="2"/>
      <c r="G4" s="3"/>
      <c r="H4" s="233"/>
      <c r="I4" s="97"/>
      <c r="J4" s="233"/>
      <c r="K4" s="97"/>
      <c r="L4" s="233"/>
      <c r="M4" s="97"/>
      <c r="N4" s="233"/>
    </row>
    <row r="5" spans="1:14" ht="16.5" customHeight="1">
      <c r="A5" s="1"/>
      <c r="B5" s="1"/>
      <c r="C5" s="1"/>
      <c r="D5" s="1"/>
      <c r="E5" s="1"/>
      <c r="F5" s="2"/>
      <c r="G5" s="3"/>
      <c r="H5" s="233"/>
      <c r="I5" s="97"/>
      <c r="J5" s="233"/>
      <c r="K5" s="97"/>
      <c r="L5" s="233"/>
      <c r="M5" s="97"/>
      <c r="N5" s="233"/>
    </row>
    <row r="6" spans="1:14" ht="16.5" customHeight="1">
      <c r="A6" s="1"/>
      <c r="B6" s="1"/>
      <c r="C6" s="1"/>
      <c r="D6" s="1"/>
      <c r="E6" s="1"/>
      <c r="F6" s="2"/>
      <c r="G6" s="3"/>
      <c r="H6" s="157" t="s">
        <v>2</v>
      </c>
      <c r="I6" s="157"/>
      <c r="J6" s="157"/>
      <c r="K6" s="96"/>
      <c r="L6" s="157" t="s">
        <v>3</v>
      </c>
      <c r="M6" s="157"/>
      <c r="N6" s="157"/>
    </row>
    <row r="7" spans="1:14" ht="16.5" customHeight="1">
      <c r="A7" s="1"/>
      <c r="B7" s="1"/>
      <c r="C7" s="1"/>
      <c r="D7" s="1"/>
      <c r="E7" s="1"/>
      <c r="F7" s="2"/>
      <c r="G7" s="3"/>
      <c r="H7" s="158" t="s">
        <v>4</v>
      </c>
      <c r="I7" s="158"/>
      <c r="J7" s="158"/>
      <c r="K7" s="96"/>
      <c r="L7" s="158" t="s">
        <v>4</v>
      </c>
      <c r="M7" s="158"/>
      <c r="N7" s="158"/>
    </row>
    <row r="8" spans="1:14" ht="16.5" customHeight="1">
      <c r="A8" s="1"/>
      <c r="B8" s="1"/>
      <c r="C8" s="1"/>
      <c r="D8" s="1"/>
      <c r="E8" s="1"/>
      <c r="F8" s="2"/>
      <c r="G8" s="3"/>
      <c r="H8" s="234" t="s">
        <v>5</v>
      </c>
      <c r="I8" s="96"/>
      <c r="J8" s="234" t="s">
        <v>5</v>
      </c>
      <c r="K8" s="96"/>
      <c r="L8" s="234" t="s">
        <v>5</v>
      </c>
      <c r="M8" s="96"/>
      <c r="N8" s="234" t="s">
        <v>5</v>
      </c>
    </row>
    <row r="9" spans="1:14" ht="16.5" customHeight="1">
      <c r="A9" s="1"/>
      <c r="B9" s="1"/>
      <c r="C9" s="1"/>
      <c r="D9" s="1"/>
      <c r="E9" s="1"/>
      <c r="F9" s="2"/>
      <c r="G9" s="3"/>
      <c r="H9" s="235" t="s">
        <v>155</v>
      </c>
      <c r="I9" s="96"/>
      <c r="J9" s="235" t="s">
        <v>155</v>
      </c>
      <c r="K9" s="96"/>
      <c r="L9" s="235" t="s">
        <v>155</v>
      </c>
      <c r="M9" s="95"/>
      <c r="N9" s="235" t="s">
        <v>155</v>
      </c>
    </row>
    <row r="10" spans="1:14" ht="16.5" customHeight="1">
      <c r="A10" s="1"/>
      <c r="B10" s="1"/>
      <c r="C10" s="1"/>
      <c r="D10" s="1"/>
      <c r="E10" s="1"/>
      <c r="F10" s="2"/>
      <c r="G10" s="3"/>
      <c r="H10" s="236" t="s">
        <v>8</v>
      </c>
      <c r="I10" s="98"/>
      <c r="J10" s="236" t="s">
        <v>9</v>
      </c>
      <c r="K10" s="99"/>
      <c r="L10" s="236" t="s">
        <v>8</v>
      </c>
      <c r="M10" s="98"/>
      <c r="N10" s="236" t="s">
        <v>9</v>
      </c>
    </row>
    <row r="11" spans="1:14" ht="16.5" customHeight="1">
      <c r="A11" s="6"/>
      <c r="B11" s="6"/>
      <c r="C11" s="6"/>
      <c r="D11" s="6"/>
      <c r="E11" s="6"/>
      <c r="F11" s="7" t="s">
        <v>10</v>
      </c>
      <c r="G11" s="8"/>
      <c r="H11" s="237" t="s">
        <v>11</v>
      </c>
      <c r="I11" s="99"/>
      <c r="J11" s="237" t="s">
        <v>11</v>
      </c>
      <c r="K11" s="99"/>
      <c r="L11" s="237" t="s">
        <v>11</v>
      </c>
      <c r="M11" s="98"/>
      <c r="N11" s="237" t="s">
        <v>11</v>
      </c>
    </row>
    <row r="12" spans="1:14" ht="6" customHeight="1">
      <c r="A12" s="4"/>
      <c r="B12" s="9"/>
      <c r="C12" s="6"/>
      <c r="D12" s="6"/>
      <c r="E12" s="6"/>
      <c r="F12" s="2"/>
      <c r="G12" s="3"/>
      <c r="H12" s="233"/>
      <c r="I12" s="97"/>
      <c r="J12" s="233"/>
      <c r="K12" s="97"/>
      <c r="L12" s="233"/>
      <c r="M12" s="97"/>
      <c r="N12" s="233"/>
    </row>
    <row r="13" spans="1:14" ht="16.5" customHeight="1">
      <c r="A13" s="10" t="s">
        <v>166</v>
      </c>
      <c r="B13" s="9"/>
      <c r="C13" s="6"/>
      <c r="D13" s="6"/>
      <c r="E13" s="6"/>
      <c r="F13" s="2"/>
      <c r="G13" s="3"/>
      <c r="H13" s="233"/>
      <c r="I13" s="97"/>
      <c r="J13" s="233"/>
      <c r="K13" s="97"/>
      <c r="L13" s="233"/>
      <c r="M13" s="97"/>
      <c r="N13" s="233"/>
    </row>
    <row r="14" spans="1:14" ht="16.5" customHeight="1">
      <c r="A14" s="9" t="s">
        <v>167</v>
      </c>
      <c r="B14" s="9"/>
      <c r="C14" s="6"/>
      <c r="D14" s="6"/>
      <c r="E14" s="6"/>
      <c r="F14" s="2"/>
      <c r="G14" s="3"/>
      <c r="H14" s="238">
        <v>102470</v>
      </c>
      <c r="I14" s="123"/>
      <c r="J14" s="238">
        <v>542325</v>
      </c>
      <c r="K14" s="123"/>
      <c r="L14" s="238">
        <v>113949</v>
      </c>
      <c r="M14" s="123"/>
      <c r="N14" s="238">
        <v>538446</v>
      </c>
    </row>
    <row r="15" spans="1:14" ht="16.5" customHeight="1">
      <c r="A15" s="9" t="s">
        <v>119</v>
      </c>
      <c r="B15" s="9"/>
      <c r="C15" s="6"/>
      <c r="D15" s="6"/>
      <c r="E15" s="6"/>
      <c r="F15" s="11"/>
      <c r="G15" s="3"/>
      <c r="H15" s="238"/>
      <c r="I15" s="123"/>
      <c r="J15" s="238"/>
      <c r="K15" s="123"/>
      <c r="L15" s="238"/>
      <c r="M15" s="123"/>
      <c r="N15" s="238"/>
    </row>
    <row r="16" spans="1:14" ht="16.5" customHeight="1">
      <c r="A16" s="9"/>
      <c r="B16" s="9" t="s">
        <v>120</v>
      </c>
      <c r="C16" s="6"/>
      <c r="D16" s="6"/>
      <c r="E16" s="6"/>
      <c r="F16" s="11"/>
      <c r="G16" s="3"/>
      <c r="H16" s="238">
        <v>55080</v>
      </c>
      <c r="I16" s="123"/>
      <c r="J16" s="238">
        <v>48682</v>
      </c>
      <c r="K16" s="123"/>
      <c r="L16" s="238">
        <v>39346</v>
      </c>
      <c r="M16" s="123"/>
      <c r="N16" s="238">
        <v>32892</v>
      </c>
    </row>
    <row r="17" spans="1:14" ht="16.5" customHeight="1">
      <c r="A17" s="9"/>
      <c r="B17" s="9" t="s">
        <v>121</v>
      </c>
      <c r="C17" s="6"/>
      <c r="D17" s="6"/>
      <c r="E17" s="6"/>
      <c r="F17" s="11">
        <v>10</v>
      </c>
      <c r="G17" s="3"/>
      <c r="H17" s="238">
        <v>9767</v>
      </c>
      <c r="I17" s="123"/>
      <c r="J17" s="238">
        <v>1520</v>
      </c>
      <c r="K17" s="123"/>
      <c r="L17" s="238">
        <v>9740</v>
      </c>
      <c r="M17" s="123"/>
      <c r="N17" s="238">
        <v>1484</v>
      </c>
    </row>
    <row r="18" spans="1:14" ht="16.5" customHeight="1">
      <c r="A18" s="9"/>
      <c r="B18" s="9" t="s">
        <v>175</v>
      </c>
      <c r="C18" s="6"/>
      <c r="D18" s="6"/>
      <c r="E18" s="6"/>
      <c r="F18" s="11">
        <v>7</v>
      </c>
      <c r="G18" s="3"/>
      <c r="H18" s="238">
        <v>-2468</v>
      </c>
      <c r="I18" s="123"/>
      <c r="J18" s="238">
        <v>27095</v>
      </c>
      <c r="K18" s="123"/>
      <c r="L18" s="238">
        <v>-2468</v>
      </c>
      <c r="M18" s="123"/>
      <c r="N18" s="238">
        <v>27095</v>
      </c>
    </row>
    <row r="19" spans="1:14" ht="16.5" customHeight="1">
      <c r="A19" s="9"/>
      <c r="B19" s="9" t="s">
        <v>122</v>
      </c>
      <c r="C19" s="6"/>
      <c r="D19" s="6"/>
      <c r="E19" s="6"/>
      <c r="F19" s="11"/>
      <c r="G19" s="3"/>
      <c r="H19" s="238">
        <v>0</v>
      </c>
      <c r="I19" s="123"/>
      <c r="J19" s="238">
        <v>17032</v>
      </c>
      <c r="K19" s="123"/>
      <c r="L19" s="238">
        <v>0</v>
      </c>
      <c r="M19" s="123"/>
      <c r="N19" s="238">
        <v>17032</v>
      </c>
    </row>
    <row r="20" spans="1:14" ht="16.5" customHeight="1">
      <c r="A20" s="9"/>
      <c r="B20" s="9" t="s">
        <v>198</v>
      </c>
      <c r="C20" s="6"/>
      <c r="D20" s="6"/>
      <c r="E20" s="6"/>
      <c r="F20" s="11"/>
      <c r="G20" s="3"/>
      <c r="H20" s="238">
        <v>2278</v>
      </c>
      <c r="I20" s="123"/>
      <c r="J20" s="238">
        <v>56</v>
      </c>
      <c r="K20" s="123"/>
      <c r="L20" s="238">
        <v>2278</v>
      </c>
      <c r="M20" s="123"/>
      <c r="N20" s="238">
        <v>56</v>
      </c>
    </row>
    <row r="21" spans="1:14" ht="16.5" customHeight="1">
      <c r="A21" s="9"/>
      <c r="B21" s="9" t="s">
        <v>123</v>
      </c>
      <c r="C21" s="9"/>
      <c r="D21" s="6"/>
      <c r="E21" s="6"/>
      <c r="F21" s="11"/>
      <c r="G21" s="3"/>
      <c r="H21" s="238"/>
      <c r="I21" s="124"/>
      <c r="J21" s="238"/>
      <c r="K21" s="124"/>
      <c r="L21" s="238"/>
      <c r="M21" s="124"/>
      <c r="N21" s="238"/>
    </row>
    <row r="22" spans="1:14" ht="16.5" customHeight="1">
      <c r="A22" s="9"/>
      <c r="B22" s="9"/>
      <c r="C22" s="9" t="s">
        <v>124</v>
      </c>
      <c r="D22" s="6"/>
      <c r="E22" s="6"/>
      <c r="F22" s="11"/>
      <c r="G22" s="3"/>
      <c r="H22" s="238">
        <v>3217</v>
      </c>
      <c r="I22" s="123"/>
      <c r="J22" s="238">
        <v>-94</v>
      </c>
      <c r="K22" s="123"/>
      <c r="L22" s="238">
        <v>-182</v>
      </c>
      <c r="M22" s="123"/>
      <c r="N22" s="238">
        <v>-94</v>
      </c>
    </row>
    <row r="23" spans="1:14" ht="16.5" customHeight="1">
      <c r="A23" s="9"/>
      <c r="B23" s="9" t="s">
        <v>168</v>
      </c>
      <c r="C23" s="9"/>
      <c r="D23" s="6"/>
      <c r="E23" s="6"/>
      <c r="F23" s="11"/>
      <c r="G23" s="3"/>
      <c r="H23" s="238">
        <v>0</v>
      </c>
      <c r="I23" s="123"/>
      <c r="J23" s="238">
        <v>-328003</v>
      </c>
      <c r="K23" s="123"/>
      <c r="L23" s="238">
        <v>0</v>
      </c>
      <c r="M23" s="123"/>
      <c r="N23" s="238">
        <v>-328003</v>
      </c>
    </row>
    <row r="24" spans="1:14" ht="16.5" customHeight="1">
      <c r="A24" s="9"/>
      <c r="B24" s="9" t="s">
        <v>43</v>
      </c>
      <c r="C24" s="6"/>
      <c r="D24" s="6"/>
      <c r="E24" s="6"/>
      <c r="F24" s="11"/>
      <c r="G24" s="3"/>
      <c r="H24" s="238">
        <v>6052</v>
      </c>
      <c r="I24" s="123"/>
      <c r="J24" s="238">
        <v>5854</v>
      </c>
      <c r="K24" s="123"/>
      <c r="L24" s="238">
        <v>5591</v>
      </c>
      <c r="M24" s="123"/>
      <c r="N24" s="238">
        <v>5522</v>
      </c>
    </row>
    <row r="25" spans="1:14" ht="16.5" customHeight="1">
      <c r="A25" s="9"/>
      <c r="B25" s="204" t="s">
        <v>176</v>
      </c>
      <c r="C25" s="6"/>
      <c r="D25" s="6"/>
      <c r="E25" s="6"/>
      <c r="F25" s="11"/>
      <c r="G25" s="3"/>
      <c r="H25" s="238">
        <v>-3304</v>
      </c>
      <c r="I25" s="123"/>
      <c r="J25" s="238">
        <v>-60</v>
      </c>
      <c r="K25" s="123"/>
      <c r="L25" s="238">
        <v>-3295</v>
      </c>
      <c r="M25" s="123"/>
      <c r="N25" s="238">
        <v>-10</v>
      </c>
    </row>
    <row r="26" spans="1:14" ht="16.5" customHeight="1">
      <c r="A26" s="9"/>
      <c r="B26" s="204" t="s">
        <v>177</v>
      </c>
      <c r="C26" s="6"/>
      <c r="D26" s="6"/>
      <c r="E26" s="6"/>
      <c r="F26" s="11" t="s">
        <v>174</v>
      </c>
      <c r="G26" s="3"/>
      <c r="H26" s="238">
        <v>0</v>
      </c>
      <c r="I26" s="123"/>
      <c r="J26" s="238">
        <v>0</v>
      </c>
      <c r="K26" s="123"/>
      <c r="L26" s="238">
        <v>-2951</v>
      </c>
      <c r="M26" s="123"/>
      <c r="N26" s="238">
        <v>-5170</v>
      </c>
    </row>
    <row r="27" spans="1:14" ht="16.5" customHeight="1">
      <c r="A27" s="9"/>
      <c r="B27" s="204" t="s">
        <v>178</v>
      </c>
      <c r="C27" s="6"/>
      <c r="D27" s="6"/>
      <c r="E27" s="6"/>
      <c r="F27" s="11"/>
      <c r="G27" s="3"/>
      <c r="H27" s="238">
        <v>-12</v>
      </c>
      <c r="I27" s="123"/>
      <c r="J27" s="238">
        <v>-19</v>
      </c>
      <c r="K27" s="123"/>
      <c r="L27" s="238">
        <v>-12</v>
      </c>
      <c r="M27" s="123"/>
      <c r="N27" s="238">
        <v>-19</v>
      </c>
    </row>
    <row r="28" spans="1:14" ht="16.5" customHeight="1">
      <c r="A28" s="9"/>
      <c r="B28" s="9" t="s">
        <v>199</v>
      </c>
      <c r="C28" s="6"/>
      <c r="D28" s="6"/>
      <c r="E28" s="6"/>
      <c r="F28" s="11"/>
      <c r="G28" s="3"/>
      <c r="H28" s="238">
        <v>-265</v>
      </c>
      <c r="I28" s="123"/>
      <c r="J28" s="238">
        <v>-252</v>
      </c>
      <c r="K28" s="123"/>
      <c r="L28" s="238">
        <v>-265</v>
      </c>
      <c r="M28" s="123"/>
      <c r="N28" s="238">
        <v>-252</v>
      </c>
    </row>
    <row r="29" spans="1:14" ht="16.5" customHeight="1">
      <c r="A29" s="9"/>
      <c r="B29" s="9" t="s">
        <v>179</v>
      </c>
      <c r="C29" s="6"/>
      <c r="D29" s="6"/>
      <c r="E29" s="6"/>
      <c r="F29" s="11"/>
      <c r="G29" s="3"/>
      <c r="H29" s="238"/>
      <c r="I29" s="123"/>
      <c r="J29" s="238"/>
      <c r="K29" s="123"/>
      <c r="L29" s="238"/>
      <c r="M29" s="123"/>
      <c r="N29" s="238"/>
    </row>
    <row r="30" spans="1:14" ht="16.5" customHeight="1">
      <c r="A30" s="9"/>
      <c r="B30" s="9"/>
      <c r="C30" s="9" t="s">
        <v>125</v>
      </c>
      <c r="D30" s="6"/>
      <c r="E30" s="6"/>
      <c r="F30" s="11" t="s">
        <v>172</v>
      </c>
      <c r="G30" s="3"/>
      <c r="H30" s="238">
        <v>0</v>
      </c>
      <c r="I30" s="123"/>
      <c r="J30" s="238">
        <v>0</v>
      </c>
      <c r="K30" s="123"/>
      <c r="L30" s="238">
        <v>754</v>
      </c>
      <c r="M30" s="123"/>
      <c r="N30" s="238">
        <v>-50</v>
      </c>
    </row>
    <row r="31" spans="1:14" ht="16.5" customHeight="1">
      <c r="A31" s="9"/>
      <c r="B31" s="9" t="s">
        <v>126</v>
      </c>
      <c r="C31" s="9"/>
      <c r="D31" s="6"/>
      <c r="E31" s="6"/>
      <c r="F31" s="11"/>
      <c r="G31" s="3"/>
      <c r="H31" s="239"/>
      <c r="I31" s="123"/>
      <c r="J31" s="239"/>
      <c r="K31" s="124"/>
      <c r="L31" s="238"/>
      <c r="M31" s="124"/>
      <c r="N31" s="238"/>
    </row>
    <row r="32" spans="1:14" ht="16.5" customHeight="1">
      <c r="A32" s="9"/>
      <c r="B32" s="4"/>
      <c r="C32" s="12" t="s">
        <v>180</v>
      </c>
      <c r="D32" s="12"/>
      <c r="E32" s="6"/>
      <c r="F32" s="4"/>
      <c r="G32" s="3"/>
      <c r="H32" s="238">
        <v>9312</v>
      </c>
      <c r="I32" s="123"/>
      <c r="J32" s="238">
        <v>7705</v>
      </c>
      <c r="K32" s="123"/>
      <c r="L32" s="252">
        <v>8885</v>
      </c>
      <c r="M32" s="123"/>
      <c r="N32" s="252">
        <v>6605</v>
      </c>
    </row>
    <row r="33" spans="1:14" ht="16.5" customHeight="1">
      <c r="A33" s="9"/>
      <c r="B33" s="4"/>
      <c r="C33" s="205" t="s">
        <v>181</v>
      </c>
      <c r="D33" s="12"/>
      <c r="E33" s="6"/>
      <c r="F33" s="4"/>
      <c r="G33" s="3"/>
      <c r="H33" s="240">
        <v>368</v>
      </c>
      <c r="I33" s="123"/>
      <c r="J33" s="240">
        <v>471</v>
      </c>
      <c r="K33" s="123"/>
      <c r="L33" s="240">
        <v>343</v>
      </c>
      <c r="M33" s="123"/>
      <c r="N33" s="240">
        <v>431</v>
      </c>
    </row>
    <row r="34" spans="1:14" ht="6" customHeight="1">
      <c r="A34" s="9"/>
      <c r="B34" s="4"/>
      <c r="C34" s="12"/>
      <c r="D34" s="6"/>
      <c r="E34" s="6"/>
      <c r="F34" s="11"/>
      <c r="G34" s="3"/>
      <c r="H34" s="239"/>
      <c r="I34" s="123"/>
      <c r="J34" s="239"/>
      <c r="K34" s="123"/>
      <c r="L34" s="239"/>
      <c r="M34" s="123"/>
      <c r="N34" s="239"/>
    </row>
    <row r="35" spans="1:14" ht="16.5" customHeight="1">
      <c r="A35" s="9" t="s">
        <v>127</v>
      </c>
      <c r="B35" s="4"/>
      <c r="C35" s="12"/>
      <c r="D35" s="6"/>
      <c r="E35" s="6"/>
      <c r="F35" s="11"/>
      <c r="G35" s="3"/>
      <c r="H35" s="238">
        <f>SUM(G14:H33)</f>
        <v>182495</v>
      </c>
      <c r="I35" s="123"/>
      <c r="J35" s="238">
        <f>SUM(I14:J33)</f>
        <v>322312</v>
      </c>
      <c r="K35" s="123"/>
      <c r="L35" s="238">
        <f>SUM(K14:L33)</f>
        <v>171713</v>
      </c>
      <c r="M35" s="123"/>
      <c r="N35" s="238">
        <f>SUM(M14:N33)</f>
        <v>295965</v>
      </c>
    </row>
    <row r="36" spans="1:14" ht="16.5" customHeight="1">
      <c r="A36" s="9" t="s">
        <v>128</v>
      </c>
      <c r="B36" s="9"/>
      <c r="C36" s="6"/>
      <c r="D36" s="6"/>
      <c r="E36" s="6"/>
      <c r="F36" s="11"/>
      <c r="G36" s="3"/>
      <c r="H36" s="239"/>
      <c r="I36" s="125"/>
      <c r="J36" s="239"/>
      <c r="K36" s="123"/>
      <c r="L36" s="239"/>
      <c r="M36" s="125"/>
      <c r="N36" s="239"/>
    </row>
    <row r="37" spans="1:14" ht="16.5" customHeight="1">
      <c r="A37" s="4"/>
      <c r="B37" s="12" t="s">
        <v>169</v>
      </c>
      <c r="C37" s="6"/>
      <c r="D37" s="6"/>
      <c r="E37" s="6"/>
      <c r="F37" s="11"/>
      <c r="G37" s="3"/>
      <c r="H37" s="238">
        <v>-77592</v>
      </c>
      <c r="I37" s="123"/>
      <c r="J37" s="238">
        <v>-86184</v>
      </c>
      <c r="K37" s="123"/>
      <c r="L37" s="238">
        <v>-64149</v>
      </c>
      <c r="M37" s="123"/>
      <c r="N37" s="238">
        <v>-57529</v>
      </c>
    </row>
    <row r="38" spans="1:14" ht="16.5" customHeight="1">
      <c r="A38" s="4"/>
      <c r="B38" s="12" t="s">
        <v>129</v>
      </c>
      <c r="C38" s="6"/>
      <c r="D38" s="6"/>
      <c r="E38" s="6"/>
      <c r="F38" s="11"/>
      <c r="G38" s="3"/>
      <c r="H38" s="238">
        <v>-63084</v>
      </c>
      <c r="I38" s="123"/>
      <c r="J38" s="238">
        <v>-54141</v>
      </c>
      <c r="K38" s="123"/>
      <c r="L38" s="238">
        <v>-75604</v>
      </c>
      <c r="M38" s="123"/>
      <c r="N38" s="238">
        <v>-44349</v>
      </c>
    </row>
    <row r="39" spans="1:14" ht="16.5" customHeight="1">
      <c r="A39" s="4"/>
      <c r="B39" s="12" t="s">
        <v>130</v>
      </c>
      <c r="C39" s="6"/>
      <c r="D39" s="6"/>
      <c r="E39" s="6"/>
      <c r="F39" s="13"/>
      <c r="G39" s="3"/>
      <c r="H39" s="241">
        <v>3861</v>
      </c>
      <c r="I39" s="123"/>
      <c r="J39" s="241">
        <v>-8330</v>
      </c>
      <c r="K39" s="123"/>
      <c r="L39" s="241">
        <v>1566</v>
      </c>
      <c r="M39" s="123"/>
      <c r="N39" s="241">
        <v>-8659</v>
      </c>
    </row>
    <row r="40" spans="1:14" ht="16.5" customHeight="1">
      <c r="A40" s="4"/>
      <c r="B40" s="12" t="s">
        <v>131</v>
      </c>
      <c r="C40" s="6"/>
      <c r="D40" s="6"/>
      <c r="E40" s="6"/>
      <c r="F40" s="13"/>
      <c r="G40" s="3"/>
      <c r="H40" s="241">
        <v>0</v>
      </c>
      <c r="I40" s="123"/>
      <c r="J40" s="241">
        <v>15</v>
      </c>
      <c r="K40" s="123"/>
      <c r="L40" s="241">
        <v>0</v>
      </c>
      <c r="M40" s="123"/>
      <c r="N40" s="241">
        <v>0</v>
      </c>
    </row>
    <row r="41" spans="1:14" ht="16.5" customHeight="1">
      <c r="A41" s="4"/>
      <c r="B41" s="12" t="s">
        <v>132</v>
      </c>
      <c r="C41" s="6"/>
      <c r="D41" s="6"/>
      <c r="E41" s="6"/>
      <c r="F41" s="11"/>
      <c r="G41" s="3"/>
      <c r="H41" s="238">
        <v>0</v>
      </c>
      <c r="I41" s="123"/>
      <c r="J41" s="238">
        <v>1840</v>
      </c>
      <c r="K41" s="123"/>
      <c r="L41" s="238">
        <v>0</v>
      </c>
      <c r="M41" s="123"/>
      <c r="N41" s="238">
        <v>1804</v>
      </c>
    </row>
    <row r="42" spans="1:14" ht="16.5" customHeight="1">
      <c r="A42" s="4"/>
      <c r="B42" s="12" t="s">
        <v>170</v>
      </c>
      <c r="C42" s="6"/>
      <c r="D42" s="6"/>
      <c r="E42" s="6"/>
      <c r="F42" s="11"/>
      <c r="G42" s="3"/>
      <c r="H42" s="238">
        <v>9896</v>
      </c>
      <c r="I42" s="123"/>
      <c r="J42" s="238">
        <v>16903</v>
      </c>
      <c r="K42" s="123"/>
      <c r="L42" s="238">
        <v>27108</v>
      </c>
      <c r="M42" s="123"/>
      <c r="N42" s="238">
        <v>9224</v>
      </c>
    </row>
    <row r="43" spans="1:14" ht="16.5" customHeight="1">
      <c r="A43" s="4"/>
      <c r="B43" s="12" t="s">
        <v>133</v>
      </c>
      <c r="C43" s="6"/>
      <c r="D43" s="6"/>
      <c r="E43" s="6"/>
      <c r="F43" s="11"/>
      <c r="G43" s="3"/>
      <c r="H43" s="238">
        <v>-1520</v>
      </c>
      <c r="I43" s="123"/>
      <c r="J43" s="238">
        <v>-6606</v>
      </c>
      <c r="K43" s="123"/>
      <c r="L43" s="238">
        <v>-1989</v>
      </c>
      <c r="M43" s="123"/>
      <c r="N43" s="238">
        <v>-6476</v>
      </c>
    </row>
    <row r="44" spans="1:14" ht="16.5" customHeight="1">
      <c r="A44" s="4"/>
      <c r="B44" s="12" t="s">
        <v>134</v>
      </c>
      <c r="C44" s="6"/>
      <c r="D44" s="6"/>
      <c r="E44" s="6"/>
      <c r="F44" s="11"/>
      <c r="G44" s="3"/>
      <c r="H44" s="240">
        <v>-5158</v>
      </c>
      <c r="I44" s="123"/>
      <c r="J44" s="240">
        <v>-2628</v>
      </c>
      <c r="K44" s="123"/>
      <c r="L44" s="240">
        <v>-5154</v>
      </c>
      <c r="M44" s="123"/>
      <c r="N44" s="240">
        <v>-2287</v>
      </c>
    </row>
    <row r="45" spans="1:14" ht="6" customHeight="1">
      <c r="A45" s="9"/>
      <c r="B45" s="9"/>
      <c r="C45" s="6"/>
      <c r="D45" s="6"/>
      <c r="E45" s="6"/>
      <c r="F45" s="11"/>
      <c r="G45" s="3"/>
      <c r="H45" s="238"/>
      <c r="I45" s="123"/>
      <c r="J45" s="238"/>
      <c r="K45" s="123"/>
      <c r="L45" s="238"/>
      <c r="M45" s="123"/>
      <c r="N45" s="238"/>
    </row>
    <row r="46" spans="1:14" ht="16.5" customHeight="1">
      <c r="A46" s="9" t="s">
        <v>135</v>
      </c>
      <c r="B46" s="9"/>
      <c r="C46" s="6"/>
      <c r="D46" s="6"/>
      <c r="E46" s="6"/>
      <c r="F46" s="11"/>
      <c r="G46" s="3"/>
      <c r="H46" s="238">
        <f>SUM(H35:I45)</f>
        <v>48898</v>
      </c>
      <c r="I46" s="123"/>
      <c r="J46" s="238">
        <f>SUM(J35:K45)</f>
        <v>183181</v>
      </c>
      <c r="K46" s="123"/>
      <c r="L46" s="238">
        <f>SUM(L35:L45)</f>
        <v>53491</v>
      </c>
      <c r="M46" s="123"/>
      <c r="N46" s="238">
        <f>SUM(N35:N45)</f>
        <v>187693</v>
      </c>
    </row>
    <row r="47" spans="1:14" ht="16.5" customHeight="1">
      <c r="A47" s="4"/>
      <c r="B47" s="12" t="s">
        <v>136</v>
      </c>
      <c r="C47" s="6"/>
      <c r="D47" s="6"/>
      <c r="E47" s="6"/>
      <c r="F47" s="11"/>
      <c r="G47" s="3"/>
      <c r="H47" s="238">
        <v>3304</v>
      </c>
      <c r="I47" s="123"/>
      <c r="J47" s="238">
        <v>60</v>
      </c>
      <c r="K47" s="123"/>
      <c r="L47" s="238">
        <v>3295</v>
      </c>
      <c r="M47" s="123"/>
      <c r="N47" s="238">
        <v>10</v>
      </c>
    </row>
    <row r="48" spans="1:14" ht="16.5" customHeight="1">
      <c r="A48" s="4"/>
      <c r="B48" s="12" t="s">
        <v>182</v>
      </c>
      <c r="C48" s="6"/>
      <c r="D48" s="6"/>
      <c r="E48" s="6"/>
      <c r="F48" s="11"/>
      <c r="G48" s="3"/>
      <c r="H48" s="238">
        <v>410</v>
      </c>
      <c r="I48" s="123"/>
      <c r="J48" s="238">
        <v>0</v>
      </c>
      <c r="K48" s="123"/>
      <c r="L48" s="238">
        <v>0</v>
      </c>
      <c r="M48" s="123"/>
      <c r="N48" s="238">
        <v>0</v>
      </c>
    </row>
    <row r="49" spans="1:14" ht="16.5" customHeight="1">
      <c r="A49" s="4"/>
      <c r="B49" s="12" t="s">
        <v>137</v>
      </c>
      <c r="C49" s="4"/>
      <c r="D49" s="6"/>
      <c r="E49" s="6"/>
      <c r="F49" s="11"/>
      <c r="G49" s="3"/>
      <c r="H49" s="240">
        <v>-1059</v>
      </c>
      <c r="I49" s="123"/>
      <c r="J49" s="240">
        <v>-14695</v>
      </c>
      <c r="K49" s="123"/>
      <c r="L49" s="240">
        <v>-356</v>
      </c>
      <c r="M49" s="123"/>
      <c r="N49" s="240">
        <v>-14461</v>
      </c>
    </row>
    <row r="50" spans="1:14" ht="6" customHeight="1">
      <c r="A50" s="9"/>
      <c r="B50" s="9"/>
      <c r="C50" s="6"/>
      <c r="D50" s="6"/>
      <c r="E50" s="6"/>
      <c r="F50" s="11"/>
      <c r="G50" s="3"/>
      <c r="H50" s="238"/>
      <c r="I50" s="123"/>
      <c r="J50" s="238"/>
      <c r="K50" s="123"/>
      <c r="L50" s="238"/>
      <c r="M50" s="123"/>
      <c r="N50" s="238"/>
    </row>
    <row r="51" spans="1:14" ht="16.5" customHeight="1">
      <c r="A51" s="9" t="s">
        <v>138</v>
      </c>
      <c r="B51" s="9"/>
      <c r="C51" s="6"/>
      <c r="D51" s="6"/>
      <c r="E51" s="6"/>
      <c r="F51" s="11"/>
      <c r="G51" s="3"/>
      <c r="H51" s="240">
        <f>SUM(H46:H49)</f>
        <v>51553</v>
      </c>
      <c r="I51" s="123"/>
      <c r="J51" s="240">
        <f>SUM(J46:J49)</f>
        <v>168546</v>
      </c>
      <c r="K51" s="123"/>
      <c r="L51" s="240">
        <f>SUM(L46:L49)</f>
        <v>56430</v>
      </c>
      <c r="M51" s="123"/>
      <c r="N51" s="240">
        <f>SUM(N46:N49)</f>
        <v>173242</v>
      </c>
    </row>
    <row r="52" spans="1:14" ht="16.5" customHeight="1">
      <c r="A52" s="9"/>
      <c r="B52" s="9"/>
      <c r="C52" s="6"/>
      <c r="D52" s="6"/>
      <c r="E52" s="6"/>
      <c r="F52" s="11"/>
      <c r="G52" s="3"/>
      <c r="H52" s="238"/>
      <c r="I52" s="123"/>
      <c r="J52" s="238"/>
      <c r="K52" s="123"/>
      <c r="L52" s="238"/>
      <c r="M52" s="123"/>
      <c r="N52" s="238"/>
    </row>
    <row r="53" spans="1:14" ht="16.5" customHeight="1">
      <c r="A53" s="9"/>
      <c r="B53" s="9"/>
      <c r="C53" s="6"/>
      <c r="D53" s="6"/>
      <c r="E53" s="6"/>
      <c r="F53" s="11"/>
      <c r="G53" s="3"/>
      <c r="H53" s="238"/>
      <c r="I53" s="123"/>
      <c r="J53" s="238"/>
      <c r="K53" s="123"/>
      <c r="L53" s="238"/>
      <c r="M53" s="123"/>
      <c r="N53" s="238"/>
    </row>
    <row r="54" spans="1:14" ht="15" customHeight="1">
      <c r="A54" s="9"/>
      <c r="B54" s="9"/>
      <c r="C54" s="6"/>
      <c r="D54" s="6"/>
      <c r="E54" s="6"/>
      <c r="F54" s="11"/>
      <c r="G54" s="3"/>
      <c r="H54" s="238"/>
      <c r="I54" s="123"/>
      <c r="J54" s="238"/>
      <c r="K54" s="123"/>
      <c r="L54" s="238"/>
      <c r="M54" s="123"/>
      <c r="N54" s="238"/>
    </row>
    <row r="55" spans="1:14" ht="16.5" customHeight="1">
      <c r="A55" s="9"/>
      <c r="B55" s="9"/>
      <c r="C55" s="6"/>
      <c r="D55" s="6"/>
      <c r="E55" s="6"/>
      <c r="F55" s="11"/>
      <c r="G55" s="3"/>
      <c r="H55" s="238"/>
      <c r="I55" s="123"/>
      <c r="J55" s="238"/>
      <c r="K55" s="123"/>
      <c r="L55" s="238"/>
      <c r="M55" s="123"/>
      <c r="N55" s="238"/>
    </row>
    <row r="56" spans="1:14" ht="4.5" customHeight="1">
      <c r="A56" s="9"/>
      <c r="B56" s="9"/>
      <c r="C56" s="6"/>
      <c r="D56" s="6"/>
      <c r="E56" s="6"/>
      <c r="F56" s="11"/>
      <c r="G56" s="3"/>
      <c r="H56" s="238"/>
      <c r="I56" s="123"/>
      <c r="J56" s="238"/>
      <c r="K56" s="123"/>
      <c r="L56" s="238"/>
      <c r="M56" s="123"/>
      <c r="N56" s="238"/>
    </row>
    <row r="57" spans="1:14" ht="21.95" customHeight="1">
      <c r="A57" s="221" t="str">
        <f>'7'!A34</f>
        <v>The accompanying notes form part of this interim financial information.</v>
      </c>
      <c r="B57" s="222"/>
      <c r="C57" s="223"/>
      <c r="D57" s="223"/>
      <c r="E57" s="223"/>
      <c r="F57" s="224"/>
      <c r="G57" s="216"/>
      <c r="H57" s="243"/>
      <c r="I57" s="220"/>
      <c r="J57" s="243"/>
      <c r="K57" s="220"/>
      <c r="L57" s="243"/>
      <c r="M57" s="220"/>
      <c r="N57" s="243"/>
    </row>
    <row r="58" spans="1:14" ht="16.5" customHeight="1">
      <c r="A58" s="206" t="str">
        <f>+A1</f>
        <v>Thai Nippon Rubber Industry Public Co., Ltd.</v>
      </c>
      <c r="B58" s="207"/>
      <c r="C58" s="207"/>
      <c r="D58" s="207"/>
      <c r="E58" s="207"/>
      <c r="F58" s="208"/>
      <c r="G58" s="209"/>
      <c r="H58" s="242"/>
      <c r="I58" s="218"/>
      <c r="J58" s="242"/>
      <c r="K58" s="218"/>
      <c r="L58" s="242"/>
      <c r="M58" s="218"/>
      <c r="N58" s="242"/>
    </row>
    <row r="59" spans="1:14" ht="16.5" customHeight="1">
      <c r="A59" s="212" t="s">
        <v>206</v>
      </c>
      <c r="B59" s="207"/>
      <c r="C59" s="207"/>
      <c r="D59" s="207"/>
      <c r="E59" s="207"/>
      <c r="F59" s="208"/>
      <c r="G59" s="209"/>
      <c r="H59" s="242"/>
      <c r="I59" s="218"/>
      <c r="J59" s="242"/>
      <c r="K59" s="218"/>
      <c r="L59" s="242"/>
      <c r="M59" s="218"/>
      <c r="N59" s="242"/>
    </row>
    <row r="60" spans="1:14" ht="16.5" customHeight="1">
      <c r="A60" s="225" t="str">
        <f>A3</f>
        <v>For the six-month period ended 30 June 2025</v>
      </c>
      <c r="B60" s="214"/>
      <c r="C60" s="214"/>
      <c r="D60" s="214"/>
      <c r="E60" s="214"/>
      <c r="F60" s="215"/>
      <c r="G60" s="216"/>
      <c r="H60" s="243"/>
      <c r="I60" s="220"/>
      <c r="J60" s="243"/>
      <c r="K60" s="220"/>
      <c r="L60" s="243"/>
      <c r="M60" s="220"/>
      <c r="N60" s="243"/>
    </row>
    <row r="61" spans="1:14" ht="16.5" customHeight="1">
      <c r="A61" s="1"/>
      <c r="B61" s="1"/>
      <c r="C61" s="1"/>
      <c r="D61" s="1"/>
      <c r="E61" s="1"/>
      <c r="F61" s="2"/>
      <c r="G61" s="3"/>
      <c r="H61" s="244"/>
      <c r="I61" s="102"/>
      <c r="J61" s="244"/>
      <c r="K61" s="102"/>
      <c r="L61" s="244"/>
      <c r="M61" s="102"/>
      <c r="N61" s="244"/>
    </row>
    <row r="62" spans="1:14" ht="16.5" customHeight="1">
      <c r="A62" s="1"/>
      <c r="B62" s="1"/>
      <c r="C62" s="1"/>
      <c r="D62" s="1"/>
      <c r="E62" s="1"/>
      <c r="F62" s="2"/>
      <c r="G62" s="3"/>
      <c r="H62" s="244"/>
      <c r="I62" s="102"/>
      <c r="J62" s="244"/>
      <c r="K62" s="102"/>
      <c r="L62" s="244"/>
      <c r="M62" s="102"/>
      <c r="N62" s="244"/>
    </row>
    <row r="63" spans="1:14" ht="16.5" customHeight="1">
      <c r="A63" s="1"/>
      <c r="B63" s="1"/>
      <c r="C63" s="1"/>
      <c r="D63" s="1"/>
      <c r="E63" s="1"/>
      <c r="F63" s="2"/>
      <c r="G63" s="3"/>
      <c r="H63" s="159" t="s">
        <v>2</v>
      </c>
      <c r="I63" s="159"/>
      <c r="J63" s="159"/>
      <c r="K63" s="131"/>
      <c r="L63" s="159" t="s">
        <v>3</v>
      </c>
      <c r="M63" s="159"/>
      <c r="N63" s="159"/>
    </row>
    <row r="64" spans="1:14" ht="16.5" customHeight="1">
      <c r="A64" s="1"/>
      <c r="B64" s="1"/>
      <c r="C64" s="1"/>
      <c r="D64" s="1"/>
      <c r="E64" s="1"/>
      <c r="F64" s="2"/>
      <c r="G64" s="3"/>
      <c r="H64" s="156" t="s">
        <v>4</v>
      </c>
      <c r="I64" s="156"/>
      <c r="J64" s="156"/>
      <c r="K64" s="131"/>
      <c r="L64" s="156" t="s">
        <v>4</v>
      </c>
      <c r="M64" s="156"/>
      <c r="N64" s="156"/>
    </row>
    <row r="65" spans="1:14" ht="16.5" customHeight="1">
      <c r="A65" s="1"/>
      <c r="B65" s="1"/>
      <c r="C65" s="1"/>
      <c r="D65" s="1"/>
      <c r="E65" s="1"/>
      <c r="F65" s="2"/>
      <c r="G65" s="3"/>
      <c r="H65" s="245" t="s">
        <v>5</v>
      </c>
      <c r="I65" s="127"/>
      <c r="J65" s="245" t="s">
        <v>5</v>
      </c>
      <c r="K65" s="123"/>
      <c r="L65" s="245" t="s">
        <v>5</v>
      </c>
      <c r="M65" s="127"/>
      <c r="N65" s="245" t="s">
        <v>5</v>
      </c>
    </row>
    <row r="66" spans="1:14" ht="16.5" customHeight="1">
      <c r="A66" s="1"/>
      <c r="B66" s="1"/>
      <c r="C66" s="1"/>
      <c r="D66" s="1"/>
      <c r="E66" s="1"/>
      <c r="F66" s="2"/>
      <c r="G66" s="3"/>
      <c r="H66" s="246" t="s">
        <v>155</v>
      </c>
      <c r="I66" s="102"/>
      <c r="J66" s="246" t="s">
        <v>155</v>
      </c>
      <c r="K66" s="102"/>
      <c r="L66" s="246" t="s">
        <v>155</v>
      </c>
      <c r="M66" s="102"/>
      <c r="N66" s="246" t="s">
        <v>155</v>
      </c>
    </row>
    <row r="67" spans="1:14" ht="16.5" customHeight="1">
      <c r="A67" s="1"/>
      <c r="B67" s="1"/>
      <c r="C67" s="1"/>
      <c r="D67" s="1"/>
      <c r="E67" s="1"/>
      <c r="F67" s="2"/>
      <c r="G67" s="3"/>
      <c r="H67" s="244" t="s">
        <v>8</v>
      </c>
      <c r="I67" s="128"/>
      <c r="J67" s="244" t="s">
        <v>9</v>
      </c>
      <c r="K67" s="128"/>
      <c r="L67" s="244" t="s">
        <v>8</v>
      </c>
      <c r="M67" s="128"/>
      <c r="N67" s="244" t="s">
        <v>9</v>
      </c>
    </row>
    <row r="68" spans="1:14" ht="16.5" customHeight="1">
      <c r="A68" s="6"/>
      <c r="B68" s="6"/>
      <c r="C68" s="6"/>
      <c r="D68" s="6"/>
      <c r="E68" s="6"/>
      <c r="F68" s="7" t="s">
        <v>10</v>
      </c>
      <c r="G68" s="8"/>
      <c r="H68" s="237" t="s">
        <v>11</v>
      </c>
      <c r="I68" s="128"/>
      <c r="J68" s="237" t="s">
        <v>11</v>
      </c>
      <c r="K68" s="128"/>
      <c r="L68" s="237" t="s">
        <v>11</v>
      </c>
      <c r="M68" s="128"/>
      <c r="N68" s="237" t="s">
        <v>11</v>
      </c>
    </row>
    <row r="69" spans="1:14" ht="16.5" customHeight="1">
      <c r="A69" s="6"/>
      <c r="B69" s="6"/>
      <c r="C69" s="6"/>
      <c r="D69" s="6"/>
      <c r="E69" s="6"/>
      <c r="F69" s="14"/>
      <c r="G69" s="8"/>
      <c r="H69" s="246"/>
      <c r="I69" s="128"/>
      <c r="J69" s="246"/>
      <c r="K69" s="128"/>
      <c r="L69" s="246"/>
      <c r="M69" s="128"/>
      <c r="N69" s="246"/>
    </row>
    <row r="70" spans="1:14" ht="16.5" customHeight="1">
      <c r="A70" s="10" t="s">
        <v>139</v>
      </c>
      <c r="B70" s="9"/>
      <c r="C70" s="6"/>
      <c r="D70" s="6"/>
      <c r="E70" s="6"/>
      <c r="F70" s="11"/>
      <c r="G70" s="3"/>
      <c r="H70" s="238"/>
      <c r="I70" s="123"/>
      <c r="J70" s="238"/>
      <c r="K70" s="123"/>
      <c r="L70" s="238"/>
      <c r="M70" s="123"/>
      <c r="N70" s="238"/>
    </row>
    <row r="71" spans="1:14" ht="16.5" customHeight="1">
      <c r="A71" s="204" t="s">
        <v>183</v>
      </c>
      <c r="B71" s="9"/>
      <c r="C71" s="6"/>
      <c r="D71" s="6"/>
      <c r="E71" s="6"/>
      <c r="F71" s="11" t="s">
        <v>172</v>
      </c>
      <c r="G71" s="3"/>
      <c r="H71" s="238">
        <v>0</v>
      </c>
      <c r="I71" s="123"/>
      <c r="J71" s="238">
        <v>0</v>
      </c>
      <c r="K71" s="129"/>
      <c r="L71" s="238">
        <v>96000</v>
      </c>
      <c r="M71" s="129"/>
      <c r="N71" s="238">
        <v>8000</v>
      </c>
    </row>
    <row r="72" spans="1:14" ht="16.5" customHeight="1">
      <c r="A72" s="204" t="s">
        <v>184</v>
      </c>
      <c r="B72" s="9"/>
      <c r="C72" s="6"/>
      <c r="D72" s="6"/>
      <c r="E72" s="6"/>
      <c r="F72" s="11" t="s">
        <v>172</v>
      </c>
      <c r="G72" s="3"/>
      <c r="H72" s="238">
        <v>0</v>
      </c>
      <c r="I72" s="123"/>
      <c r="J72" s="238">
        <v>0</v>
      </c>
      <c r="K72" s="129"/>
      <c r="L72" s="238">
        <v>-126380</v>
      </c>
      <c r="M72" s="129"/>
      <c r="N72" s="238">
        <v>-32444</v>
      </c>
    </row>
    <row r="73" spans="1:14" ht="16.5" customHeight="1">
      <c r="A73" s="204" t="s">
        <v>185</v>
      </c>
      <c r="B73" s="9"/>
      <c r="C73" s="6"/>
      <c r="D73" s="6"/>
      <c r="E73" s="6"/>
      <c r="F73" s="11"/>
      <c r="G73" s="3"/>
      <c r="H73" s="238">
        <v>410</v>
      </c>
      <c r="I73" s="123"/>
      <c r="J73" s="238">
        <v>717</v>
      </c>
      <c r="K73" s="130"/>
      <c r="L73" s="238">
        <v>410</v>
      </c>
      <c r="M73" s="130"/>
      <c r="N73" s="238">
        <v>717</v>
      </c>
    </row>
    <row r="74" spans="1:14" ht="16.5" customHeight="1">
      <c r="A74" s="9" t="s">
        <v>186</v>
      </c>
      <c r="B74" s="12"/>
      <c r="C74" s="6"/>
      <c r="D74" s="6"/>
      <c r="E74" s="6"/>
      <c r="F74" s="11"/>
      <c r="G74" s="3"/>
      <c r="H74" s="238">
        <v>-409</v>
      </c>
      <c r="I74" s="123"/>
      <c r="J74" s="238">
        <v>-412</v>
      </c>
      <c r="K74" s="123"/>
      <c r="L74" s="238">
        <v>-409</v>
      </c>
      <c r="M74" s="123"/>
      <c r="N74" s="238">
        <v>-412</v>
      </c>
    </row>
    <row r="75" spans="1:14" ht="16.5" customHeight="1">
      <c r="A75" s="9" t="s">
        <v>187</v>
      </c>
      <c r="B75" s="12"/>
      <c r="C75" s="6"/>
      <c r="D75" s="6"/>
      <c r="E75" s="6"/>
      <c r="F75" s="11"/>
      <c r="G75" s="3"/>
      <c r="H75" s="238">
        <v>0</v>
      </c>
      <c r="I75" s="123"/>
      <c r="J75" s="238">
        <v>0</v>
      </c>
      <c r="K75" s="123"/>
      <c r="L75" s="238">
        <v>2457</v>
      </c>
      <c r="M75" s="123"/>
      <c r="N75" s="238">
        <v>4955</v>
      </c>
    </row>
    <row r="76" spans="1:14" ht="16.5" customHeight="1">
      <c r="A76" s="204" t="s">
        <v>188</v>
      </c>
      <c r="B76" s="12"/>
      <c r="C76" s="6"/>
      <c r="D76" s="6"/>
      <c r="E76" s="6"/>
      <c r="F76" s="11"/>
      <c r="G76" s="3"/>
      <c r="H76" s="238">
        <v>12</v>
      </c>
      <c r="I76" s="123"/>
      <c r="J76" s="238">
        <v>19</v>
      </c>
      <c r="K76" s="123"/>
      <c r="L76" s="238">
        <v>12</v>
      </c>
      <c r="M76" s="123"/>
      <c r="N76" s="238">
        <v>19</v>
      </c>
    </row>
    <row r="77" spans="1:14" ht="16.5" customHeight="1">
      <c r="A77" s="9" t="s">
        <v>21</v>
      </c>
      <c r="B77" s="12"/>
      <c r="C77" s="6"/>
      <c r="D77" s="6"/>
      <c r="E77" s="6"/>
      <c r="F77" s="11"/>
      <c r="G77" s="3"/>
      <c r="H77" s="238">
        <v>6950</v>
      </c>
      <c r="I77" s="123"/>
      <c r="J77" s="238">
        <v>0</v>
      </c>
      <c r="K77" s="123"/>
      <c r="L77" s="238">
        <v>0</v>
      </c>
      <c r="M77" s="123"/>
      <c r="N77" s="238">
        <v>0</v>
      </c>
    </row>
    <row r="78" spans="1:14" ht="16.5" customHeight="1">
      <c r="A78" s="9" t="s">
        <v>189</v>
      </c>
      <c r="B78" s="9"/>
      <c r="C78" s="9"/>
      <c r="D78" s="9"/>
      <c r="E78" s="9"/>
      <c r="F78" s="11"/>
      <c r="G78" s="3"/>
      <c r="H78" s="238">
        <v>-59508</v>
      </c>
      <c r="I78" s="123"/>
      <c r="J78" s="238">
        <v>-66003</v>
      </c>
      <c r="K78" s="123"/>
      <c r="L78" s="238">
        <v>-57680</v>
      </c>
      <c r="M78" s="123"/>
      <c r="N78" s="238">
        <v>-62880</v>
      </c>
    </row>
    <row r="79" spans="1:14" ht="16.5" customHeight="1">
      <c r="A79" s="205" t="s">
        <v>190</v>
      </c>
      <c r="B79" s="9"/>
      <c r="C79" s="6"/>
      <c r="D79" s="6"/>
      <c r="E79" s="6"/>
      <c r="F79" s="11"/>
      <c r="G79" s="3"/>
      <c r="H79" s="238">
        <v>-3504</v>
      </c>
      <c r="I79" s="123"/>
      <c r="J79" s="238">
        <v>-29396</v>
      </c>
      <c r="K79" s="123"/>
      <c r="L79" s="238">
        <v>-3504</v>
      </c>
      <c r="M79" s="123"/>
      <c r="N79" s="238">
        <v>-29390</v>
      </c>
    </row>
    <row r="80" spans="1:14" ht="16.5" customHeight="1">
      <c r="A80" s="12" t="s">
        <v>140</v>
      </c>
      <c r="B80" s="9"/>
      <c r="C80" s="6"/>
      <c r="D80" s="6"/>
      <c r="E80" s="6"/>
      <c r="F80" s="11"/>
      <c r="G80" s="3"/>
      <c r="H80" s="240">
        <v>364</v>
      </c>
      <c r="I80" s="123"/>
      <c r="J80" s="240">
        <v>464</v>
      </c>
      <c r="K80" s="123"/>
      <c r="L80" s="240">
        <v>364</v>
      </c>
      <c r="M80" s="123"/>
      <c r="N80" s="240">
        <v>464</v>
      </c>
    </row>
    <row r="81" spans="1:14" ht="6" customHeight="1">
      <c r="A81" s="12"/>
      <c r="B81" s="9"/>
      <c r="C81" s="6"/>
      <c r="D81" s="6"/>
      <c r="E81" s="6"/>
      <c r="F81" s="11"/>
      <c r="G81" s="3"/>
      <c r="H81" s="238"/>
      <c r="I81" s="123"/>
      <c r="J81" s="238"/>
      <c r="K81" s="124"/>
      <c r="L81" s="238"/>
      <c r="M81" s="123"/>
      <c r="N81" s="238"/>
    </row>
    <row r="82" spans="1:14" ht="16.5" customHeight="1">
      <c r="A82" s="205" t="s">
        <v>141</v>
      </c>
      <c r="B82" s="9"/>
      <c r="C82" s="6"/>
      <c r="D82" s="6"/>
      <c r="E82" s="6"/>
      <c r="F82" s="11"/>
      <c r="G82" s="3"/>
      <c r="H82" s="240">
        <f>SUM(H71:H81)</f>
        <v>-55685</v>
      </c>
      <c r="I82" s="123"/>
      <c r="J82" s="240">
        <f>SUM(J71:J81)</f>
        <v>-94611</v>
      </c>
      <c r="K82" s="123"/>
      <c r="L82" s="240">
        <f>SUM(L71:L81)</f>
        <v>-88730</v>
      </c>
      <c r="M82" s="123"/>
      <c r="N82" s="240">
        <f>SUM(N71:N81)</f>
        <v>-110971</v>
      </c>
    </row>
    <row r="83" spans="1:14" ht="16.5" customHeight="1">
      <c r="A83" s="9"/>
      <c r="B83" s="12"/>
      <c r="C83" s="6"/>
      <c r="D83" s="6"/>
      <c r="E83" s="6"/>
      <c r="F83" s="11"/>
      <c r="G83" s="3"/>
      <c r="H83" s="238"/>
      <c r="I83" s="123"/>
      <c r="J83" s="238"/>
      <c r="K83" s="123"/>
      <c r="L83" s="238"/>
      <c r="M83" s="123"/>
      <c r="N83" s="238"/>
    </row>
    <row r="84" spans="1:14" ht="16.5" customHeight="1">
      <c r="A84" s="10" t="s">
        <v>142</v>
      </c>
      <c r="B84" s="9"/>
      <c r="C84" s="9"/>
      <c r="D84" s="9"/>
      <c r="E84" s="9"/>
      <c r="F84" s="11"/>
      <c r="G84" s="3"/>
      <c r="H84" s="238"/>
      <c r="I84" s="123"/>
      <c r="J84" s="238"/>
      <c r="K84" s="123"/>
      <c r="L84" s="238"/>
      <c r="M84" s="123"/>
      <c r="N84" s="238"/>
    </row>
    <row r="85" spans="1:14" ht="16.5" customHeight="1">
      <c r="A85" s="9" t="s">
        <v>191</v>
      </c>
      <c r="B85" s="9"/>
      <c r="C85" s="9"/>
      <c r="D85" s="9"/>
      <c r="E85" s="9"/>
      <c r="F85" s="11">
        <v>11</v>
      </c>
      <c r="G85" s="3"/>
      <c r="H85" s="238">
        <v>1729479</v>
      </c>
      <c r="I85" s="123"/>
      <c r="J85" s="238">
        <v>620026</v>
      </c>
      <c r="K85" s="123"/>
      <c r="L85" s="238">
        <v>1699479</v>
      </c>
      <c r="M85" s="123"/>
      <c r="N85" s="238">
        <v>590026</v>
      </c>
    </row>
    <row r="86" spans="1:14" ht="16.5" customHeight="1">
      <c r="A86" s="204" t="s">
        <v>192</v>
      </c>
      <c r="B86" s="9"/>
      <c r="C86" s="9"/>
      <c r="D86" s="9"/>
      <c r="E86" s="9"/>
      <c r="F86" s="11">
        <v>11</v>
      </c>
      <c r="G86" s="3"/>
      <c r="H86" s="238">
        <v>-1312800</v>
      </c>
      <c r="I86" s="123"/>
      <c r="J86" s="238">
        <v>-649515</v>
      </c>
      <c r="K86" s="123"/>
      <c r="L86" s="238">
        <v>-1282800</v>
      </c>
      <c r="M86" s="123"/>
      <c r="N86" s="238">
        <v>-609515</v>
      </c>
    </row>
    <row r="87" spans="1:14" ht="16.5" customHeight="1">
      <c r="A87" s="204" t="s">
        <v>193</v>
      </c>
      <c r="B87" s="9"/>
      <c r="C87" s="9"/>
      <c r="D87" s="9"/>
      <c r="E87" s="9"/>
      <c r="F87" s="11"/>
      <c r="G87" s="3"/>
      <c r="H87" s="238">
        <v>-5942</v>
      </c>
      <c r="I87" s="123"/>
      <c r="J87" s="238">
        <v>-5952</v>
      </c>
      <c r="K87" s="123"/>
      <c r="L87" s="238">
        <v>0</v>
      </c>
      <c r="M87" s="123"/>
      <c r="N87" s="238">
        <v>0</v>
      </c>
    </row>
    <row r="88" spans="1:14" ht="16.5" customHeight="1">
      <c r="A88" s="9" t="s">
        <v>143</v>
      </c>
      <c r="B88" s="9"/>
      <c r="C88" s="9"/>
      <c r="D88" s="9"/>
      <c r="E88" s="9"/>
      <c r="F88" s="11"/>
      <c r="G88" s="3"/>
      <c r="H88" s="238"/>
      <c r="I88" s="123"/>
      <c r="J88" s="238"/>
      <c r="K88" s="123"/>
      <c r="L88" s="238"/>
      <c r="M88" s="123"/>
      <c r="N88" s="238"/>
    </row>
    <row r="89" spans="1:14" ht="16.5" customHeight="1">
      <c r="A89" s="12"/>
      <c r="B89" s="12" t="s">
        <v>144</v>
      </c>
      <c r="C89" s="6"/>
      <c r="D89" s="6"/>
      <c r="E89" s="204"/>
      <c r="F89" s="11"/>
      <c r="G89" s="3"/>
      <c r="H89" s="238">
        <v>-9596</v>
      </c>
      <c r="I89" s="123"/>
      <c r="J89" s="238">
        <v>-7110</v>
      </c>
      <c r="K89" s="123"/>
      <c r="L89" s="238">
        <v>-9165</v>
      </c>
      <c r="M89" s="123"/>
      <c r="N89" s="238">
        <v>-6011</v>
      </c>
    </row>
    <row r="90" spans="1:14" ht="16.5" customHeight="1">
      <c r="A90" s="12" t="s">
        <v>194</v>
      </c>
      <c r="B90" s="12"/>
      <c r="C90" s="6"/>
      <c r="D90" s="6"/>
      <c r="E90" s="204"/>
      <c r="F90" s="11"/>
      <c r="G90" s="3"/>
      <c r="H90" s="238">
        <v>-149980</v>
      </c>
      <c r="I90" s="123"/>
      <c r="J90" s="238">
        <v>-75005</v>
      </c>
      <c r="K90" s="123"/>
      <c r="L90" s="238">
        <v>-149980</v>
      </c>
      <c r="M90" s="123"/>
      <c r="N90" s="238">
        <v>-75005</v>
      </c>
    </row>
    <row r="91" spans="1:14" ht="16.5" customHeight="1">
      <c r="A91" s="204" t="s">
        <v>145</v>
      </c>
      <c r="B91" s="204"/>
      <c r="C91" s="204"/>
      <c r="D91" s="204"/>
      <c r="E91" s="204"/>
      <c r="F91" s="11"/>
      <c r="G91" s="3"/>
      <c r="H91" s="238">
        <v>-2678</v>
      </c>
      <c r="I91" s="123"/>
      <c r="J91" s="238">
        <v>-2561</v>
      </c>
      <c r="K91" s="123"/>
      <c r="L91" s="238">
        <v>-2075</v>
      </c>
      <c r="M91" s="123"/>
      <c r="N91" s="238">
        <v>-1973</v>
      </c>
    </row>
    <row r="92" spans="1:14" ht="16.5" customHeight="1">
      <c r="A92" s="204" t="s">
        <v>146</v>
      </c>
      <c r="B92" s="204"/>
      <c r="C92" s="204"/>
      <c r="D92" s="204"/>
      <c r="E92" s="204"/>
      <c r="F92" s="11"/>
      <c r="G92" s="3"/>
      <c r="H92" s="240">
        <v>-368</v>
      </c>
      <c r="I92" s="123"/>
      <c r="J92" s="240">
        <v>-471</v>
      </c>
      <c r="K92" s="123"/>
      <c r="L92" s="240">
        <v>-343</v>
      </c>
      <c r="M92" s="123"/>
      <c r="N92" s="240">
        <v>-431</v>
      </c>
    </row>
    <row r="93" spans="1:14" ht="6" customHeight="1">
      <c r="A93" s="9"/>
      <c r="B93" s="9"/>
      <c r="C93" s="9"/>
      <c r="D93" s="9"/>
      <c r="E93" s="9"/>
      <c r="F93" s="11"/>
      <c r="G93" s="3"/>
      <c r="H93" s="238"/>
      <c r="I93" s="123"/>
      <c r="J93" s="238"/>
      <c r="K93" s="123"/>
      <c r="L93" s="238"/>
      <c r="M93" s="123"/>
      <c r="N93" s="238"/>
    </row>
    <row r="94" spans="1:14" ht="16.5" customHeight="1">
      <c r="A94" s="204" t="s">
        <v>200</v>
      </c>
      <c r="B94" s="9"/>
      <c r="C94" s="9"/>
      <c r="D94" s="9"/>
      <c r="E94" s="9"/>
      <c r="F94" s="11"/>
      <c r="G94" s="3"/>
      <c r="H94" s="240">
        <f>SUM(H85:H92)</f>
        <v>248115</v>
      </c>
      <c r="I94" s="123"/>
      <c r="J94" s="240">
        <f>SUM(J85:J92)</f>
        <v>-120588</v>
      </c>
      <c r="K94" s="123"/>
      <c r="L94" s="240">
        <f>SUM(L85:L92)</f>
        <v>255116</v>
      </c>
      <c r="M94" s="123"/>
      <c r="N94" s="240">
        <f>SUM(N85:N92)</f>
        <v>-102909</v>
      </c>
    </row>
    <row r="95" spans="1:14" ht="16.5" customHeight="1">
      <c r="A95" s="9"/>
      <c r="B95" s="9"/>
      <c r="C95" s="1"/>
      <c r="D95" s="1"/>
      <c r="E95" s="1"/>
      <c r="F95" s="11"/>
      <c r="G95" s="3"/>
      <c r="H95" s="238"/>
      <c r="I95" s="123"/>
      <c r="J95" s="238"/>
      <c r="K95" s="123"/>
      <c r="L95" s="238"/>
      <c r="M95" s="123"/>
      <c r="N95" s="238"/>
    </row>
    <row r="96" spans="1:14" ht="16.5" customHeight="1">
      <c r="A96" s="10" t="s">
        <v>171</v>
      </c>
      <c r="B96" s="9"/>
      <c r="C96" s="1"/>
      <c r="D96" s="1"/>
      <c r="E96" s="1"/>
      <c r="F96" s="11"/>
      <c r="G96" s="3"/>
      <c r="H96" s="238">
        <f>SUM(H51,H82,H94)</f>
        <v>243983</v>
      </c>
      <c r="I96" s="123"/>
      <c r="J96" s="238">
        <f>SUM(J51,J82,J94)</f>
        <v>-46653</v>
      </c>
      <c r="K96" s="123"/>
      <c r="L96" s="238">
        <f>SUM(L51,L82,L94)</f>
        <v>222816</v>
      </c>
      <c r="M96" s="123"/>
      <c r="N96" s="238">
        <f>SUM(N51,N82,N94)</f>
        <v>-40638</v>
      </c>
    </row>
    <row r="97" spans="1:14" ht="16.5" customHeight="1">
      <c r="A97" s="9" t="s">
        <v>147</v>
      </c>
      <c r="B97" s="9"/>
      <c r="C97" s="1"/>
      <c r="D97" s="1"/>
      <c r="E97" s="1"/>
      <c r="F97" s="11"/>
      <c r="G97" s="3"/>
      <c r="H97" s="238">
        <v>1716</v>
      </c>
      <c r="I97" s="123"/>
      <c r="J97" s="238">
        <v>-2859</v>
      </c>
      <c r="K97" s="123"/>
      <c r="L97" s="238">
        <v>0</v>
      </c>
      <c r="M97" s="123"/>
      <c r="N97" s="238">
        <v>0</v>
      </c>
    </row>
    <row r="98" spans="1:14" ht="16.5" customHeight="1">
      <c r="A98" s="9" t="s">
        <v>148</v>
      </c>
      <c r="B98" s="9"/>
      <c r="C98" s="1"/>
      <c r="D98" s="1"/>
      <c r="E98" s="1"/>
      <c r="F98" s="11"/>
      <c r="G98" s="3"/>
      <c r="H98" s="240">
        <v>128664</v>
      </c>
      <c r="I98" s="123"/>
      <c r="J98" s="240">
        <v>93306</v>
      </c>
      <c r="K98" s="123"/>
      <c r="L98" s="253">
        <v>112137</v>
      </c>
      <c r="M98" s="123"/>
      <c r="N98" s="253">
        <v>75216</v>
      </c>
    </row>
    <row r="99" spans="1:14" ht="6" customHeight="1">
      <c r="A99" s="9"/>
      <c r="B99" s="9"/>
      <c r="C99" s="1"/>
      <c r="D99" s="1"/>
      <c r="E99" s="1"/>
      <c r="F99" s="11"/>
      <c r="G99" s="3"/>
      <c r="H99" s="238"/>
      <c r="I99" s="123"/>
      <c r="J99" s="238"/>
      <c r="K99" s="123"/>
      <c r="L99" s="238"/>
      <c r="M99" s="123"/>
      <c r="N99" s="238"/>
    </row>
    <row r="100" spans="1:14" ht="16.5" customHeight="1" thickBot="1">
      <c r="A100" s="9" t="s">
        <v>149</v>
      </c>
      <c r="B100" s="9"/>
      <c r="C100" s="1"/>
      <c r="D100" s="1"/>
      <c r="E100" s="1"/>
      <c r="F100" s="11"/>
      <c r="G100" s="3"/>
      <c r="H100" s="247">
        <f>SUM(H96:H98)</f>
        <v>374363</v>
      </c>
      <c r="I100" s="123"/>
      <c r="J100" s="247">
        <f>SUM(J96:J98)</f>
        <v>43794</v>
      </c>
      <c r="K100" s="123"/>
      <c r="L100" s="247">
        <f>SUM(L96:L98)</f>
        <v>334953</v>
      </c>
      <c r="M100" s="123"/>
      <c r="N100" s="247">
        <f>SUM(N96:N98)</f>
        <v>34578</v>
      </c>
    </row>
    <row r="101" spans="1:14" ht="16.5" customHeight="1" thickTop="1">
      <c r="A101" s="1"/>
      <c r="B101" s="1"/>
      <c r="C101" s="1"/>
      <c r="D101" s="1"/>
      <c r="E101" s="1"/>
      <c r="F101" s="11"/>
      <c r="G101" s="3"/>
      <c r="H101" s="238"/>
      <c r="I101" s="123"/>
      <c r="J101" s="238"/>
      <c r="K101" s="123"/>
      <c r="L101" s="238"/>
      <c r="M101" s="123"/>
      <c r="N101" s="238"/>
    </row>
    <row r="102" spans="1:14" ht="16.5" customHeight="1">
      <c r="A102" s="5" t="s">
        <v>150</v>
      </c>
      <c r="B102" s="1"/>
      <c r="C102" s="1"/>
      <c r="D102" s="1"/>
      <c r="E102" s="1"/>
      <c r="F102" s="11"/>
      <c r="G102" s="3"/>
      <c r="H102" s="239"/>
      <c r="I102" s="125"/>
      <c r="J102" s="239"/>
      <c r="K102" s="125"/>
      <c r="L102" s="239"/>
      <c r="M102" s="125"/>
      <c r="N102" s="239"/>
    </row>
    <row r="103" spans="1:14" ht="6" customHeight="1">
      <c r="A103" s="1"/>
      <c r="B103" s="1"/>
      <c r="C103" s="1"/>
      <c r="D103" s="1"/>
      <c r="E103" s="1"/>
      <c r="F103" s="11"/>
      <c r="G103" s="3"/>
      <c r="H103" s="238"/>
      <c r="I103" s="123"/>
      <c r="J103" s="238"/>
      <c r="K103" s="123"/>
      <c r="L103" s="238"/>
      <c r="M103" s="123"/>
      <c r="N103" s="238"/>
    </row>
    <row r="104" spans="1:14" ht="16.5" customHeight="1">
      <c r="A104" s="1" t="s">
        <v>151</v>
      </c>
      <c r="B104" s="1"/>
      <c r="C104" s="1"/>
      <c r="D104" s="1"/>
      <c r="E104" s="1"/>
      <c r="F104" s="11"/>
      <c r="G104" s="3"/>
      <c r="H104" s="238"/>
      <c r="I104" s="123"/>
      <c r="J104" s="238"/>
      <c r="K104" s="123"/>
      <c r="L104" s="238"/>
      <c r="M104" s="123"/>
      <c r="N104" s="238"/>
    </row>
    <row r="105" spans="1:14" ht="16.5" customHeight="1">
      <c r="A105" s="1"/>
      <c r="B105" s="15" t="s">
        <v>204</v>
      </c>
      <c r="C105" s="4"/>
      <c r="D105" s="1"/>
      <c r="E105" s="1"/>
      <c r="F105" s="11"/>
      <c r="G105" s="3"/>
      <c r="H105" s="238">
        <v>10992</v>
      </c>
      <c r="I105" s="123"/>
      <c r="J105" s="238">
        <v>6456</v>
      </c>
      <c r="K105" s="123"/>
      <c r="L105" s="254">
        <v>10992</v>
      </c>
      <c r="M105" s="123"/>
      <c r="N105" s="254">
        <v>6134</v>
      </c>
    </row>
    <row r="106" spans="1:14" ht="6" customHeight="1">
      <c r="A106" s="1"/>
      <c r="B106" s="15"/>
      <c r="C106" s="4"/>
      <c r="D106" s="1"/>
      <c r="E106" s="1"/>
      <c r="F106" s="11"/>
      <c r="G106" s="3"/>
      <c r="H106" s="238"/>
      <c r="I106" s="123"/>
      <c r="J106" s="238"/>
      <c r="K106" s="123"/>
      <c r="L106" s="238"/>
      <c r="M106" s="123"/>
      <c r="N106" s="238"/>
    </row>
    <row r="107" spans="1:14" ht="16.5" customHeight="1">
      <c r="A107" s="1"/>
      <c r="B107" s="15" t="s">
        <v>152</v>
      </c>
      <c r="C107" s="4"/>
      <c r="D107" s="1"/>
      <c r="E107" s="1"/>
      <c r="F107" s="11"/>
      <c r="G107" s="3"/>
      <c r="H107" s="238">
        <v>9598</v>
      </c>
      <c r="I107" s="123"/>
      <c r="J107" s="238">
        <v>1814</v>
      </c>
      <c r="K107" s="123"/>
      <c r="L107" s="254">
        <v>9598</v>
      </c>
      <c r="M107" s="123"/>
      <c r="N107" s="254">
        <v>1814</v>
      </c>
    </row>
    <row r="108" spans="1:14" ht="6" customHeight="1">
      <c r="A108" s="1"/>
      <c r="B108" s="1"/>
      <c r="C108" s="1"/>
      <c r="D108" s="1"/>
      <c r="E108" s="1"/>
      <c r="F108" s="11"/>
      <c r="G108" s="3"/>
      <c r="H108" s="238"/>
      <c r="I108" s="123"/>
      <c r="J108" s="238"/>
      <c r="K108" s="123"/>
      <c r="L108" s="238"/>
      <c r="M108" s="123"/>
      <c r="N108" s="238"/>
    </row>
    <row r="109" spans="1:14" ht="16.5" customHeight="1">
      <c r="A109" s="1" t="s">
        <v>195</v>
      </c>
      <c r="B109" s="15"/>
      <c r="C109" s="1"/>
      <c r="D109" s="1"/>
      <c r="E109" s="1"/>
      <c r="F109" s="11"/>
      <c r="G109" s="3"/>
      <c r="H109" s="248">
        <v>2683</v>
      </c>
      <c r="I109" s="126"/>
      <c r="J109" s="248">
        <v>1020</v>
      </c>
      <c r="K109" s="123"/>
      <c r="L109" s="254">
        <v>2683</v>
      </c>
      <c r="M109" s="126"/>
      <c r="N109" s="254">
        <v>1020</v>
      </c>
    </row>
    <row r="110" spans="1:14" ht="16.5" customHeight="1">
      <c r="A110" s="1"/>
      <c r="B110" s="15"/>
      <c r="C110" s="1"/>
      <c r="D110" s="1"/>
      <c r="E110" s="1"/>
      <c r="F110" s="11"/>
      <c r="G110" s="3"/>
      <c r="H110" s="248"/>
      <c r="I110" s="126"/>
      <c r="J110" s="248"/>
      <c r="K110" s="123"/>
      <c r="L110" s="248"/>
      <c r="M110" s="126"/>
      <c r="N110" s="248"/>
    </row>
    <row r="111" spans="1:14" ht="16.5" customHeight="1">
      <c r="A111" s="1"/>
      <c r="B111" s="15"/>
      <c r="C111" s="1"/>
      <c r="D111" s="1"/>
      <c r="E111" s="1"/>
      <c r="F111" s="11"/>
      <c r="G111" s="3"/>
      <c r="H111" s="248"/>
      <c r="I111" s="126"/>
      <c r="J111" s="248"/>
      <c r="K111" s="123"/>
      <c r="L111" s="248"/>
      <c r="M111" s="126"/>
      <c r="N111" s="248"/>
    </row>
    <row r="112" spans="1:14" ht="15.75" customHeight="1">
      <c r="A112" s="1"/>
      <c r="B112" s="15"/>
      <c r="C112" s="1"/>
      <c r="D112" s="1"/>
      <c r="E112" s="1"/>
      <c r="F112" s="11"/>
      <c r="G112" s="3"/>
      <c r="H112" s="249"/>
      <c r="I112" s="100"/>
      <c r="J112" s="249"/>
      <c r="K112" s="97"/>
      <c r="L112" s="249"/>
      <c r="M112" s="100"/>
      <c r="N112" s="249"/>
    </row>
    <row r="113" spans="1:14" ht="16.5" customHeight="1">
      <c r="A113" s="1"/>
      <c r="B113" s="15"/>
      <c r="C113" s="1"/>
      <c r="D113" s="1"/>
      <c r="E113" s="1"/>
      <c r="F113" s="11"/>
      <c r="G113" s="3"/>
      <c r="H113" s="249"/>
      <c r="I113" s="100"/>
      <c r="J113" s="249"/>
      <c r="K113" s="97"/>
      <c r="L113" s="249"/>
      <c r="M113" s="100"/>
      <c r="N113" s="249"/>
    </row>
    <row r="114" spans="1:14" ht="8.25" customHeight="1">
      <c r="A114" s="207"/>
      <c r="B114" s="226"/>
      <c r="C114" s="207"/>
      <c r="D114" s="207"/>
      <c r="E114" s="207"/>
      <c r="F114" s="219"/>
      <c r="G114" s="209"/>
      <c r="H114" s="250"/>
      <c r="I114" s="227"/>
      <c r="J114" s="250"/>
      <c r="K114" s="210"/>
      <c r="L114" s="250"/>
      <c r="M114" s="227"/>
      <c r="N114" s="250"/>
    </row>
    <row r="115" spans="1:14" ht="21.95" customHeight="1">
      <c r="A115" s="228" t="str">
        <f>A57</f>
        <v>The accompanying notes form part of this interim financial information.</v>
      </c>
      <c r="B115" s="229"/>
      <c r="C115" s="229"/>
      <c r="D115" s="229"/>
      <c r="E115" s="229"/>
      <c r="F115" s="229"/>
      <c r="G115" s="229"/>
      <c r="H115" s="229"/>
      <c r="I115" s="229"/>
      <c r="J115" s="229"/>
      <c r="K115" s="229"/>
      <c r="L115" s="229"/>
      <c r="M115" s="229"/>
      <c r="N115" s="229"/>
    </row>
  </sheetData>
  <mergeCells count="9">
    <mergeCell ref="H64:J64"/>
    <mergeCell ref="L64:N64"/>
    <mergeCell ref="A115:N115"/>
    <mergeCell ref="H6:J6"/>
    <mergeCell ref="L6:N6"/>
    <mergeCell ref="H7:J7"/>
    <mergeCell ref="L7:N7"/>
    <mergeCell ref="H63:J63"/>
    <mergeCell ref="L63:N63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2-3</vt:lpstr>
      <vt:lpstr>4 P&amp;L(3M)</vt:lpstr>
      <vt:lpstr>5 P&amp;L(6M)</vt:lpstr>
      <vt:lpstr>6</vt:lpstr>
      <vt:lpstr>7</vt:lpstr>
      <vt:lpstr>8-9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 Waterhouse Thailand</dc:creator>
  <cp:keywords/>
  <dc:description/>
  <cp:lastModifiedBy>Mevika Jaisue (TH)</cp:lastModifiedBy>
  <cp:revision/>
  <cp:lastPrinted>2025-08-14T08:42:15Z</cp:lastPrinted>
  <dcterms:created xsi:type="dcterms:W3CDTF">1999-01-06T06:23:01Z</dcterms:created>
  <dcterms:modified xsi:type="dcterms:W3CDTF">2025-08-14T08:42:18Z</dcterms:modified>
  <cp:category/>
  <cp:contentStatus/>
</cp:coreProperties>
</file>